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 firstSheet="2" activeTab="2"/>
  </bookViews>
  <sheets>
    <sheet name="объем 2018 по схемам" sheetId="1" state="hidden" r:id="rId1"/>
    <sheet name="Подпитка " sheetId="3" state="hidden" r:id="rId2"/>
    <sheet name="ФГИС 2025" sheetId="16" r:id="rId3"/>
    <sheet name="ВОР ТО ячеек" sheetId="4" state="hidden" r:id="rId4"/>
    <sheet name="ВОР АО ячеек" sheetId="6" state="hidden" r:id="rId5"/>
    <sheet name="Перечень КРУЭ" sheetId="5" state="hidden" r:id="rId6"/>
    <sheet name="ВОР ТО отдельностоящего о" sheetId="13" state="hidden" r:id="rId7"/>
    <sheet name="Перечень ЭО" sheetId="14" state="hidden" r:id="rId8"/>
    <sheet name="Смета ТО КРУЭ 2019" sheetId="10" state="hidden" r:id="rId9"/>
    <sheet name="Смета АО КРУЭ 2019" sheetId="11" state="hidden" r:id="rId10"/>
    <sheet name="ТО отдельностоящего обор-я" sheetId="12" state="hidden" r:id="rId11"/>
  </sheets>
  <externalReferences>
    <externalReference r:id="rId12"/>
  </externalReferences>
  <definedNames>
    <definedName name="_xlnm._FilterDatabase" localSheetId="4" hidden="1">'ВОР АО ячеек'!$A$22:$WWN$160</definedName>
    <definedName name="_xlnm._FilterDatabase" localSheetId="0" hidden="1">'объем 2018 по схемам'!$A$1:$K$1</definedName>
    <definedName name="_xlnm._FilterDatabase" localSheetId="7" hidden="1">'Перечень ЭО'!$A$19:$WVT$234</definedName>
    <definedName name="_xlnm.Print_Titles" localSheetId="4">'ВОР АО ячеек'!$17:$18</definedName>
    <definedName name="_xlnm.Print_Titles" localSheetId="6">'ВОР ТО отдельностоящего о'!$14:$15</definedName>
    <definedName name="_xlnm.Print_Titles" localSheetId="3">'ВОР ТО ячеек'!$15:$16</definedName>
    <definedName name="_xlnm.Print_Titles" localSheetId="0">'объем 2018 по схемам'!$1:$1</definedName>
    <definedName name="_xlnm.Print_Titles" localSheetId="7">'Перечень ЭО'!$19:$19</definedName>
    <definedName name="_xlnm.Print_Area" localSheetId="4">'ВОР АО ячеек'!$A$1:$G$169</definedName>
    <definedName name="_xlnm.Print_Area" localSheetId="6">'ВОР ТО отдельностоящего о'!$A$1:$H$57</definedName>
    <definedName name="_xlnm.Print_Area" localSheetId="3">'ВОР ТО ячеек'!$A$1:$F$311</definedName>
    <definedName name="_xlnm.Print_Area" localSheetId="0">'объем 2018 по схемам'!$A$1:$I$236</definedName>
    <definedName name="_xlnm.Print_Area" localSheetId="7">'Перечень ЭО'!$A$1:$L$239</definedName>
    <definedName name="_xlnm.Print_Area" localSheetId="9">'Смета АО КРУЭ 2019'!$A$1:$L$157</definedName>
    <definedName name="_xlnm.Print_Area" localSheetId="2">'ФГИС 2025'!$A$2:$D$31</definedName>
  </definedNames>
  <calcPr calcId="145621" iterate="1" fullPrecision="0"/>
</workbook>
</file>

<file path=xl/calcChain.xml><?xml version="1.0" encoding="utf-8"?>
<calcChain xmlns="http://schemas.openxmlformats.org/spreadsheetml/2006/main">
  <c r="D19" i="16" l="1"/>
  <c r="D20" i="16" l="1"/>
  <c r="I25" i="16" l="1"/>
  <c r="I24" i="16"/>
  <c r="D14" i="16"/>
  <c r="D15" i="16" l="1"/>
  <c r="D16" i="16" s="1"/>
  <c r="D17" i="16" l="1"/>
  <c r="D18" i="16" s="1"/>
  <c r="D21" i="16" l="1"/>
  <c r="D22" i="16" s="1"/>
  <c r="Z233" i="14" l="1"/>
  <c r="Z234" i="14" s="1"/>
  <c r="K51" i="13" l="1"/>
  <c r="T144" i="14" l="1"/>
  <c r="S144" i="14"/>
  <c r="T233" i="14" l="1"/>
  <c r="S233" i="14"/>
  <c r="T232" i="14"/>
  <c r="S232" i="14"/>
  <c r="T231" i="14"/>
  <c r="S231" i="14"/>
  <c r="T230" i="14"/>
  <c r="S230" i="14"/>
  <c r="T229" i="14"/>
  <c r="S229" i="14"/>
  <c r="T228" i="14"/>
  <c r="S228" i="14"/>
  <c r="T227" i="14"/>
  <c r="S227" i="14"/>
  <c r="T226" i="14"/>
  <c r="S226" i="14"/>
  <c r="T225" i="14"/>
  <c r="S225" i="14"/>
  <c r="T224" i="14"/>
  <c r="S224" i="14"/>
  <c r="T223" i="14"/>
  <c r="S223" i="14"/>
  <c r="T222" i="14"/>
  <c r="S222" i="14"/>
  <c r="T221" i="14"/>
  <c r="S221" i="14"/>
  <c r="T220" i="14"/>
  <c r="S220" i="14"/>
  <c r="T219" i="14"/>
  <c r="S219" i="14"/>
  <c r="T218" i="14"/>
  <c r="S218" i="14"/>
  <c r="T217" i="14"/>
  <c r="S217" i="14"/>
  <c r="T216" i="14"/>
  <c r="S216" i="14"/>
  <c r="T215" i="14"/>
  <c r="S215" i="14"/>
  <c r="T214" i="14"/>
  <c r="S214" i="14"/>
  <c r="T213" i="14"/>
  <c r="S213" i="14"/>
  <c r="T212" i="14"/>
  <c r="S212" i="14"/>
  <c r="T211" i="14"/>
  <c r="S211" i="14"/>
  <c r="T210" i="14"/>
  <c r="S210" i="14"/>
  <c r="T209" i="14"/>
  <c r="S209" i="14"/>
  <c r="T208" i="14"/>
  <c r="S208" i="14"/>
  <c r="T207" i="14"/>
  <c r="S207" i="14"/>
  <c r="T206" i="14"/>
  <c r="S206" i="14"/>
  <c r="T205" i="14"/>
  <c r="S205" i="14"/>
  <c r="T204" i="14"/>
  <c r="S204" i="14"/>
  <c r="T203" i="14"/>
  <c r="S203" i="14"/>
  <c r="T202" i="14"/>
  <c r="S202" i="14"/>
  <c r="T201" i="14"/>
  <c r="S201" i="14"/>
  <c r="T200" i="14"/>
  <c r="S200" i="14"/>
  <c r="T199" i="14"/>
  <c r="S199" i="14"/>
  <c r="T198" i="14"/>
  <c r="S198" i="14"/>
  <c r="T197" i="14"/>
  <c r="S197" i="14"/>
  <c r="T196" i="14"/>
  <c r="S196" i="14"/>
  <c r="T195" i="14"/>
  <c r="S195" i="14"/>
  <c r="T194" i="14"/>
  <c r="S194" i="14"/>
  <c r="T193" i="14"/>
  <c r="S193" i="14"/>
  <c r="T192" i="14"/>
  <c r="S192" i="14"/>
  <c r="T191" i="14"/>
  <c r="S191" i="14"/>
  <c r="T190" i="14"/>
  <c r="S190" i="14"/>
  <c r="T189" i="14"/>
  <c r="S189" i="14"/>
  <c r="T188" i="14"/>
  <c r="S188" i="14"/>
  <c r="T187" i="14"/>
  <c r="S187" i="14"/>
  <c r="T186" i="14"/>
  <c r="S186" i="14"/>
  <c r="T185" i="14"/>
  <c r="S185" i="14"/>
  <c r="T184" i="14"/>
  <c r="S184" i="14"/>
  <c r="T183" i="14"/>
  <c r="S183" i="14"/>
  <c r="T182" i="14"/>
  <c r="S182" i="14"/>
  <c r="T181" i="14"/>
  <c r="S181" i="14"/>
  <c r="T180" i="14"/>
  <c r="S180" i="14"/>
  <c r="T179" i="14"/>
  <c r="S179" i="14"/>
  <c r="T178" i="14"/>
  <c r="T177" i="14"/>
  <c r="T176" i="14"/>
  <c r="S176" i="14"/>
  <c r="T175" i="14"/>
  <c r="S175" i="14"/>
  <c r="T174" i="14"/>
  <c r="S174" i="14"/>
  <c r="T173" i="14"/>
  <c r="S173" i="14"/>
  <c r="T172" i="14"/>
  <c r="S172" i="14"/>
  <c r="T171" i="14"/>
  <c r="S171" i="14"/>
  <c r="T170" i="14"/>
  <c r="S170" i="14"/>
  <c r="T169" i="14"/>
  <c r="S169" i="14"/>
  <c r="T168" i="14"/>
  <c r="S168" i="14"/>
  <c r="T167" i="14"/>
  <c r="S167" i="14"/>
  <c r="T166" i="14"/>
  <c r="S166" i="14"/>
  <c r="T165" i="14"/>
  <c r="S165" i="14"/>
  <c r="T164" i="14"/>
  <c r="S164" i="14"/>
  <c r="T163" i="14"/>
  <c r="S163" i="14"/>
  <c r="T162" i="14"/>
  <c r="T161" i="14"/>
  <c r="S161" i="14"/>
  <c r="T160" i="14"/>
  <c r="S160" i="14"/>
  <c r="T159" i="14"/>
  <c r="S159" i="14"/>
  <c r="T158" i="14"/>
  <c r="S158" i="14"/>
  <c r="T157" i="14"/>
  <c r="S157" i="14"/>
  <c r="T156" i="14"/>
  <c r="S156" i="14"/>
  <c r="T155" i="14"/>
  <c r="S155" i="14"/>
  <c r="T154" i="14"/>
  <c r="S154" i="14"/>
  <c r="T153" i="14"/>
  <c r="S153" i="14"/>
  <c r="T152" i="14"/>
  <c r="S152" i="14"/>
  <c r="T151" i="14"/>
  <c r="S151" i="14"/>
  <c r="T150" i="14"/>
  <c r="S150" i="14"/>
  <c r="T149" i="14"/>
  <c r="S149" i="14"/>
  <c r="T148" i="14"/>
  <c r="S148" i="14"/>
  <c r="T147" i="14"/>
  <c r="S147" i="14"/>
  <c r="T146" i="14"/>
  <c r="S146" i="14"/>
  <c r="T145" i="14"/>
  <c r="S145" i="14"/>
  <c r="T143" i="14"/>
  <c r="S143" i="14"/>
  <c r="T142" i="14"/>
  <c r="S142" i="14"/>
  <c r="T141" i="14"/>
  <c r="S141" i="14"/>
  <c r="T140" i="14"/>
  <c r="S140" i="14"/>
  <c r="T139" i="14"/>
  <c r="S139" i="14"/>
  <c r="T138" i="14"/>
  <c r="S138" i="14"/>
  <c r="T137" i="14"/>
  <c r="S137" i="14"/>
  <c r="T136" i="14"/>
  <c r="S136" i="14"/>
  <c r="T135" i="14"/>
  <c r="S135" i="14"/>
  <c r="T134" i="14"/>
  <c r="S134" i="14"/>
  <c r="T133" i="14"/>
  <c r="S133" i="14"/>
  <c r="T132" i="14"/>
  <c r="S132" i="14"/>
  <c r="T131" i="14"/>
  <c r="S131" i="14"/>
  <c r="T130" i="14"/>
  <c r="S130" i="14"/>
  <c r="T129" i="14"/>
  <c r="S129" i="14"/>
  <c r="T128" i="14"/>
  <c r="S128" i="14"/>
  <c r="T127" i="14"/>
  <c r="S127" i="14"/>
  <c r="T126" i="14"/>
  <c r="S126" i="14"/>
  <c r="T125" i="14"/>
  <c r="S125" i="14"/>
  <c r="T124" i="14"/>
  <c r="S124" i="14"/>
  <c r="T123" i="14"/>
  <c r="S123" i="14"/>
  <c r="T122" i="14"/>
  <c r="S122" i="14"/>
  <c r="T121" i="14"/>
  <c r="S121" i="14"/>
  <c r="T120" i="14"/>
  <c r="S120" i="14"/>
  <c r="T119" i="14"/>
  <c r="S119" i="14"/>
  <c r="T118" i="14"/>
  <c r="S118" i="14"/>
  <c r="T117" i="14"/>
  <c r="S117" i="14"/>
  <c r="T116" i="14"/>
  <c r="S116" i="14"/>
  <c r="T115" i="14"/>
  <c r="S115" i="14"/>
  <c r="T114" i="14"/>
  <c r="S114" i="14"/>
  <c r="T113" i="14"/>
  <c r="S113" i="14"/>
  <c r="T112" i="14"/>
  <c r="S112" i="14"/>
  <c r="T111" i="14"/>
  <c r="S111" i="14"/>
  <c r="T110" i="14"/>
  <c r="S110" i="14"/>
  <c r="T109" i="14"/>
  <c r="S109" i="14"/>
  <c r="T108" i="14"/>
  <c r="S108" i="14"/>
  <c r="T107" i="14"/>
  <c r="S107" i="14"/>
  <c r="T106" i="14"/>
  <c r="S106" i="14"/>
  <c r="T105" i="14"/>
  <c r="S105" i="14"/>
  <c r="T104" i="14"/>
  <c r="S104" i="14"/>
  <c r="T103" i="14"/>
  <c r="S103" i="14"/>
  <c r="T102" i="14"/>
  <c r="S102" i="14"/>
  <c r="T101" i="14"/>
  <c r="S101" i="14"/>
  <c r="T100" i="14"/>
  <c r="S100" i="14"/>
  <c r="T99" i="14"/>
  <c r="S99" i="14"/>
  <c r="T98" i="14"/>
  <c r="S98" i="14"/>
  <c r="T97" i="14"/>
  <c r="S97" i="14"/>
  <c r="T96" i="14"/>
  <c r="S96" i="14"/>
  <c r="T95" i="14"/>
  <c r="S95" i="14"/>
  <c r="T94" i="14"/>
  <c r="S94" i="14"/>
  <c r="T93" i="14"/>
  <c r="S93" i="14"/>
  <c r="T92" i="14"/>
  <c r="S92" i="14"/>
  <c r="T91" i="14"/>
  <c r="S91" i="14"/>
  <c r="T90" i="14"/>
  <c r="S90" i="14"/>
  <c r="T89" i="14"/>
  <c r="S89" i="14"/>
  <c r="T88" i="14"/>
  <c r="S88" i="14"/>
  <c r="T87" i="14"/>
  <c r="S87" i="14"/>
  <c r="T86" i="14"/>
  <c r="S86" i="14"/>
  <c r="T85" i="14"/>
  <c r="S85" i="14"/>
  <c r="T84" i="14"/>
  <c r="S84" i="14"/>
  <c r="T83" i="14"/>
  <c r="S83" i="14"/>
  <c r="T82" i="14"/>
  <c r="S82" i="14"/>
  <c r="T81" i="14"/>
  <c r="S81" i="14"/>
  <c r="T80" i="14"/>
  <c r="S80" i="14"/>
  <c r="T79" i="14"/>
  <c r="S79" i="14"/>
  <c r="T78" i="14"/>
  <c r="S78" i="14"/>
  <c r="T77" i="14"/>
  <c r="S77" i="14"/>
  <c r="T76" i="14"/>
  <c r="S76" i="14"/>
  <c r="T75" i="14"/>
  <c r="S75" i="14"/>
  <c r="T74" i="14"/>
  <c r="S74" i="14"/>
  <c r="T73" i="14"/>
  <c r="S73" i="14"/>
  <c r="T72" i="14"/>
  <c r="S72" i="14"/>
  <c r="T71" i="14"/>
  <c r="S71" i="14"/>
  <c r="T70" i="14"/>
  <c r="S70" i="14"/>
  <c r="T69" i="14"/>
  <c r="S69" i="14"/>
  <c r="T68" i="14"/>
  <c r="S68" i="14"/>
  <c r="T67" i="14"/>
  <c r="S67" i="14"/>
  <c r="T66" i="14"/>
  <c r="S66" i="14"/>
  <c r="T65" i="14"/>
  <c r="S65" i="14"/>
  <c r="T64" i="14"/>
  <c r="S64" i="14"/>
  <c r="T63" i="14"/>
  <c r="S63" i="14"/>
  <c r="T62" i="14"/>
  <c r="S62" i="14"/>
  <c r="T61" i="14"/>
  <c r="S61" i="14"/>
  <c r="T60" i="14"/>
  <c r="S60" i="14"/>
  <c r="T59" i="14"/>
  <c r="S59" i="14"/>
  <c r="T58" i="14"/>
  <c r="S58" i="14"/>
  <c r="T57" i="14"/>
  <c r="S57" i="14"/>
  <c r="T56" i="14"/>
  <c r="S56" i="14"/>
  <c r="T55" i="14"/>
  <c r="S55" i="14"/>
  <c r="T54" i="14"/>
  <c r="S54" i="14"/>
  <c r="T53" i="14"/>
  <c r="S53" i="14"/>
  <c r="T52" i="14"/>
  <c r="S52" i="14"/>
  <c r="T51" i="14"/>
  <c r="S51" i="14"/>
  <c r="T50" i="14"/>
  <c r="S50" i="14"/>
  <c r="T49" i="14"/>
  <c r="S49" i="14"/>
  <c r="T48" i="14"/>
  <c r="S48" i="14"/>
  <c r="S47" i="14"/>
  <c r="R47" i="14"/>
  <c r="T47" i="14" s="1"/>
  <c r="S46" i="14"/>
  <c r="R46" i="14"/>
  <c r="T46" i="14" s="1"/>
  <c r="S45" i="14"/>
  <c r="R45" i="14"/>
  <c r="T45" i="14" s="1"/>
  <c r="S44" i="14"/>
  <c r="R44" i="14"/>
  <c r="T44" i="14" s="1"/>
  <c r="S43" i="14"/>
  <c r="R43" i="14"/>
  <c r="T43" i="14" s="1"/>
  <c r="S42" i="14"/>
  <c r="R42" i="14"/>
  <c r="T42" i="14" s="1"/>
  <c r="S41" i="14"/>
  <c r="R41" i="14"/>
  <c r="T41" i="14" s="1"/>
  <c r="S40" i="14"/>
  <c r="R40" i="14"/>
  <c r="T40" i="14" s="1"/>
  <c r="T39" i="14"/>
  <c r="S39" i="14"/>
  <c r="T38" i="14"/>
  <c r="S38" i="14"/>
  <c r="T37" i="14"/>
  <c r="S37" i="14"/>
  <c r="T36" i="14"/>
  <c r="S36" i="14"/>
  <c r="T35" i="14"/>
  <c r="S35" i="14"/>
  <c r="T34" i="14"/>
  <c r="S34" i="14"/>
  <c r="T33" i="14"/>
  <c r="S33" i="14"/>
  <c r="T32" i="14"/>
  <c r="S32" i="14"/>
  <c r="T31" i="14"/>
  <c r="S31" i="14"/>
  <c r="T30" i="14"/>
  <c r="S30" i="14"/>
  <c r="T29" i="14"/>
  <c r="S29" i="14"/>
  <c r="T28" i="14"/>
  <c r="S28" i="14"/>
  <c r="T27" i="14"/>
  <c r="S27" i="14"/>
  <c r="T26" i="14"/>
  <c r="S26" i="14"/>
  <c r="T25" i="14"/>
  <c r="S25" i="14"/>
  <c r="T24" i="14"/>
  <c r="S24" i="14"/>
  <c r="T23" i="14"/>
  <c r="S23" i="14"/>
  <c r="T22" i="14"/>
  <c r="S22" i="14"/>
  <c r="T21" i="14"/>
  <c r="S21" i="14"/>
  <c r="T20" i="14"/>
  <c r="S20" i="14"/>
  <c r="T234" i="14" l="1"/>
  <c r="F50" i="13" s="1"/>
  <c r="H161" i="6" l="1"/>
  <c r="D161" i="6" s="1"/>
  <c r="J304" i="4" l="1"/>
  <c r="A304" i="4" s="1"/>
  <c r="F258" i="4"/>
  <c r="F259" i="4"/>
  <c r="F260" i="4"/>
  <c r="F261" i="4"/>
  <c r="F304" i="4" l="1"/>
  <c r="C19" i="4" l="1"/>
  <c r="N141" i="11" l="1"/>
  <c r="AK141" i="11" s="1"/>
  <c r="N130" i="11"/>
  <c r="AK130" i="11" s="1"/>
  <c r="N114" i="11"/>
  <c r="AK114" i="11" s="1"/>
  <c r="N98" i="11"/>
  <c r="AK98" i="11" s="1"/>
  <c r="N87" i="11"/>
  <c r="AK87" i="11" s="1"/>
  <c r="N71" i="11"/>
  <c r="AK71" i="11" s="1"/>
  <c r="N60" i="11"/>
  <c r="AK60" i="11" s="1"/>
  <c r="N44" i="11"/>
  <c r="AK44" i="11" s="1"/>
  <c r="N33" i="11"/>
  <c r="AK33" i="11" s="1"/>
  <c r="N146" i="11" l="1"/>
  <c r="F302" i="4"/>
  <c r="F301" i="4"/>
  <c r="F300" i="4"/>
  <c r="F299" i="4"/>
  <c r="F298" i="4"/>
  <c r="B298" i="4"/>
  <c r="F297" i="4"/>
  <c r="F296" i="4"/>
  <c r="F295" i="4"/>
  <c r="F294" i="4"/>
  <c r="F293" i="4"/>
  <c r="B293" i="4"/>
  <c r="F286" i="4"/>
  <c r="F285" i="4"/>
  <c r="F284" i="4"/>
  <c r="F283" i="4"/>
  <c r="F282" i="4"/>
  <c r="B282" i="4"/>
  <c r="F281" i="4"/>
  <c r="F280" i="4"/>
  <c r="F279" i="4"/>
  <c r="F278" i="4"/>
  <c r="F277" i="4"/>
  <c r="B277" i="4"/>
  <c r="F276" i="4"/>
  <c r="F275" i="4"/>
  <c r="F274" i="4"/>
  <c r="F273" i="4"/>
  <c r="F272" i="4"/>
  <c r="B272" i="4"/>
  <c r="F271" i="4"/>
  <c r="F270" i="4"/>
  <c r="F269" i="4"/>
  <c r="F268" i="4"/>
  <c r="F267" i="4"/>
  <c r="B267" i="4"/>
  <c r="F266" i="4"/>
  <c r="F265" i="4"/>
  <c r="F264" i="4"/>
  <c r="F263" i="4"/>
  <c r="F262" i="4"/>
  <c r="B262" i="4"/>
  <c r="F257" i="4"/>
  <c r="B257" i="4"/>
  <c r="C250" i="4"/>
  <c r="F249" i="4"/>
  <c r="F248" i="4"/>
  <c r="F247" i="4"/>
  <c r="F246" i="4"/>
  <c r="F245" i="4"/>
  <c r="B245" i="4"/>
  <c r="F244" i="4"/>
  <c r="F243" i="4"/>
  <c r="F242" i="4"/>
  <c r="F241" i="4"/>
  <c r="F240" i="4"/>
  <c r="B240" i="4"/>
  <c r="F239" i="4"/>
  <c r="F238" i="4"/>
  <c r="F237" i="4"/>
  <c r="F236" i="4"/>
  <c r="F235" i="4"/>
  <c r="B235" i="4"/>
  <c r="F234" i="4"/>
  <c r="F233" i="4"/>
  <c r="F232" i="4"/>
  <c r="F231" i="4"/>
  <c r="F230" i="4"/>
  <c r="B230" i="4"/>
  <c r="F229" i="4"/>
  <c r="F228" i="4"/>
  <c r="F227" i="4"/>
  <c r="F226" i="4"/>
  <c r="F225" i="4"/>
  <c r="B225" i="4"/>
  <c r="C218" i="4"/>
  <c r="F217" i="4"/>
  <c r="F216" i="4"/>
  <c r="F215" i="4"/>
  <c r="F214" i="4"/>
  <c r="F213" i="4"/>
  <c r="B213" i="4"/>
  <c r="F212" i="4"/>
  <c r="F211" i="4"/>
  <c r="F210" i="4"/>
  <c r="F209" i="4"/>
  <c r="F208" i="4"/>
  <c r="B208" i="4"/>
  <c r="F201" i="4"/>
  <c r="F200" i="4"/>
  <c r="F199" i="4"/>
  <c r="F198" i="4"/>
  <c r="F197" i="4"/>
  <c r="B197" i="4"/>
  <c r="F196" i="4"/>
  <c r="F195" i="4"/>
  <c r="F194" i="4"/>
  <c r="F193" i="4"/>
  <c r="F192" i="4"/>
  <c r="B192" i="4"/>
  <c r="F191" i="4"/>
  <c r="F190" i="4"/>
  <c r="F189" i="4"/>
  <c r="F188" i="4"/>
  <c r="F187" i="4"/>
  <c r="B187" i="4"/>
  <c r="F186" i="4"/>
  <c r="F185" i="4"/>
  <c r="F184" i="4"/>
  <c r="F183" i="4"/>
  <c r="F182" i="4"/>
  <c r="B182" i="4"/>
  <c r="F181" i="4"/>
  <c r="F180" i="4"/>
  <c r="F179" i="4"/>
  <c r="F178" i="4"/>
  <c r="F177" i="4"/>
  <c r="B177" i="4"/>
  <c r="F176" i="4"/>
  <c r="F175" i="4"/>
  <c r="F174" i="4"/>
  <c r="F173" i="4"/>
  <c r="F172" i="4"/>
  <c r="B172" i="4"/>
  <c r="F171" i="4"/>
  <c r="F170" i="4"/>
  <c r="F169" i="4"/>
  <c r="F168" i="4"/>
  <c r="F167" i="4"/>
  <c r="B167" i="4"/>
  <c r="C160" i="4"/>
  <c r="F159" i="4"/>
  <c r="F158" i="4"/>
  <c r="F157" i="4"/>
  <c r="F156" i="4"/>
  <c r="F155" i="4"/>
  <c r="B155" i="4"/>
  <c r="F154" i="4"/>
  <c r="F153" i="4"/>
  <c r="F152" i="4"/>
  <c r="F151" i="4"/>
  <c r="F150" i="4"/>
  <c r="B150" i="4"/>
  <c r="F143" i="4"/>
  <c r="F142" i="4"/>
  <c r="F141" i="4"/>
  <c r="F140" i="4"/>
  <c r="F139" i="4"/>
  <c r="B139" i="4"/>
  <c r="F138" i="4"/>
  <c r="F137" i="4"/>
  <c r="F136" i="4"/>
  <c r="F135" i="4"/>
  <c r="F134" i="4"/>
  <c r="B134" i="4"/>
  <c r="F133" i="4"/>
  <c r="F132" i="4"/>
  <c r="F131" i="4"/>
  <c r="F130" i="4"/>
  <c r="F129" i="4"/>
  <c r="B129" i="4"/>
  <c r="F128" i="4"/>
  <c r="F127" i="4"/>
  <c r="F126" i="4"/>
  <c r="F125" i="4"/>
  <c r="F124" i="4"/>
  <c r="B124" i="4"/>
  <c r="F123" i="4"/>
  <c r="F122" i="4"/>
  <c r="F121" i="4"/>
  <c r="F120" i="4"/>
  <c r="F119" i="4"/>
  <c r="B119" i="4"/>
  <c r="F118" i="4"/>
  <c r="F117" i="4"/>
  <c r="F116" i="4"/>
  <c r="F115" i="4"/>
  <c r="F114" i="4"/>
  <c r="B114" i="4"/>
  <c r="F113" i="4"/>
  <c r="F112" i="4"/>
  <c r="F111" i="4"/>
  <c r="F110" i="4"/>
  <c r="F109" i="4"/>
  <c r="B109" i="4"/>
  <c r="F108" i="4"/>
  <c r="F107" i="4"/>
  <c r="F106" i="4"/>
  <c r="F105" i="4"/>
  <c r="F104" i="4"/>
  <c r="B104" i="4"/>
  <c r="F103" i="4"/>
  <c r="F102" i="4"/>
  <c r="F101" i="4"/>
  <c r="F100" i="4"/>
  <c r="F99" i="4"/>
  <c r="B99" i="4"/>
  <c r="F98" i="4"/>
  <c r="F97" i="4"/>
  <c r="F96" i="4"/>
  <c r="F95" i="4"/>
  <c r="F94" i="4"/>
  <c r="B94" i="4"/>
  <c r="F93" i="4"/>
  <c r="F92" i="4"/>
  <c r="F91" i="4"/>
  <c r="F90" i="4"/>
  <c r="F89" i="4"/>
  <c r="B89" i="4"/>
  <c r="C82" i="4"/>
  <c r="F81" i="4"/>
  <c r="F80" i="4"/>
  <c r="F79" i="4"/>
  <c r="F78" i="4"/>
  <c r="F77" i="4"/>
  <c r="B77" i="4"/>
  <c r="F76" i="4"/>
  <c r="F75" i="4"/>
  <c r="F74" i="4"/>
  <c r="F73" i="4"/>
  <c r="F72" i="4"/>
  <c r="B72" i="4"/>
  <c r="F65" i="4"/>
  <c r="F64" i="4"/>
  <c r="F63" i="4"/>
  <c r="F62" i="4"/>
  <c r="F61" i="4"/>
  <c r="B61" i="4"/>
  <c r="F60" i="4"/>
  <c r="F59" i="4"/>
  <c r="F58" i="4"/>
  <c r="F57" i="4"/>
  <c r="F56" i="4"/>
  <c r="B56" i="4"/>
  <c r="F55" i="4"/>
  <c r="F54" i="4"/>
  <c r="F53" i="4"/>
  <c r="F52" i="4"/>
  <c r="F51" i="4"/>
  <c r="B51" i="4"/>
  <c r="F50" i="4"/>
  <c r="F49" i="4"/>
  <c r="F48" i="4"/>
  <c r="F47" i="4"/>
  <c r="F46" i="4"/>
  <c r="B46" i="4"/>
  <c r="F45" i="4"/>
  <c r="F44" i="4"/>
  <c r="F43" i="4"/>
  <c r="F42" i="4"/>
  <c r="F41" i="4"/>
  <c r="B41" i="4"/>
  <c r="F40" i="4"/>
  <c r="F39" i="4"/>
  <c r="F38" i="4"/>
  <c r="F37" i="4"/>
  <c r="F36" i="4"/>
  <c r="B36" i="4"/>
  <c r="F35" i="4"/>
  <c r="F34" i="4"/>
  <c r="F33" i="4"/>
  <c r="F32" i="4"/>
  <c r="F31" i="4"/>
  <c r="B31" i="4"/>
  <c r="F30" i="4"/>
  <c r="F29" i="4"/>
  <c r="F28" i="4"/>
  <c r="F27" i="4"/>
  <c r="F26" i="4"/>
  <c r="B26" i="4"/>
  <c r="F85" i="4" l="1"/>
  <c r="F86" i="4"/>
  <c r="F145" i="4"/>
  <c r="G145" i="4" s="1"/>
  <c r="F165" i="4"/>
  <c r="G165" i="4" s="1"/>
  <c r="F204" i="4"/>
  <c r="F255" i="4"/>
  <c r="F20" i="4"/>
  <c r="F23" i="4"/>
  <c r="F161" i="4"/>
  <c r="G161" i="4" s="1"/>
  <c r="F220" i="4"/>
  <c r="F289" i="4"/>
  <c r="F24" i="4"/>
  <c r="F219" i="4"/>
  <c r="F223" i="4"/>
  <c r="F254" i="4"/>
  <c r="F288" i="4"/>
  <c r="F287" i="4"/>
  <c r="F291" i="4"/>
  <c r="F290" i="4"/>
  <c r="G294" i="4"/>
  <c r="G295" i="4"/>
  <c r="F251" i="4"/>
  <c r="F253" i="4"/>
  <c r="F252" i="4"/>
  <c r="G259" i="4"/>
  <c r="F222" i="4"/>
  <c r="F221" i="4"/>
  <c r="F144" i="4"/>
  <c r="G144" i="4" s="1"/>
  <c r="F148" i="4"/>
  <c r="G148" i="4" s="1"/>
  <c r="F164" i="4"/>
  <c r="G164" i="4" s="1"/>
  <c r="F203" i="4"/>
  <c r="G225" i="4"/>
  <c r="G229" i="4"/>
  <c r="G258" i="4"/>
  <c r="G226" i="4"/>
  <c r="F202" i="4"/>
  <c r="F206" i="4"/>
  <c r="F205" i="4"/>
  <c r="G209" i="4"/>
  <c r="F163" i="4"/>
  <c r="G163" i="4" s="1"/>
  <c r="F162" i="4"/>
  <c r="G162" i="4" s="1"/>
  <c r="G170" i="4"/>
  <c r="G167" i="4"/>
  <c r="G171" i="4"/>
  <c r="F147" i="4"/>
  <c r="G147" i="4" s="1"/>
  <c r="F146" i="4"/>
  <c r="G146" i="4" s="1"/>
  <c r="G150" i="4"/>
  <c r="G154" i="4"/>
  <c r="G151" i="4"/>
  <c r="F84" i="4"/>
  <c r="F83" i="4"/>
  <c r="F87" i="4"/>
  <c r="G68" i="4"/>
  <c r="F68" i="4"/>
  <c r="G69" i="4"/>
  <c r="F69" i="4"/>
  <c r="G91" i="4"/>
  <c r="F66" i="4"/>
  <c r="G66" i="4"/>
  <c r="F70" i="4"/>
  <c r="G70" i="4"/>
  <c r="G92" i="4"/>
  <c r="G67" i="4"/>
  <c r="F67" i="4"/>
  <c r="F21" i="4"/>
  <c r="F22" i="4"/>
  <c r="G74" i="4"/>
  <c r="G153" i="4"/>
  <c r="G169" i="4"/>
  <c r="G208" i="4"/>
  <c r="G212" i="4"/>
  <c r="G228" i="4"/>
  <c r="G257" i="4"/>
  <c r="G261" i="4"/>
  <c r="G293" i="4"/>
  <c r="G297" i="4"/>
  <c r="G72" i="4"/>
  <c r="G76" i="4"/>
  <c r="G89" i="4"/>
  <c r="G93" i="4"/>
  <c r="G152" i="4"/>
  <c r="G168" i="4"/>
  <c r="G211" i="4"/>
  <c r="G227" i="4"/>
  <c r="G296" i="4"/>
  <c r="G90" i="4"/>
  <c r="G73" i="4"/>
  <c r="G75" i="4"/>
  <c r="G210" i="4"/>
  <c r="G260" i="4"/>
  <c r="N197" i="1" l="1"/>
  <c r="N162" i="1"/>
  <c r="N117" i="1"/>
  <c r="N52" i="1"/>
  <c r="N2" i="1"/>
  <c r="O147" i="1" l="1"/>
  <c r="O127" i="1"/>
  <c r="O142" i="1"/>
  <c r="O122" i="1"/>
  <c r="O157" i="1"/>
  <c r="O137" i="1"/>
  <c r="O117" i="1"/>
  <c r="O152" i="1"/>
  <c r="O132" i="1"/>
  <c r="O167" i="1"/>
  <c r="O182" i="1"/>
  <c r="O162" i="1"/>
  <c r="O177" i="1"/>
  <c r="O172" i="1"/>
  <c r="O47" i="1"/>
  <c r="O27" i="1"/>
  <c r="O7" i="1"/>
  <c r="O42" i="1"/>
  <c r="O22" i="1"/>
  <c r="O2" i="1"/>
  <c r="O37" i="1"/>
  <c r="O17" i="1"/>
  <c r="O32" i="1"/>
  <c r="O12" i="1"/>
  <c r="O217" i="1"/>
  <c r="O197" i="1"/>
  <c r="O232" i="1"/>
  <c r="O212" i="1"/>
  <c r="O227" i="1"/>
  <c r="O207" i="1"/>
  <c r="O222" i="1"/>
  <c r="O202" i="1"/>
  <c r="O107" i="1"/>
  <c r="O87" i="1"/>
  <c r="O67" i="1"/>
  <c r="O102" i="1"/>
  <c r="O82" i="1"/>
  <c r="O62" i="1"/>
  <c r="O97" i="1"/>
  <c r="O77" i="1"/>
  <c r="O57" i="1"/>
  <c r="O112" i="1"/>
  <c r="O92" i="1"/>
  <c r="O72" i="1"/>
  <c r="O52" i="1"/>
  <c r="O3" i="3"/>
  <c r="P5" i="3" s="1"/>
  <c r="Q5" i="3" s="1"/>
  <c r="C2" i="3"/>
  <c r="D2" i="3" s="1"/>
  <c r="S5" i="3" l="1"/>
  <c r="U5" i="3" s="1"/>
  <c r="U6" i="3"/>
  <c r="I2" i="3"/>
  <c r="I4" i="3" s="1"/>
  <c r="I5" i="3" s="1"/>
  <c r="F2" i="3"/>
  <c r="F4" i="3" s="1"/>
  <c r="F5" i="3" s="1"/>
  <c r="C3" i="3"/>
  <c r="D3" i="3" s="1"/>
  <c r="E3" i="3" l="1"/>
  <c r="E4" i="3" s="1"/>
  <c r="E5" i="3" s="1"/>
  <c r="H3" i="3"/>
  <c r="H4" i="3" s="1"/>
  <c r="H5" i="3" s="1"/>
  <c r="G3" i="3"/>
  <c r="G4" i="3" s="1"/>
  <c r="G5" i="3" s="1"/>
  <c r="H236" i="1"/>
  <c r="E233" i="1"/>
  <c r="H231" i="1"/>
  <c r="E228" i="1"/>
  <c r="H226" i="1"/>
  <c r="E223" i="1"/>
  <c r="H221" i="1"/>
  <c r="E218" i="1"/>
  <c r="H216" i="1"/>
  <c r="E213" i="1"/>
  <c r="H211" i="1"/>
  <c r="E208" i="1"/>
  <c r="H206" i="1"/>
  <c r="E203" i="1"/>
  <c r="H201" i="1"/>
  <c r="E198" i="1"/>
  <c r="H196" i="1"/>
  <c r="E193" i="1"/>
  <c r="H191" i="1"/>
  <c r="E188" i="1"/>
  <c r="H186" i="1"/>
  <c r="E183" i="1"/>
  <c r="H181" i="1"/>
  <c r="E178" i="1"/>
  <c r="H176" i="1"/>
  <c r="E173" i="1"/>
  <c r="H171" i="1"/>
  <c r="E168" i="1"/>
  <c r="H166" i="1"/>
  <c r="E163" i="1"/>
  <c r="H161" i="1"/>
  <c r="E158" i="1"/>
  <c r="H156" i="1"/>
  <c r="E153" i="1"/>
  <c r="H151" i="1"/>
  <c r="E148" i="1"/>
  <c r="H146" i="1"/>
  <c r="E143" i="1"/>
  <c r="H141" i="1"/>
  <c r="E138" i="1"/>
  <c r="H136" i="1"/>
  <c r="E133" i="1"/>
  <c r="H131" i="1"/>
  <c r="E128" i="1"/>
  <c r="H126" i="1"/>
  <c r="E123" i="1"/>
  <c r="H121" i="1"/>
  <c r="E118" i="1"/>
  <c r="H116" i="1"/>
  <c r="E113" i="1"/>
  <c r="H111" i="1"/>
  <c r="E108" i="1"/>
  <c r="H51" i="1"/>
  <c r="E48" i="1"/>
  <c r="H46" i="1"/>
  <c r="E43" i="1"/>
  <c r="J5" i="3" l="1"/>
  <c r="K5" i="3" s="1"/>
  <c r="L5" i="3" s="1"/>
  <c r="H106" i="1"/>
  <c r="E103" i="1"/>
  <c r="H101" i="1"/>
  <c r="E98" i="1"/>
  <c r="H96" i="1"/>
  <c r="E93" i="1"/>
  <c r="H91" i="1" l="1"/>
  <c r="E88" i="1"/>
  <c r="H86" i="1"/>
  <c r="E83" i="1"/>
  <c r="H81" i="1"/>
  <c r="E78" i="1"/>
  <c r="H76" i="1"/>
  <c r="E73" i="1"/>
  <c r="H71" i="1"/>
  <c r="E68" i="1"/>
  <c r="H66" i="1"/>
  <c r="E63" i="1"/>
  <c r="H61" i="1"/>
  <c r="E58" i="1"/>
  <c r="H56" i="1"/>
  <c r="E53" i="1"/>
  <c r="H41" i="1"/>
  <c r="E38" i="1"/>
  <c r="H36" i="1"/>
  <c r="E33" i="1"/>
  <c r="H31" i="1"/>
  <c r="E28" i="1"/>
  <c r="H26" i="1"/>
  <c r="E23" i="1"/>
  <c r="H21" i="1"/>
  <c r="E18" i="1"/>
  <c r="H16" i="1"/>
  <c r="E13" i="1"/>
  <c r="H11" i="1"/>
  <c r="E8" i="1"/>
  <c r="H6" i="1"/>
  <c r="E3" i="1"/>
</calcChain>
</file>

<file path=xl/comments1.xml><?xml version="1.0" encoding="utf-8"?>
<comments xmlns="http://schemas.openxmlformats.org/spreadsheetml/2006/main">
  <authors>
    <author>Автор</author>
  </authors>
  <commentList>
    <comment ref="E2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Аварийный запас
</t>
        </r>
      </text>
    </comment>
    <comment ref="E2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Аварийный запас
</t>
        </r>
      </text>
    </comment>
  </commentList>
</comments>
</file>

<file path=xl/sharedStrings.xml><?xml version="1.0" encoding="utf-8"?>
<sst xmlns="http://schemas.openxmlformats.org/spreadsheetml/2006/main" count="4589" uniqueCount="851">
  <si>
    <t>работы</t>
  </si>
  <si>
    <t>ТО ячейки</t>
  </si>
  <si>
    <t>анализ влаги э-газа</t>
  </si>
  <si>
    <t>осмотр разъединителя</t>
  </si>
  <si>
    <t>осмотр заземлителя</t>
  </si>
  <si>
    <t>профконтроль цепей ВК</t>
  </si>
  <si>
    <t>объект</t>
  </si>
  <si>
    <t xml:space="preserve">ТО э/ячейки с выключателем типа 8DN9 (110кВ) </t>
  </si>
  <si>
    <t>ПС</t>
  </si>
  <si>
    <t xml:space="preserve">ЭВ КВЛ 110 кВ Нахабино - Слобода </t>
  </si>
  <si>
    <t>Резерв</t>
  </si>
  <si>
    <t xml:space="preserve">ЭВ КВЛ 110 кВ Слобода - Дедово </t>
  </si>
  <si>
    <t>ШСЭВ   110 кВ</t>
  </si>
  <si>
    <t>по схеме</t>
  </si>
  <si>
    <t>ЭВ 110 кВ АТ-1</t>
  </si>
  <si>
    <t>ЭВ 110 кВ АТ-2</t>
  </si>
  <si>
    <t xml:space="preserve">ТО э/ячейки с выключателем типа 8DN9 (220кВ) </t>
  </si>
  <si>
    <t>ЭВ КВЛ 220 кВ Дорохово - Слобода I цепь</t>
  </si>
  <si>
    <r>
      <t>ТО э/ячейки типа 8DN9 (110кВ)</t>
    </r>
    <r>
      <rPr>
        <sz val="11"/>
        <color rgb="FFFF0000"/>
        <rFont val="Calibri"/>
        <family val="2"/>
        <charset val="204"/>
        <scheme val="minor"/>
      </rPr>
      <t xml:space="preserve"> трансформатора напряжения</t>
    </r>
  </si>
  <si>
    <t>ЭВ КВЛ 220 кВ Западная - Слобода I цепь</t>
  </si>
  <si>
    <t>ШСЭВ 220 кВ</t>
  </si>
  <si>
    <t xml:space="preserve">Резерв </t>
  </si>
  <si>
    <t>ЭВ КВЛ 220 кВ Западная - Слобода II цепь</t>
  </si>
  <si>
    <r>
      <t>ТО э/ячейки типа 8DN9 (220кВ)</t>
    </r>
    <r>
      <rPr>
        <sz val="11"/>
        <color rgb="FFFF0000"/>
        <rFont val="Calibri"/>
        <family val="2"/>
        <charset val="204"/>
        <scheme val="minor"/>
      </rPr>
      <t xml:space="preserve"> трансформатора напряжения</t>
    </r>
  </si>
  <si>
    <t xml:space="preserve">ЭВ 220 кВ Т-3 </t>
  </si>
  <si>
    <t xml:space="preserve">ЭВ 220 кВ АТ-1 </t>
  </si>
  <si>
    <t>ЭВ КВЛ 220 кВ Слобода - Шмелево</t>
  </si>
  <si>
    <t xml:space="preserve">ЭВ 220 кВ Т-4 </t>
  </si>
  <si>
    <t xml:space="preserve">ЭВ 220 кВ АТ-2 </t>
  </si>
  <si>
    <t>ЭВ КВЛ 220 кВ Дорохово - Слобода II цепь</t>
  </si>
  <si>
    <t>ТН II CШ 110 кВ</t>
  </si>
  <si>
    <t>ТН I CШ 110 кВ</t>
  </si>
  <si>
    <t>ТН I СШ   220 кВ</t>
  </si>
  <si>
    <t>ТН II СШ  220 кВ</t>
  </si>
  <si>
    <t xml:space="preserve">ТО э/ячейки с выключателем типа ZF7A-145 (110кВ) </t>
  </si>
  <si>
    <r>
      <t>ТО э/ячейки типа ZF7A-145 (110кВ)</t>
    </r>
    <r>
      <rPr>
        <sz val="11"/>
        <color rgb="FFFF0000"/>
        <rFont val="Calibri"/>
        <family val="2"/>
        <charset val="204"/>
        <scheme val="minor"/>
      </rPr>
      <t xml:space="preserve"> трансформатора напряжения</t>
    </r>
  </si>
  <si>
    <t>ЭВ 110 кВ Т-5</t>
  </si>
  <si>
    <t>ШСЭВ 110 кВ</t>
  </si>
  <si>
    <t>ЭВ КВЛ 110 кВ Одинцово-Полет</t>
  </si>
  <si>
    <t>ЭВ 110 кВ Т-4</t>
  </si>
  <si>
    <t xml:space="preserve">ЭВ КВЛ 110 кВ Очаково-Одинцово II цепь с отпайкой на ПС Мамоново </t>
  </si>
  <si>
    <t>ЭВ 110 кВ Т-7</t>
  </si>
  <si>
    <t>ЭВ 110 кВ Т-6</t>
  </si>
  <si>
    <t xml:space="preserve">ТО э/ячейки с выключателем типа GESG 1440-NH (110кВ) </t>
  </si>
  <si>
    <t xml:space="preserve">ЭВ ВЛ 110 кВ Можайск-Шелковка </t>
  </si>
  <si>
    <t>ЭВ ВЛ 110 кВ Сухарево-Шелковка</t>
  </si>
  <si>
    <t xml:space="preserve">ЭВ 110 кВ Т-1 </t>
  </si>
  <si>
    <t xml:space="preserve">ЭВ 110 кВ Т-2 </t>
  </si>
  <si>
    <t>СЭВ 110 кВ</t>
  </si>
  <si>
    <t xml:space="preserve">ТН  1 сек 110 кВ </t>
  </si>
  <si>
    <t xml:space="preserve">ТН 2 сек 110 кВ </t>
  </si>
  <si>
    <t>ячейки (шт)</t>
  </si>
  <si>
    <t>проба (1 проба)</t>
  </si>
  <si>
    <t>разъединители (1 отделитель)</t>
  </si>
  <si>
    <t>заземлители (1 заземляющее устройство)</t>
  </si>
  <si>
    <t>Цепи ВК ячейка (шт)</t>
  </si>
  <si>
    <t xml:space="preserve">ЭВ  КВЛ 220 кВ Подушкино-Нововнуково </t>
  </si>
  <si>
    <t xml:space="preserve">ЭВ 220 кВ Т-1 </t>
  </si>
  <si>
    <t xml:space="preserve">ТН I СШ 220 кВ в ст. ТН </t>
  </si>
  <si>
    <t xml:space="preserve">ТН II СШ 220 кВ в ст. ТН </t>
  </si>
  <si>
    <t>не входит</t>
  </si>
  <si>
    <t xml:space="preserve">ЭВ 220 кВ Т-2 </t>
  </si>
  <si>
    <t xml:space="preserve">ЭВ КВЛ 220 кВ Очаково-Подушкино </t>
  </si>
  <si>
    <t xml:space="preserve">ПС № 836 "Слобода".  КРУЭ -110кВ
Ячейки ЭВ - 8 шт
Ячейки ТН - 2шт
</t>
  </si>
  <si>
    <t xml:space="preserve">ПС № 836 "Слобода".  КРУЭ -220кВ
Ячейки ЭВ - 11 шт
Ячейки ТН - 2шт
</t>
  </si>
  <si>
    <t>ПС № 188 "Одинцово".  КРУЭ -110кВ
Ячейки ЭВ - 7 шт
Ячейки ТН - 2шт</t>
  </si>
  <si>
    <t>ПС № 468 "Шелковка".  КРУЭ -110кВ
Ячейки ЭВ - 5 шт</t>
  </si>
  <si>
    <t xml:space="preserve">ПС № 842 "Подушкино".  КРУЭ -220кВ
Ячейки ЭВ - 6 шт
Ячейки ТН - 2шт
</t>
  </si>
  <si>
    <t>Ячейка</t>
  </si>
  <si>
    <t>220кВ</t>
  </si>
  <si>
    <t>110кВ</t>
  </si>
  <si>
    <t>общий объем (кг)</t>
  </si>
  <si>
    <t>объем на 1 полюс (кг)</t>
  </si>
  <si>
    <t>Марка смеси - SF6 (гексафторид серы) ТУ 6-02-1249</t>
  </si>
  <si>
    <t>Элегаз повышенной чистоты (гексафторид серы) ТУ 6-02-1249</t>
  </si>
  <si>
    <r>
      <t>ООО «Элегазовая Компания»</t>
    </r>
    <r>
      <rPr>
        <sz val="11"/>
        <color theme="1"/>
        <rFont val="Calibri"/>
        <family val="2"/>
        <scheme val="minor"/>
      </rPr>
      <t xml:space="preserve"> предлагает своим покупателям элегаз залитый в баллоны объёмом:</t>
    </r>
  </si>
  <si>
    <t>- баллон 5 литров вес 7 кг;</t>
  </si>
  <si>
    <t>- баллон 10 литров вес 10 и 13 кг;</t>
  </si>
  <si>
    <t>- баллон 40 литров вес 40; 41,6; 50; 52; 56 кг.</t>
  </si>
  <si>
    <r>
      <t>ЭЛЕГАЗ</t>
    </r>
    <r>
      <rPr>
        <sz val="11"/>
        <color theme="1"/>
        <rFont val="Calibri"/>
        <family val="2"/>
        <scheme val="minor"/>
      </rPr>
      <t xml:space="preserve"> используют в электротехнической промышленности в качестве диэлектрика, в электронной промышленности в качестве технологической среды, в металлургической промышленности в качестве инертной среды для получения высокочистых сплавов, а также используют как огнетушащее средство.</t>
    </r>
  </si>
  <si>
    <t>ТЕХНИЧЕСКИЕ ПАРАМЕТРЫ - для просмотра нажмите тут</t>
  </si>
  <si>
    <t>Молярная масса, г/моль</t>
  </si>
  <si>
    <t>Температура сублимации при давлении 760 мм ртутного столба, °С</t>
  </si>
  <si>
    <t>Температура плавления при абсолютном давлении 216,72 кПа, °С</t>
  </si>
  <si>
    <t>Минимальная объемная доля элегаза в метано-воздушной смеси, % объемных</t>
  </si>
  <si>
    <t>Плотность твердого продукта при минус 195,2°С, г/см3</t>
  </si>
  <si>
    <t>Плотность жидкого продукта при минус 50 °С, г/см3</t>
  </si>
  <si>
    <t>Теплота образования, кДж/моль</t>
  </si>
  <si>
    <t>Теплота испарения при 20 °С, кДж/моль</t>
  </si>
  <si>
    <t>минус 63,8</t>
  </si>
  <si>
    <t>минус 50,8</t>
  </si>
  <si>
    <t>минус 1221,66</t>
  </si>
  <si>
    <t>ФИЗИКО - ХИМИЧЕСКИЕ ПОКАЗАТЕЛИ ПО ТУ 6-02-1249-83</t>
  </si>
  <si>
    <t>Наименование показателя </t>
  </si>
  <si>
    <t>Норма</t>
  </si>
  <si>
    <t>Фактические</t>
  </si>
  <si>
    <t>Массовая доля шестифтористой серы, %, не менее</t>
  </si>
  <si>
    <t>Массовая доля примесей: кислород, азот, воздух (суммарно), %, не более тетрафторметан, %, не более</t>
  </si>
  <si>
    <t>&lt;0,0002</t>
  </si>
  <si>
    <t>Массовая доля воды, %, не более*</t>
  </si>
  <si>
    <t>0,0015*</t>
  </si>
  <si>
    <t>&lt;0,0005</t>
  </si>
  <si>
    <t>Кислотность в пересчете на массовую долю фтористого водорода, %, не более</t>
  </si>
  <si>
    <t>&lt;0,00001</t>
  </si>
  <si>
    <t>Массовая доля гидролизуемых фторидов в пересчете на массовую долю фтористого водорода, %, не более</t>
  </si>
  <si>
    <t>&lt;0,00002</t>
  </si>
  <si>
    <t>Токсичность</t>
  </si>
  <si>
    <t>Не токсичен</t>
  </si>
  <si>
    <t>не токсичен</t>
  </si>
  <si>
    <t>* - по результатам сравнительного масс-спектрометрического анализа состава примеси, проведенного независимым экспертом в лице НИПК "ЭЛЕГАЗ" (г. Москва), фактическая массовая доля воды не превышает 0,0005%.</t>
  </si>
  <si>
    <r>
      <t>Элегаз</t>
    </r>
    <r>
      <rPr>
        <sz val="11"/>
        <color theme="1"/>
        <rFont val="Calibri"/>
        <family val="2"/>
        <scheme val="minor"/>
      </rPr>
      <t xml:space="preserve"> является химически инертным, негорючим и нетоксичным веществом. Кумулятивным свойством не обладает.</t>
    </r>
  </si>
  <si>
    <r>
      <t>Элегаз</t>
    </r>
    <r>
      <rPr>
        <sz val="11"/>
        <color theme="1"/>
        <rFont val="Calibri"/>
        <family val="2"/>
        <scheme val="minor"/>
      </rPr>
      <t xml:space="preserve"> - стабильное вещество; при высоких температурах (с 1100 °С, а главным образом при 2000 °С) диссоциирует на фтор и серу, при температурах до 150 °С его поведение аналогично поведению азота.</t>
    </r>
  </si>
  <si>
    <r>
      <t>Элегаз</t>
    </r>
    <r>
      <rPr>
        <sz val="11"/>
        <color theme="1"/>
        <rFont val="Calibri"/>
        <family val="2"/>
        <scheme val="minor"/>
      </rPr>
      <t xml:space="preserve"> заливают в баллоны по ГОСТ 949-73 вместимостью 10 дмЗ и 40 дмЗ, рассчитанные на давление 15 МПа. Норма заполнения - не более 1,04 кгжидкого продукта на 1 дмЗ вместимости баллона. Баллоны укладываются в ящики, на поддоны или в специальные контейнеры.</t>
    </r>
  </si>
  <si>
    <r>
      <t>Элегаз</t>
    </r>
    <r>
      <rPr>
        <sz val="11"/>
        <color theme="1"/>
        <rFont val="Calibri"/>
        <family val="2"/>
        <scheme val="minor"/>
      </rPr>
      <t xml:space="preserve"> транспортируют в крытых железнодорожных вагонах или в универсальных контейнерах автомобильным транспортом в крытых или открытых (при этом груз закрывают брезентом) транспортных средствах.</t>
    </r>
  </si>
  <si>
    <t>Нормы отгрузки</t>
  </si>
  <si>
    <t>Стальной баллон 10 и 40л, рассчитанный на рабочее давление 150 кгс/см2.</t>
  </si>
  <si>
    <t>Норма заполнения – 1,04 кг на 1л вместимости баллона.</t>
  </si>
  <si>
    <t>Ящик или поддон с 12 баллонами.</t>
  </si>
  <si>
    <t>Специальный контейнер с 8 баллонами.</t>
  </si>
  <si>
    <t>Контейнер 20 футов с 16 поддонами.</t>
  </si>
  <si>
    <t>Минимальная норма отгрузки – 1 баллон.</t>
  </si>
  <si>
    <t>Элегаз</t>
  </si>
  <si>
    <t>Элегаз — сокращенное название, произошедшее от словосочетания «электрический газ». Такое имя дали шестифтористой сере (SF6) за ее электрическую прочность. Молекула вещества устроена таким образом, что позволяет захватывать электроны и уменьшать их реакционные свойства. Иными словами, газ не проводит ток, обладает электроизоляционными и дугогасящими свойствами. Гексафторид серы — еще одно название газа — имеет высокую плотность и теплоемкость, и напротив, низкую теплопроводность. В среде этого вещества легко возникает конвективный поток, рассеивающий тепло. Благодаря этим свойствам шестифтористая сера часто используется в различных механизмах для охлаждения их узлов.</t>
  </si>
  <si>
    <t>Гескофторид серы — бесцветное, нетоксичное вещество, не имеющее запаха. Он тяжелее воздуха, не горюч, инертен, не вступает в реакцию с кислотами, щелочами, окислителями и восстановителями. Газ не подвержен действию расплавленного натрия, не взаимодействует с расплавленными алюминием и магнием. Гексафторид серы плохо растворим в воде. При атмосферном давлении меняет твердое состояния сразу на газообразное, пропуская жидкообразное.</t>
  </si>
  <si>
    <t>Полезные свойства шестифтористой серы обусловили ее применение в различных качествах. Это вещество используется как газообразный диэлектрик, как хладагент, как реагент в производственных процессах, как рабочее тело в различных устройствах. Элегаз можно встретить в трансформаторах, в газонаполненных кабелях, в ускорителях электронов и высоковольтной аппаратуре, в газовых химических лазерах, в системах пожаротушения и других изделиях и установках. Также он используется как технологическая среда в металлургической и электронной промышленности.</t>
  </si>
  <si>
    <t>Транспортировка баллонов с газом осуществляется в соответствии с правилами устройства и безопасной эксплуатации сосудов, работающих под давлением, а также регламентируется правилами перевозки опасных грузов.</t>
  </si>
  <si>
    <t>Обращаем ваше внимание на то, что фирма «Элегазовая Компания» работает на рынке химической продукции в России и странах СНГ. У нас вы можете получить грамотную консультацию по всем, интересующим вас вопросам, приобрести элегаз, а также заправить им модули газового пожаротушения.</t>
  </si>
  <si>
    <t>подпитка элегазом в размере 10% (кг) на 1 ячейку (3 полюса)</t>
  </si>
  <si>
    <t>объем подпитки (кг) ПС № 836 КРУЭ-110кВ</t>
  </si>
  <si>
    <t>объем подпитки (кг) ПС № 836 КРУЭ-220кВ</t>
  </si>
  <si>
    <t>объем подпитки (кг) ПС № 188 КРУЭ-110кВ</t>
  </si>
  <si>
    <t>объем подпитки (кг) ПС № 468 КРУЭ-110кВ</t>
  </si>
  <si>
    <t>объем подпитки (кг) ПС № 842 КРУЭ-220кВ</t>
  </si>
  <si>
    <t>литры</t>
  </si>
  <si>
    <t>баллоны (40 литров) (шт)</t>
  </si>
  <si>
    <t>литров</t>
  </si>
  <si>
    <t>кг</t>
  </si>
  <si>
    <t>баллонов</t>
  </si>
  <si>
    <t>Средний расход на 1 ячейку</t>
  </si>
  <si>
    <t>ячеек</t>
  </si>
  <si>
    <t xml:space="preserve">Ячейки ЭВ </t>
  </si>
  <si>
    <t>Ячейки ТН</t>
  </si>
  <si>
    <t>всего</t>
  </si>
  <si>
    <t>средний на 1 яч</t>
  </si>
  <si>
    <t>л</t>
  </si>
  <si>
    <t>литров (2 баллона по 40) по информации от Службы ПС - должно хватить</t>
  </si>
  <si>
    <t>УТВЕРЖДАЮ:</t>
  </si>
  <si>
    <t xml:space="preserve">Дефектный акт  </t>
  </si>
  <si>
    <t>На капитальный ремонт Новый объект</t>
  </si>
  <si>
    <t>№ п/п</t>
  </si>
  <si>
    <t>Единица измерения</t>
  </si>
  <si>
    <t>Объём работ на ед. оборудования</t>
  </si>
  <si>
    <t>Работы выполняются в усложнённых условиях:</t>
  </si>
  <si>
    <t xml:space="preserve"> - в действующих электрических установках 220 кВ, находящихся под напряжением, с оформлением при этом специальных нарядов-допусков. 
 - в действующих электрических установках 110 кВ, находящихся под напряжением, с оформлением при этом специальных нарядов-допусков. </t>
  </si>
  <si>
    <t>проба</t>
  </si>
  <si>
    <t>Осмотр узлов приводов и механизмов разъединителя для выявления изношенных и дефектных деталей</t>
  </si>
  <si>
    <t>Осмотр узлов приводов и механизмов заземлителя для выявления изношенных и дефектных деталей</t>
  </si>
  <si>
    <t>Профилактический контроль цепей ВК</t>
  </si>
  <si>
    <t>для ВОР</t>
  </si>
  <si>
    <t>Состав работ</t>
  </si>
  <si>
    <t>Наименование оборудования. Тип работ.</t>
  </si>
  <si>
    <t>ячейка (шт.)</t>
  </si>
  <si>
    <t>разъединитель (шт.)</t>
  </si>
  <si>
    <t>заземлитель (шт.)</t>
  </si>
  <si>
    <t>Справочно: Подпитка ячеек смесью</t>
  </si>
  <si>
    <t>Элегаз (гексафторид серы) ТУ 6-02-1249 (для подпитки). (Средний объем подпитки составляет 1,85кг на ячейку (3 полюса) * 45 ячеек = 83кг)</t>
  </si>
  <si>
    <t>"___"  _____________  2018 г.</t>
  </si>
  <si>
    <t xml:space="preserve">электрических сетей - филиала </t>
  </si>
  <si>
    <t>ПАО "МОЭСК"</t>
  </si>
  <si>
    <t>Д.Л. Битней</t>
  </si>
  <si>
    <t>Начальник Службы ПС ЗЭС</t>
  </si>
  <si>
    <t>В.С. Бесчаснов</t>
  </si>
  <si>
    <t>Ответственный представитель Заказчика:</t>
  </si>
  <si>
    <t>Ед. изм.</t>
  </si>
  <si>
    <t>1/26,6</t>
  </si>
  <si>
    <t>1/12,8</t>
  </si>
  <si>
    <t>ПС № 836 "Слобода".  КРУЭ -110кВ. Акустическое обследование элементов э/ячейки с выключателем типа 8DN9 (110кВ)  (Резерв)</t>
  </si>
  <si>
    <t>ПС № 836 "Слобода".  КРУЭ -110кВ. Акустическое обследование элементов э/ячейки с выключателем типа 8DN9 (110кВ)  (ЭВ КВЛ 110 кВ Нахабино - Слобода )</t>
  </si>
  <si>
    <t>ПС № 836 "Слобода".  КРУЭ -110кВ. Акустическое обследование элементов э/ячейки с выключателем типа 8DN9 (110кВ)  (ЭВ КВЛ 110 кВ Слобода - Дедово )</t>
  </si>
  <si>
    <t>ПС № 836 "Слобода".  КРУЭ -110кВ. Акустическое обследование элементов э/ячейки с выключателем типа 8DN9 (110кВ)  (ШСЭВ   110 кВ)</t>
  </si>
  <si>
    <t>ПС № 836 "Слобода".  КРУЭ -110кВ. Акустическое обследование элементов э/ячейки с выключателем типа 8DN9 (110кВ)  (ЭВ 110 кВ АТ-1)</t>
  </si>
  <si>
    <t>ПС № 836 "Слобода".  КРУЭ -110кВ. Акустическое обследование элементов э/ячейки с выключателем типа 8DN9 (110кВ)  (ЭВ 110 кВ АТ-2)</t>
  </si>
  <si>
    <t>ПС № 836 "Слобода".  КРУЭ -110кВ. Акустическое обследование элементов э/ячейки типа 8DN9 (110кВ) трансформатора напряжения (ТН II CШ 110 кВ)</t>
  </si>
  <si>
    <t>ПС № 836 "Слобода".  КРУЭ -110кВ. Акустическое обследование элементов э/ячейки типа 8DN9 (110кВ) трансформатора напряжения (ТН I CШ 110 кВ)</t>
  </si>
  <si>
    <t>ПС № 836 "Слобода".  КРУЭ -220кВ. Акустическое обследование элементов э/ячейки с выключателем типа 8DN9 (220кВ)  (ЭВ КВЛ 220 кВ Дорохово - Слобода I цепь)</t>
  </si>
  <si>
    <t>ПС № 836 "Слобода".  КРУЭ -220кВ. Акустическое обследование элементов э/ячейки с выключателем типа 8DN9 (220кВ)  (ЭВ КВЛ 220 кВ Западная - Слобода I цепь)</t>
  </si>
  <si>
    <t>ПС № 836 "Слобода".  КРУЭ -220кВ. Акустическое обследование элементов э/ячейки с выключателем типа 8DN9 (220кВ)  (ШСЭВ 220 кВ)</t>
  </si>
  <si>
    <t>ПС № 836 "Слобода".  КРУЭ -220кВ. Акустическое обследование элементов э/ячейки с выключателем типа 8DN9 (220кВ)  (Резерв )</t>
  </si>
  <si>
    <t>ПС № 836 "Слобода".  КРУЭ -220кВ. Акустическое обследование элементов э/ячейки с выключателем типа 8DN9 (220кВ)  (ЭВ КВЛ 220 кВ Западная - Слобода II цепь)</t>
  </si>
  <si>
    <t>ПС № 836 "Слобода".  КРУЭ -220кВ. Акустическое обследование элементов э/ячейки с выключателем типа 8DN9 (220кВ)  (ЭВ 220 кВ Т-3 )</t>
  </si>
  <si>
    <t>ПС № 836 "Слобода".  КРУЭ -220кВ. Акустическое обследование элементов э/ячейки с выключателем типа 8DN9 (220кВ)  (ЭВ 220 кВ АТ-1 )</t>
  </si>
  <si>
    <t>ПС № 836 "Слобода".  КРУЭ -220кВ. Акустическое обследование элементов э/ячейки с выключателем типа 8DN9 (220кВ)  (ЭВ КВЛ 220 кВ Слобода - Шмелево)</t>
  </si>
  <si>
    <t>ПС № 836 "Слобода".  КРУЭ -220кВ. Акустическое обследование элементов э/ячейки с выключателем типа 8DN9 (220кВ)  (ЭВ 220 кВ Т-4 )</t>
  </si>
  <si>
    <t>ПС № 836 "Слобода".  КРУЭ -220кВ. Акустическое обследование элементов э/ячейки с выключателем типа 8DN9 (220кВ)  (ЭВ 220 кВ АТ-2 )</t>
  </si>
  <si>
    <t>ПС № 836 "Слобода".  КРУЭ -220кВ. Акустическое обследование элементов э/ячейки с выключателем типа 8DN9 (220кВ)  (ЭВ КВЛ 220 кВ Дорохово - Слобода II цепь)</t>
  </si>
  <si>
    <t>ПС № 836 "Слобода".  КРУЭ -220кВ. Акустическое обследование элементов э/ячейки типа 8DN9 (220кВ) трансформатора напряжения (ТН I СШ   220 кВ)</t>
  </si>
  <si>
    <t>ПС № 836 "Слобода".  КРУЭ -220кВ. Акустическое обследование элементов э/ячейки типа 8DN9 (220кВ) трансформатора напряжения (ТН II СШ  220 кВ)</t>
  </si>
  <si>
    <t>ПС № 188 "Одинцово".  КРУЭ -110кВ. Акустическое обследование элементов э/ячейки с выключателем типа ZF7A-145 (110кВ)  (ЭВ 110 кВ Т-5)</t>
  </si>
  <si>
    <t>ПС № 188 "Одинцово".  КРУЭ -110кВ. Акустическое обследование элементов э/ячейки с выключателем типа ZF7A-145 (110кВ)  (ШСЭВ 110 кВ)</t>
  </si>
  <si>
    <t>ПС № 188 "Одинцово".  КРУЭ -110кВ. Акустическое обследование элементов э/ячейки с выключателем типа ZF7A-145 (110кВ)  (ЭВ КВЛ 110 кВ Одинцово-Полет)</t>
  </si>
  <si>
    <t>ПС № 188 "Одинцово".  КРУЭ -110кВ. Акустическое обследование элементов э/ячейки с выключателем типа ZF7A-145 (110кВ)  (ЭВ 110 кВ Т-4)</t>
  </si>
  <si>
    <t>ПС № 188 "Одинцово".  КРУЭ -110кВ. Акустическое обследование элементов э/ячейки с выключателем типа ZF7A-145 (110кВ)  (ЭВ КВЛ 110 кВ Очаково-Одинцово II цепь с отпайкой на ПС Мамоново )</t>
  </si>
  <si>
    <t>ПС № 188 "Одинцово".  КРУЭ -110кВ. Акустическое обследование элементов э/ячейки с выключателем типа ZF7A-145 (110кВ)  (ЭВ 110 кВ Т-7)</t>
  </si>
  <si>
    <t>ПС № 188 "Одинцово".  КРУЭ -110кВ. Акустическое обследование элементов э/ячейки с выключателем типа ZF7A-145 (110кВ)  (ЭВ 110 кВ Т-6)</t>
  </si>
  <si>
    <t>ПС № 188 "Одинцово".  КРУЭ -110кВ. Акустическое обследование элементов э/ячейки типа ZF7A-145 (110кВ) трансформатора напряжения (ТН II CШ 110 кВ)</t>
  </si>
  <si>
    <t>ПС № 188 "Одинцово".  КРУЭ -110кВ. Акустическое обследование элементов э/ячейки типа ZF7A-145 (110кВ) трансформатора напряжения (ТН I CШ 110 кВ)</t>
  </si>
  <si>
    <t>ПС № 468 "Шелковка".  КРУЭ -110кВ. Акустическое обследование элементов э/ячейки с выключателем типа GESG 1440-NH (110кВ)  (ЭВ ВЛ 110 кВ Можайск-Шелковка )</t>
  </si>
  <si>
    <t>ПС № 468 "Шелковка".  КРУЭ -110кВ. Акустическое обследование элементов э/ячейки с выключателем типа GESG 1440-NH (110кВ)  (ЭВ ВЛ 110 кВ Сухарево-Шелковка)</t>
  </si>
  <si>
    <t>ПС № 468 "Шелковка".  КРУЭ -110кВ. Акустическое обследование элементов э/ячейки с выключателем типа GESG 1440-NH (110кВ)  (ЭВ 110 кВ Т-1 )</t>
  </si>
  <si>
    <t>ПС № 468 "Шелковка".  КРУЭ -110кВ. Акустическое обследование элементов э/ячейки с выключателем типа GESG 1440-NH (110кВ)  (ЭВ 110 кВ Т-2 )</t>
  </si>
  <si>
    <t>ПС № 468 "Шелковка".  КРУЭ -110кВ. Акустическое обследование элементов э/ячейки с выключателем типа GESG 1440-NH (110кВ)  (СЭВ 110 кВ)</t>
  </si>
  <si>
    <t>ПС № 842 "Подушкино".  КРУЭ -220кВ. Акустическое обследование элементов э/ячейки с выключателем типа 8DN9 (220кВ)  (ЭВ  КВЛ 220 кВ Подушкино-Нововнуково )</t>
  </si>
  <si>
    <t>ПС № 842 "Подушкино".  КРУЭ -220кВ. Акустическое обследование элементов э/ячейки с выключателем типа 8DN9 (220кВ)  (ЭВ 220 кВ Т-1 )</t>
  </si>
  <si>
    <t>ПС № 842 "Подушкино".  КРУЭ -220кВ. Акустическое обследование элементов э/ячейки с выключателем типа 8DN9 (220кВ)  (ШСЭВ 220 кВ)</t>
  </si>
  <si>
    <t>ПС № 842 "Подушкино".  КРУЭ -220кВ. Акустическое обследование элементов э/ячейки с выключателем типа 8DN9 (220кВ)  (ЭВ 220 кВ Т-2 )</t>
  </si>
  <si>
    <t>ПС № 842 "Подушкино".  КРУЭ -220кВ. Акустическое обследование элементов э/ячейки с выключателем типа 8DN9 (220кВ)  (ЭВ 220 кВ Т-3 )</t>
  </si>
  <si>
    <t>ПС № 842 "Подушкино".  КРУЭ -220кВ. Акустическое обследование элементов э/ячейки с выключателем типа 8DN9 (220кВ)  (ЭВ КВЛ 220 кВ Очаково-Подушкино )</t>
  </si>
  <si>
    <t>ПС № 842 "Подушкино".  КРУЭ -220кВ. Акустическое обследование элементов э/ячейки типа 8DN9 (220кВ) трансформатора напряжения (ТН I СШ 220 кВ в ст. ТН )</t>
  </si>
  <si>
    <t>ПС № 842 "Подушкино".  КРУЭ -220кВ. Акустическое обследование элементов э/ячейки типа 8DN9 (220кВ) трансформатора напряжения (ТН II СШ 220 кВ в ст. ТН )</t>
  </si>
  <si>
    <t>Установка и снятие акустических датчиков на газоизолированный объем.</t>
  </si>
  <si>
    <t>Снятие осциллограмм с установленных датчиков.</t>
  </si>
  <si>
    <t>Расшифровка осциллограмм  и оформление протокола наладки и испытаний элегазовой ячейки (Оформление результатов, составление технического отчета).</t>
  </si>
  <si>
    <t>шт./чел.час.</t>
  </si>
  <si>
    <t>Общий объем работ</t>
  </si>
  <si>
    <t>Ведомость объёмов №1</t>
  </si>
  <si>
    <t>Ведомость объёмов №2</t>
  </si>
  <si>
    <t>2/25,6</t>
  </si>
  <si>
    <t>8/102,4</t>
  </si>
  <si>
    <t>11/292,6</t>
  </si>
  <si>
    <t>2/53,2</t>
  </si>
  <si>
    <t>7/89,6</t>
  </si>
  <si>
    <t>5/64</t>
  </si>
  <si>
    <t>6/159,6</t>
  </si>
  <si>
    <t>№ п.п.</t>
  </si>
  <si>
    <t>Наименование работ</t>
  </si>
  <si>
    <t>Тип оборудования</t>
  </si>
  <si>
    <t>Количество</t>
  </si>
  <si>
    <t>Инв.№</t>
  </si>
  <si>
    <t xml:space="preserve">
8DN9
</t>
  </si>
  <si>
    <t>083-00000002305</t>
  </si>
  <si>
    <t>083-00000002301</t>
  </si>
  <si>
    <t>ZF7A-145</t>
  </si>
  <si>
    <t>2050-4000007122</t>
  </si>
  <si>
    <t>GESG 1440-NH</t>
  </si>
  <si>
    <t>014-48046802</t>
  </si>
  <si>
    <t>2050-4000003210</t>
  </si>
  <si>
    <t xml:space="preserve">Проведение ежегодного технического обслуживания и акустического обследования элегазовой ячейки с выключателем  типа  8DN9 (110 кВ)  на  ПС "Слобода" </t>
  </si>
  <si>
    <t xml:space="preserve">Проведение ежегодного технического обслуживания и акустического обследования элегазовой  ячейки  типа  8DN9  (110 кВ)   трансформатора напряжения   на ПС "Слобода" </t>
  </si>
  <si>
    <t xml:space="preserve">Проведение ежегодного технического обслуживания и акустического обследования элегазовой ячейки с выключателем  типа   8DN9 (220 кВ) на ПС "Слобода" </t>
  </si>
  <si>
    <t xml:space="preserve">Проведение ежегодного технического обслуживания и акустического обследования элегазовой ячейки типа   8DN9 (220 кВ) трансформатора напряжения на  ПС "Слобода" </t>
  </si>
  <si>
    <t xml:space="preserve">Проведение ежегодного технического обслуживания и акустического обследования элегазовой ячейки с выключателем  типа  ZF7A-145 (110 кВ)  на  ПС "Одинцово" </t>
  </si>
  <si>
    <t xml:space="preserve">Проведение ежегодного технического обслуживания и акустического обследования элегазовой  ячейки  типа  ZF7A-145 (110 кВ)   трансформатора напряжения   на ПС "Одинцово" </t>
  </si>
  <si>
    <t xml:space="preserve">Проведение ежегодного технического обслуживания и акустического обследования элегазовой ячейки с выключателем  типа  GESG 1440-NH  (110 кВ)  на  ПС "Шелковка" </t>
  </si>
  <si>
    <t>Проведение ежегодного технического обслуживания и акустического обследования элегазовой ячейки с выключателем  типа   8DN9 (220 кВ) на ПС "Подушкино".</t>
  </si>
  <si>
    <t xml:space="preserve">Проведение ежегодного технического обслуживания и акустического обследования элегазовой ячейки типа   8DN9 (220 кВ) трансформатора напряжения на  ПС "Подушкино". </t>
  </si>
  <si>
    <t xml:space="preserve"> Инв.№ 083-00000002305</t>
  </si>
  <si>
    <t xml:space="preserve"> Инв.№ 083-00000002301</t>
  </si>
  <si>
    <t xml:space="preserve"> Инв.№ 014-48046802</t>
  </si>
  <si>
    <t xml:space="preserve"> Инв.№ 2050-4000007122</t>
  </si>
  <si>
    <t xml:space="preserve"> Инв.№ 2050-4000003210</t>
  </si>
  <si>
    <t>%</t>
  </si>
  <si>
    <t>руб.</t>
  </si>
  <si>
    <t>1.1.</t>
  </si>
  <si>
    <t>1.2.</t>
  </si>
  <si>
    <t>1.3.</t>
  </si>
  <si>
    <t>(наименование работ и затрат, наименование объекта)</t>
  </si>
  <si>
    <t>Шифр расценки и коды ресурсов</t>
  </si>
  <si>
    <t>Наименование работ и затрат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</si>
  <si>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</si>
  <si>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</si>
  <si>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</si>
  <si>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</si>
  <si>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</si>
  <si>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</si>
  <si>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</si>
  <si>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</si>
  <si>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Условия производства работ:</t>
  </si>
  <si>
    <t>- в действующих электрических установках 110кВ, находящихся под напряжением, с оформлением при этом специальных нарядов-допусков.</t>
  </si>
  <si>
    <t>- в действующих электрических установках 220кВ, находящихся под напряжением, с оформлением при этом специальных нарядов-допусков.</t>
  </si>
  <si>
    <t>Раздел: ПС № 836 "Слобода" (КРУЭ-110кВ)</t>
  </si>
  <si>
    <t>Подраздел: Акустическое обследование элегазовой ячейки типа 8DN9 (110кВ) с выключателем</t>
  </si>
  <si>
    <t>1</t>
  </si>
  <si>
    <t>Калькуляция</t>
  </si>
  <si>
    <t>Акустическое обследование элементов КРУЭ-110кВ тип ячейки 8DN9 с выключателем (Установка и снятие акустических датчиков на газоизолированный объем; Снятие осциллограмм с установленных датчиков; Расшифровка осциллограмм  и оформление протокола наладки и испытаний элегазовой ячейки (Оформление результатов, составление технического отчета)) (на 1 ячейку)</t>
  </si>
  <si>
    <t>чел.-час</t>
  </si>
  <si>
    <t/>
  </si>
  <si>
    <t>Зарплата</t>
  </si>
  <si>
    <t>*0,933</t>
  </si>
  <si>
    <t>Затраты труда</t>
  </si>
  <si>
    <t>чел-ч</t>
  </si>
  <si>
    <t>Акустическое обследование элегазовой ячейки типа 8DN9 (110кВ) с выключателем - 8шт.</t>
  </si>
  <si>
    <t>Подраздел: Акустическое обследование элегазовой ячейки типа 8DN9 (110кВ) с транформатором напряжения</t>
  </si>
  <si>
    <t>2</t>
  </si>
  <si>
    <t>Акустическое обследование элементов КРУЭ-110кВ тип ячейки 8DN9 с трансформатором напряжения (Установка и снятие акустических датчиков на газоизолированный объем; Снятие осциллограмм с установленных датчиков; Расшифровка осциллограмм  и оформление протокола наладки и испытаний элегазовой ячейки (Оформление результатов, составление технического отчета)) (на 1 ячейку)</t>
  </si>
  <si>
    <t>*0,689</t>
  </si>
  <si>
    <t>Акустическое обследование элегазовой ячейки типа 8DN9 (110кВ) с транформатором напряжения - 2шт.</t>
  </si>
  <si>
    <t>Итого по разделу: ПС № 836 "Слобода" (КРУЭ-110кВ)</t>
  </si>
  <si>
    <t>Раздел: ПС № 836 "Слобода" (КРУЭ-220кВ)</t>
  </si>
  <si>
    <t>Подраздел: Акустическое обследование элегазовой ячейки типа 8DN9 (220кВ) с выключателем</t>
  </si>
  <si>
    <t>3</t>
  </si>
  <si>
    <t>Акустическое обследование элементов КРУЭ-220кВ тип ячейки 8DN9 с выключателем (Установка и снятие акустических датчиков на газоизолированный объем; Снятие осциллограмм с установленных датчиков; Расшифровка осциллограмм  и оформление протокола наладки и испытаний элегазовой ячейки (Оформление результатов, составление технического отчета)) (на 1 ячейку)</t>
  </si>
  <si>
    <t>*0,976</t>
  </si>
  <si>
    <t>Акустическое обследование элегазовой ячейки типа 8DN9 (220кВ) с выключателем - 11шт.</t>
  </si>
  <si>
    <t>Подраздел: Акустическое обследование элегазовой ячейки типа 8DN9 (220кВ) трансформатора напряжения</t>
  </si>
  <si>
    <t>4</t>
  </si>
  <si>
    <t>Акустическое обследование элементов КРУЭ-220кВ тип ячейки 8DN9 с трансформатором напряжения (Установка и снятие акустических датчиков на газоизолированный объем; Снятие осциллограмм с установленных датчиков; Расшифровка осциллограмм  и оформление протокола наладки и испытаний элегазовой ячейки (Оформление результатов, составление технического отчета)) (на 1 ячейку)</t>
  </si>
  <si>
    <t>*0,534</t>
  </si>
  <si>
    <t>Акустическое обследование элегазовой ячейки типа 8DN9 (220кВ) трансформатора напряжения - 2шт.</t>
  </si>
  <si>
    <t>Итого по разделу: ПС № 836 "Слобода" (КРУЭ-220кВ)</t>
  </si>
  <si>
    <t>Раздел: ПС № 188 "Одинцово" (КРУЭ-110кВ)</t>
  </si>
  <si>
    <t>Подраздел: Акустическое обследование элегазовой ячейки типа  ZF7A-145 (110кВ) с выключателем</t>
  </si>
  <si>
    <t>5</t>
  </si>
  <si>
    <t>Акустическое обследование элементов КРУЭ-110кВ тип ячейки ZF7A-145 (110кВ) с выключателем (Установка и снятие акустических датчиков на газоизолированный объем; Снятие осциллограмм с установленных датчиков; Расшифровка осциллограмм  и оформление протокола наладки и испытаний элегазовой ячейки (Оформление результатов, составление технического отчета)) (на 1 ячейку)</t>
  </si>
  <si>
    <t>Акустическое обследование элегазовой ячейки типа  ZF7A-145 (110кВ) с выключателем - 7шт.</t>
  </si>
  <si>
    <t>Подраздел: Акустическое обследование элегазовой ячейки типа  ZF7A-145 (110кВ) трансформатора напряжения</t>
  </si>
  <si>
    <t>6</t>
  </si>
  <si>
    <t>Акустическое обследование элементов КРУЭ-110кВ тип ячейки ZF7A-145 (110кВ) с трансформатором напряжения (Установка и снятие акустических датчиков на газоизолированный объем; Снятие осциллограмм с установленных датчиков; Расшифровка осциллограмм  и оформление протокола наладки и испытаний элегазовой ячейки (Оформление результатов, составление технического отчета)) (на 1 ячейку)</t>
  </si>
  <si>
    <t>Акустическое обследование элегазовой ячейки типа  ZF7A-145 (110кВ) трансформатора напряжения - 2шт.</t>
  </si>
  <si>
    <t>Итого по разделу: ПС № 188 "Одинцово" (КРУЭ-110кВ)</t>
  </si>
  <si>
    <t>Раздел: ПС № 468 "Шелковка" (КРУЭ-110кВ)</t>
  </si>
  <si>
    <t>Подраздел: Акустическое обследование элегазовой ячейки типа GESG 1440-NH (110кВ) с выключателем</t>
  </si>
  <si>
    <t>7</t>
  </si>
  <si>
    <t>Акустическое обследование элементов КРУЭ-110кВ тип ячейки GESG 1440-NH (110кВ) с выключателем (Установка и снятие акустических датчиков на газоизолированный объем; Снятие осциллограмм с установленных датчиков; Расшифровка осциллограмм  и оформление протокола наладки и испытаний элегазовой ячейки (Оформление результатов, составление технического отчета)) (на 1 ячейку)</t>
  </si>
  <si>
    <t>Акустическое обследование элегазовой ячейки типа GESG 1440-NH (110кВ) с выключателем - 5шт.</t>
  </si>
  <si>
    <t>Итого по разделу: ПС № 468 "Шелковка" (КРУЭ-110кВ)</t>
  </si>
  <si>
    <t>Раздел: ПС № 842 "Подушкино" (КРУЭ-220кВ)</t>
  </si>
  <si>
    <t>8</t>
  </si>
  <si>
    <t>Акустическое обследование элегазовой ячейки типа 8DN9 (220кВ) с выключателем - 6шт.</t>
  </si>
  <si>
    <t>9</t>
  </si>
  <si>
    <t>Итого по разделу: ПС № 842 "Подушкино" (КРУЭ-220кВ)</t>
  </si>
  <si>
    <t xml:space="preserve">   </t>
  </si>
  <si>
    <t xml:space="preserve">Составил  </t>
  </si>
  <si>
    <t>[должность,подпись(инициалы,фамилия)]</t>
  </si>
  <si>
    <t xml:space="preserve">Проверил  </t>
  </si>
  <si>
    <t>ЛОКАЛЬНАЯ СМЕТА № 2</t>
  </si>
  <si>
    <t>Подраздел: Ежегодное техническое обслуживание элегазовой ячейки типа 8DN9 (110кВ) с выключателем</t>
  </si>
  <si>
    <t>05-06050103-03</t>
  </si>
  <si>
    <t>шт.</t>
  </si>
  <si>
    <t>06-01150101-01</t>
  </si>
  <si>
    <t>1 проба масла</t>
  </si>
  <si>
    <t>02-07-001-1-2</t>
  </si>
  <si>
    <t>Внешний осмотр Отделители 110 кВ (Применительно к осмотру узлов приводов и механизмов разъединителя для выявления изношенных узлов, деталей и определения неисправностей, проверка заземления)</t>
  </si>
  <si>
    <t>1 ОТДЕЛИТЕЛЬ</t>
  </si>
  <si>
    <t>НР от ФОТ</t>
  </si>
  <si>
    <t>СП от ФОТ</t>
  </si>
  <si>
    <t>02-19-001</t>
  </si>
  <si>
    <t>Проверка соединений заземлителей с заземленными элементами, а также естественных заземлителей с заземляющим устройством (Осмотр узлов приводов и механизмов заземлителя  для выявления изношенных узлов, деталей и определения неисправностей)</t>
  </si>
  <si>
    <t>1 заземляющее устройство</t>
  </si>
  <si>
    <t>08-05030104-01</t>
  </si>
  <si>
    <t>Ремонт схемы вторичных цепей измерительных трансформаторов напряжения, напряжение трансформатора от 35 до 110 кВ 1 группа сложности ремонта (Применительно к профилактическому контролю цепей вторичной коммутации ячейки)</t>
  </si>
  <si>
    <t>Итого по подразделу: Ежегодное техническое обслуживание элегазовой ячейки типа 8DN9 (110кВ) с выключателем</t>
  </si>
  <si>
    <t>Подраздел: Ежегодное техническое обслуживание элегазовой ячейки типа 8DN9 (110кВ) трансформатора напряжения</t>
  </si>
  <si>
    <t>Ремонт схемы вторичных цепей измерительных трансформаторов напряжения, напряжение трансформатора от 35 до 110 кВ 1 группа сложности ремонта (Применительно к профилактическому контролю цепей вторичной коммутации ячейки 110кВ)</t>
  </si>
  <si>
    <t>Итого по подразделу: Ежегодное техническое обслуживание элегазовой ячейки типа 8DN9 (110кВ) трансформатора напряжения</t>
  </si>
  <si>
    <t>Подраздел: Ежегодное техническое обслуживание элегазовой ячейки типа 8DN9 (220кВ) с выключателем</t>
  </si>
  <si>
    <t>05-06050104-03</t>
  </si>
  <si>
    <t>02-07-001-1-3</t>
  </si>
  <si>
    <t>Внешний осмотр Отделители 220 кВ (Применительно к осмотру узлов приводов и механизмов разъединителя для выявления изношенных узлов, деталей и определения неисправностей, проверка заземления)</t>
  </si>
  <si>
    <t>08-05030105-01</t>
  </si>
  <si>
    <t>Ремонт схемы вторичных цепей измерительных трансформаторов напряжения, напряжение трансформатора от 110 до 220 кВ 1 группа сложности ремонта (Применительно к профилактическому контролю цепей вторичной коммутации ячейки 220кВ)</t>
  </si>
  <si>
    <t>Итого по подразделу: Ежегодное техническое обслуживание элегазовой ячейки типа 8DN9 (220кВ) с выключателем</t>
  </si>
  <si>
    <t>Подраздел: Ежегодное техническое обслуживание элегазовой ячейки типа 8DN9 (220кВ) трансформатора напряжения</t>
  </si>
  <si>
    <t>Итого по подразделу: Ежегодное техническое обслуживание элегазовой ячейки типа 8DN9 (220кВ) трансформатора напряжения</t>
  </si>
  <si>
    <t>Подраздел: Ежегодное техническое обслуживание элегазовой ячейки типа ZF7A-145 (110кВ) с выключателем</t>
  </si>
  <si>
    <t>Итого по подразделу: Ежегодное техническое обслуживание элегазовой ячейки типа ZF7A-145 (110кВ) с выключателем</t>
  </si>
  <si>
    <t>Подраздел: Ежегодное техническое обслуживание элегазовой ячейки типа ZF7A-145 (110кВ) трансформатора напряжения</t>
  </si>
  <si>
    <t>Итого по подразделу: Ежегодное техническое обслуживание элегазовой ячейки типа ZF7A-145 (110кВ) трансформатора напряжения</t>
  </si>
  <si>
    <t>Подраздел: Ежегодное техническое обслуживание элегазовой ячейки типа GESG 1440-NH (110кВ) с выключателем</t>
  </si>
  <si>
    <t>Итого по подразделу: Ежегодное техническое обслуживание элегазовой ячейки типа GESG 1440-NH (110кВ) с выключателем</t>
  </si>
  <si>
    <t>Раздел: Материалы для подпитки ячеек</t>
  </si>
  <si>
    <t>Итого по разделу: Материалы для подпитки ячеек</t>
  </si>
  <si>
    <t>ЛОКАЛЬНАЯ СМЕТА № 1</t>
  </si>
  <si>
    <t>ПС № 836 "Слобода".  КРУЭ -110кВ</t>
  </si>
  <si>
    <t>ПС № 836 "Слобода".  КРУЭ -220кВ</t>
  </si>
  <si>
    <t>ПС № 188 "Одинцово".  КРУЭ -110кВ</t>
  </si>
  <si>
    <t>ПС № 468 "Шелковка".  КРУЭ -110кВ</t>
  </si>
  <si>
    <t>ПС № 842 "Подушкино".  КРУЭ -220кВ</t>
  </si>
  <si>
    <t>Составлена на основании Сборник Базовых цен на работы по ремонту энергетического оборудования,  ВУЕР-2000 в ред.2011 года  в ценах март 2013 года (Приказ ПАО "МОЭСК" от 30.03.2017г. № 318)</t>
  </si>
  <si>
    <t>Приложение 2.1 к Техническому заданию</t>
  </si>
  <si>
    <t>Объем работ на объект (КРУЭ)</t>
  </si>
  <si>
    <t>Устранение коррозии на внешних металлических деталях. Осмотр и подтяжка креплений элементов выключателя. Визуальный осмотр элегазовой системы (проверка уровня масла в гидросистеме и наличия внешних утечек масла в приводе. Проверка отсутствия утечек воздуха из пневмоприводов ЭВ). Проверка герметичности элегазового выключателя (визуальный контроль резервуаров, проверка герметичности с помощью течеискателя). Проверка давления элегаза (проверка давления контрольным манометром). Пополнение ячейки элегазом (проверка и подпитка объемов смесью (элегазом) до номинального давления). Протирка изоляции полюсов, а также всех деталей выключателя. Проверка антиконденсационных обогревателей аппаратных шкафов. Проверка затяжки резьбовых соединений элементов ячейки. Проверка элегазовых манометров в ШКД. Техническое обслуживание газоаналитического комплекса (типа СГК-52) и его составных частей (газоанализатора, фильтра, переключателя газовых каналов, побудителярасхода, датчиков). Осмотр на наличие трещин и надколов фарфора и подтеканий масла из конденсаторов распределителей напряжения. Проверка шкафа и привода выключателя. Смазка приводного механизма. Измерение характеристик и регулировочных данных выключателя.</t>
  </si>
  <si>
    <t>Ремонт элегазовых выключателей III группы сложности, класс напряжения 72.5-150 кВ (Применительно к ТО ячейки с выключателем). (Устранение коррозии на внешних металлических деталях. Осмотр и подтяжка креплений элементов выключателя. Визуальный осмотр элегазовой системы (проверка уровня масла в гидросистеме и наличия внешних утечек масла в приводе. Проверка отсутствия утечек воздуха из пневмоприводов ЭВ). Проверка герметичности элегазового выключателя (визуальный контроль резервуаров, проверка герметичности с помощью течеискателя). Проверка давления элегаза (проверка давления контрольным манометром). Пополнение ячейки элегазом (проверка и подпитка объемов смесью (элегазом) до номинального давления). Протирка изоляции полюсов, а также всех деталей выключателя. Проверка антиконденсационных обогревателей аппаратных шкафов. Проверка затяжки резьбовых соединений элементов ячейки. Проверка элегазовых манометров в ШКД. Техническое обслуживание газоаналитического комплекса (типа СГК-52) и его составных частей (газоанализатора, фильтра, переключателя газовых каналов, побудителярасхода, датчиков). Осмотр на наличие трещин и надколов фарфора и подтеканий масла из конденсаторов распределителей напряжения. Проверка шкафа и привода выключателя. Смазка приводного механизма. Измерение характеристик и регулировочных данных выключателя.)</t>
  </si>
  <si>
    <t>Ремонт элегазовых выключателей III группы сложности, класс напряжения 72.5-150 кВ (Применительно к ТО ячейки с трансформатором напряжения). (Устранение коррозии на внешних металлических деталях. Осмотр и подтяжка креплений элементов выключателя. Визуальный осмотр элегазовой системы (проверка уровня масла в гидросистеме и наличия внешних утечек масла в приводе. Проверка отсутствия утечек воздуха из пневмоприводов ЭВ). Проверка герметичности элегазового выключателя (визуальный контроль резервуаров, проверка герметичности с помощью течеискателя). Проверка давления элегаза (проверка давления контрольным манометром). Пополнение ячейки элегазом (проверка и подпитка объемов смесью (элегазом) до номинального давления). Протирка изоляции полюсов, а также всех деталей выключателя. Проверка антиконденсационных обогревателей аппаратных шкафов. Проверка затяжки резьбовых соединений элементов ячейки. Проверка элегазовых манометров в ШКД. Техническое обслуживание газоаналитического комплекса (типа СГК-52) и его составных частей (газоанализатора, фильтра, переключателя газовых каналов, побудителярасхода, датчиков). Осмотр на наличие трещин и надколов фарфора и подтеканий масла из конденсаторов распределителей напряжения. Проверка шкафа и привода выключателя. Смазка приводного механизма. Измерение характеристик и регулировочных данных выключателя.)</t>
  </si>
  <si>
    <t>Ремонт элегазовых выключателей III группы сложности, класс напряжения 220 кВ (Применительно к ТО ячейки с выключателем). (Устранение коррозии на внешних металлических деталях. Осмотр и подтяжка креплений элементов выключателя. Визуальный осмотр элегазовой системы (проверка уровня масла в гидросистеме и наличия внешних утечек масла в приводе. Проверка отсутствия утечек воздуха из пневмоприводов ЭВ). Проверка герметичности элегазового выключателя (визуальный контроль резервуаров, проверка герметичности с помощью течеискателя). Проверка давления элегаза (проверка давления контрольным манометром). Пополнение ячейки элегазом (проверка и подпитка объемов смесью (элегазом) до номинального давления). Протирка изоляции полюсов, а также всех деталей выключателя. Проверка антиконденсационных обогревателей аппаратных шкафов. Проверка затяжки резьбовых соединений элементов ячейки. Проверка элегазовых манометров в ШКД. Техническое обслуживание газоаналитического комплекса (типа СГК-52) и его составных частей (газоанализатора, фильтра, переключателя газовых каналов, побудителярасхода, датчиков). Осмотр на наличие трещин и надколов фарфора и подтеканий масла из конденсаторов распределителей напряжения. Проверка шкафа и привода выключателя. Смазка приводного механизма. Измерение характеристик и регулировочных данных выключателя.)</t>
  </si>
  <si>
    <t>Ремонт элегазовых выключателей III группы сложности, класс напряжения 220 кВ (Применительно к ТО ячейки с трансформатором напряжения). (Устранение коррозии на внешних металлических деталях. Осмотр и подтяжка креплений элементов выключателя. Визуальный осмотр элегазовой системы (проверка уровня масла в гидросистеме и наличия внешних утечек масла в приводе. Проверка отсутствия утечек воздуха из пневмоприводов ЭВ). Проверка герметичности элегазового выключателя (визуальный контроль резервуаров, проверка герметичности с помощью течеискателя). Проверка давления элегаза (проверка давления контрольным манометром). Пополнение ячейки элегазом (проверка и подпитка объемов смесью (элегазом) до номинального давления). Протирка изоляции полюсов, а также всех деталей выключателя. Проверка антиконденсационных обогревателей аппаратных шкафов. Проверка затяжки резьбовых соединений элементов ячейки. Проверка элегазовых манометров в ШКД. Техническое обслуживание газоаналитического комплекса (типа СГК-52) и его составных частей (газоанализатора, фильтра, переключателя газовых каналов, побудителярасхода, датчиков). Осмотр на наличие трещин и надколов фарфора и подтеканий масла из конденсаторов распределителей напряжения. Проверка шкафа и привода выключателя. Смазка приводного механизма. Измерение характеристик и регулировочных данных выключателя.)</t>
  </si>
  <si>
    <t>Анализ влагосодержания элегаза (выборочно)</t>
  </si>
  <si>
    <t>Испытание трансформаторного масла. Определение количества растворенной воды в масле (Применительно к анализу влагосодержания элегаза (выборочно))</t>
  </si>
  <si>
    <t xml:space="preserve">Приложение № 2.2 к Техническому заданию </t>
  </si>
  <si>
    <t xml:space="preserve">Акустическое обследование элегазового оборудования на подстанциях </t>
  </si>
  <si>
    <t xml:space="preserve">Техническое обслуживание элегазового оборудования на подстанциях </t>
  </si>
  <si>
    <t>И.о. директора Западных</t>
  </si>
  <si>
    <t>на проведение сервисного обслуживания и повышения надежости элегазового  оборудования для нужд Западных электрических сетей - филиала ПАО "МОЭСК" в 2019г.</t>
  </si>
  <si>
    <t xml:space="preserve">Локальная смета: </t>
  </si>
  <si>
    <t>ТССЦ 509-1403</t>
  </si>
  <si>
    <t xml:space="preserve">Итого по локальной смете: </t>
  </si>
  <si>
    <t>Итого по смете: СО элегазового оборудования (с анализом влаги SF6 выборочно)</t>
  </si>
  <si>
    <t>Итого</t>
  </si>
  <si>
    <t>Справочно стоимость материалов</t>
  </si>
  <si>
    <t>Справочно стоимость работ и прочих затрат</t>
  </si>
  <si>
    <t>Итого с учетом К снижения стоимости работ по договору-аналогу (К-0,895)</t>
  </si>
  <si>
    <t>Итого с учетом индекса-дефлятора (4%)</t>
  </si>
  <si>
    <t>НДС-20%</t>
  </si>
  <si>
    <t>Всего с НДС:</t>
  </si>
  <si>
    <t xml:space="preserve"> </t>
  </si>
  <si>
    <t>Итого по подразделу: Акустическое обследование элегазовой ячейки типа 8DN9 (110кВ) с выключателем</t>
  </si>
  <si>
    <t>Итого по подразделу: Акустическое обследование элегазовой ячейки типа 8DN9 (110кВ) с транформатором напряжения</t>
  </si>
  <si>
    <t>Итого по подразделу: Акустическое обследование элегазовой ячейки типа 8DN9 (220кВ) с выключателем</t>
  </si>
  <si>
    <t>Итого по подразделу: Акустическое обследование элегазовой ячейки типа 8DN9 (220кВ) трансформатора напряжения</t>
  </si>
  <si>
    <t>Итого по подразделу: Акустическое обследование элегазовой ячейки типа  ZF7A-145 (110кВ) с выключателем</t>
  </si>
  <si>
    <t>Итого по подразделу: Акустическое обследование элегазовой ячейки типа  ZF7A-145 (110кВ) трансформатора напряжения</t>
  </si>
  <si>
    <t>Итого по подразделу: Акустическое обследование элегазовой ячейки типа GESG 1440-NH (110кВ) с выключателем</t>
  </si>
  <si>
    <t>Основание: Ведомость объемов №1</t>
  </si>
  <si>
    <t>Основание: Ведомость объемов №2</t>
  </si>
  <si>
    <t>1.4.</t>
  </si>
  <si>
    <t>1.5.</t>
  </si>
  <si>
    <t>1.6.</t>
  </si>
  <si>
    <t>1.7.</t>
  </si>
  <si>
    <t>1.8.</t>
  </si>
  <si>
    <t>Ячейки КРУЭ - 110 кВ с выключателями 
ПС № 836 "Слобода"</t>
  </si>
  <si>
    <t>В том числе:</t>
  </si>
  <si>
    <t xml:space="preserve">Объём работ </t>
  </si>
  <si>
    <t xml:space="preserve">Расчёт </t>
  </si>
  <si>
    <t>Показатели</t>
  </si>
  <si>
    <t xml:space="preserve">Стоимость 1 чел.-часа ремонтной бригады </t>
  </si>
  <si>
    <t>Накладные расходы по отношению к ОЗП</t>
  </si>
  <si>
    <t>10</t>
  </si>
  <si>
    <t xml:space="preserve">Себестоимость </t>
  </si>
  <si>
    <t>Прибыль в % к себестоимости</t>
  </si>
  <si>
    <t>*</t>
  </si>
  <si>
    <t>на проведение сервисного обслуживания и повышения надежности элегазового оборудования для нужд Западных электрических сетей - филиала ПАО "МОЭСК" в 2020году.</t>
  </si>
  <si>
    <t>2.1.</t>
  </si>
  <si>
    <t>2.2.</t>
  </si>
  <si>
    <t>ПС № 836 "Слобода".  КРУЭ -110кВ. Ежегодное ТО э/ячейки типа 8DN9 (110кВ) трансформатора напряжения</t>
  </si>
  <si>
    <t>ПС № 836 "Слобода".  КРУЭ -220кВ. Ежегодное ТО э/ячейки с выключателем типа 8DN9 (220кВ)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</si>
  <si>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</si>
  <si>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</si>
  <si>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</si>
  <si>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</si>
  <si>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</si>
  <si>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</si>
  <si>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</si>
  <si>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</si>
  <si>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</si>
  <si>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3.10.</t>
  </si>
  <si>
    <t>3.11.</t>
  </si>
  <si>
    <t>ПС № 836 "Слобода".  КРУЭ -220кВ. Ежегодное ТО э/ячейки типа 8DN9 (220кВ)  трансформатора напряжения</t>
  </si>
  <si>
    <t>4.1.</t>
  </si>
  <si>
    <t>4.2.</t>
  </si>
  <si>
    <t xml:space="preserve">ПС № 188 "Одинцово".  КРУЭ -110кВ. Ежегодное ТО э/ячейки с выключателем типа ZF7A-145 (110кВ)  </t>
  </si>
  <si>
    <t>5.1.</t>
  </si>
  <si>
    <t>5.2.</t>
  </si>
  <si>
    <t>5.3.</t>
  </si>
  <si>
    <t>5.4.</t>
  </si>
  <si>
    <t>5.5.</t>
  </si>
  <si>
    <t>5.6.</t>
  </si>
  <si>
    <t>5.7.</t>
  </si>
  <si>
    <t>ПС № 188 "Одинцово".  КРУЭ -110кВ. Ежегодное ТО э/ячейки типа ZF7A-145 (110кВ) трансформатора напряжения</t>
  </si>
  <si>
    <t>6.1.</t>
  </si>
  <si>
    <t>6.2.</t>
  </si>
  <si>
    <t xml:space="preserve">ПС № 468 "Шелковка".  КРУЭ -110кВ. Ежегодное ТО э/ячейки с выключателем типа GESG 1440-NH (110кВ) </t>
  </si>
  <si>
    <t>7.1.</t>
  </si>
  <si>
    <t>7.2.</t>
  </si>
  <si>
    <t>7.3.</t>
  </si>
  <si>
    <t>7.4.</t>
  </si>
  <si>
    <t>7.5.</t>
  </si>
  <si>
    <t xml:space="preserve">ПС № 842 "Подушкино".  КРУЭ -220кВ. Ежегодное ТО э/ячейки с выключателем типа 8DN9 (220кВ) </t>
  </si>
  <si>
    <t>8.1.</t>
  </si>
  <si>
    <t>8.2.</t>
  </si>
  <si>
    <t>8.3.</t>
  </si>
  <si>
    <t>8.4.</t>
  </si>
  <si>
    <t>8.5.</t>
  </si>
  <si>
    <t>8.6.</t>
  </si>
  <si>
    <t xml:space="preserve">ПС № 842 "Подушкино".  КРУЭ -220кВ. Ежегодное ТО э/ячейки типа 8DN9 (220кВ) трансформатора напряжения </t>
  </si>
  <si>
    <t>9.1.</t>
  </si>
  <si>
    <t>9.2.</t>
  </si>
  <si>
    <t>Элегаз (шестифтористая сера SF6) ТУ 6-02-1249 (для подпитки). (Средний объем подпитки составляет 1,85кг на ячейку (3 полюса) * 45 ячеек = 83кг)</t>
  </si>
  <si>
    <t>Зам. начальника ОППТОиР ЗЭС</t>
  </si>
  <si>
    <t>Н.А. Аносов</t>
  </si>
  <si>
    <t>Итого:</t>
  </si>
  <si>
    <t>инженер 1 кат</t>
  </si>
  <si>
    <t>инженер 3 кат</t>
  </si>
  <si>
    <t>на проведение сервисного обслуживания и повышения надежости элегазового  оборудования для нужд филиала ПАО "МОЭСК" - Западные электрические сети  в 2020г.</t>
  </si>
  <si>
    <t xml:space="preserve">Ответственный представитель Заказчика: Зам. начальника ОППТОиР ЗЭС                     </t>
  </si>
  <si>
    <t xml:space="preserve">Ответственный представитель Заказчика: Начальник Службы ПС ЗЭС                                                         </t>
  </si>
  <si>
    <t>подлежащего техническому обслуживанию (в т.ч. акустическому обследованию) на подстанциях филиала ПАО "МОЭСК" - Западные электрические сети в 2020году.</t>
  </si>
  <si>
    <t>Техническое обслуживание ячеек КРУЭ на подстанциях</t>
  </si>
  <si>
    <t xml:space="preserve">СКРЫТЬ для печати </t>
  </si>
  <si>
    <t>ТО-1 Ежегодное техническое  обслуживание без отключения без отключения</t>
  </si>
  <si>
    <t>ТО-5 Техническое обслуживание выполняемое после 1-го и 5 лет * с отключением</t>
  </si>
  <si>
    <t>подпитка</t>
  </si>
  <si>
    <t>№ПС</t>
  </si>
  <si>
    <t>Наименование подстанции</t>
  </si>
  <si>
    <t>Единицы измерения</t>
  </si>
  <si>
    <t>Год ввода в эксплуатацию</t>
  </si>
  <si>
    <t>Наименование присоединения</t>
  </si>
  <si>
    <t>расстояние (в одну сторону) км.</t>
  </si>
  <si>
    <t>U кВ</t>
  </si>
  <si>
    <t>Полный объем элегаза (кг)</t>
  </si>
  <si>
    <t>объем подпитки (кг) (потери - 1% в год)</t>
  </si>
  <si>
    <t>Верея</t>
  </si>
  <si>
    <t>ВГТ-110 II*-40/3150 У1</t>
  </si>
  <si>
    <t>ЭВ колонковый</t>
  </si>
  <si>
    <t>2012</t>
  </si>
  <si>
    <t>СЭВ 110кВ</t>
  </si>
  <si>
    <t>ТО-1</t>
  </si>
  <si>
    <t>ТО-5</t>
  </si>
  <si>
    <t>https://electro.mashinform.ru/vyklyuchateli-ehlegazovye/vyklyuchateli-ehlegazovye-serii-vgt-obj64.html</t>
  </si>
  <si>
    <t>Волоколамск</t>
  </si>
  <si>
    <t>ТГФ - 110 II У1</t>
  </si>
  <si>
    <t>ТТ</t>
  </si>
  <si>
    <t>ТТ МВ ВЛ 110 кВ Волоколамск - Панфиловская</t>
  </si>
  <si>
    <t>http://www.etk-oniks.ru/Klass-napryazheniya-TT-110kV-i-vyshe/TGF-110.html</t>
  </si>
  <si>
    <t>Встреча</t>
  </si>
  <si>
    <t>HPL-245 2000-40</t>
  </si>
  <si>
    <t>АТ-1</t>
  </si>
  <si>
    <t>АТ-2</t>
  </si>
  <si>
    <t xml:space="preserve">ВЛ-220кВ Встреча-Лесная </t>
  </si>
  <si>
    <t>LTB-145 2000|40</t>
  </si>
  <si>
    <t>https://nrgprom.ru/katalog/vysokovoltnoe/vyiklyuchateli/vyiklyuchatel-elegazovyij-kolonkovyij-ltb-145d1b</t>
  </si>
  <si>
    <t>LTB-145-2000/40</t>
  </si>
  <si>
    <t xml:space="preserve">ВЛ-110кВ Голицино-Встреча I </t>
  </si>
  <si>
    <t>ВЛ-110кВ Голицино-Встреча II</t>
  </si>
  <si>
    <t xml:space="preserve">ВЛ-110кВ Селятино-Встреча I </t>
  </si>
  <si>
    <t>ВЛ-110кВ Селятино-Встреча II</t>
  </si>
  <si>
    <t>LTB-145-2000|40</t>
  </si>
  <si>
    <t>TG-245</t>
  </si>
  <si>
    <t>https://docplayer.ru/30560778-Transformator-toka-tipa-tg-245-na-klass-napryazheniya.html</t>
  </si>
  <si>
    <t>ШСЭВ-220</t>
  </si>
  <si>
    <t>ОЭВ-220 кВ</t>
  </si>
  <si>
    <t>ВЛ 220 кВ Кедрово-Встреча</t>
  </si>
  <si>
    <t>ВЛ 220 кВ Встреча-Лесная</t>
  </si>
  <si>
    <t>TG-123</t>
  </si>
  <si>
    <t>ВЛ 110 кВ Селятино-Встреча 1</t>
  </si>
  <si>
    <t>ВЛ 110 кВ Селятино-Встреча 2</t>
  </si>
  <si>
    <t>ШСЭВ-110</t>
  </si>
  <si>
    <t>ОЭВ-110</t>
  </si>
  <si>
    <t>Т-3</t>
  </si>
  <si>
    <t>Т-4</t>
  </si>
  <si>
    <t>ВЛ 110 кВ Голицыно-Встреча 1</t>
  </si>
  <si>
    <t>ВЛ 110 кВ Голицыно-Встреча 2</t>
  </si>
  <si>
    <t>Глядковская</t>
  </si>
  <si>
    <t>ВГБЭП-35-12,5/630УХЛ1</t>
  </si>
  <si>
    <t>ЭВ баковый</t>
  </si>
  <si>
    <t>СЭВ 35 кВ</t>
  </si>
  <si>
    <t>https://electro.mashinform.ru/vyklyuchateli-ehlegazovye/vyklyuchatel-ehlegazovyj-bakovyj-serii-vgb-35-obj66.html</t>
  </si>
  <si>
    <t>Голицыно</t>
  </si>
  <si>
    <t>ВГТ-110-40/2500У1</t>
  </si>
  <si>
    <t>ЭВ ВЛ-110кВ Голицыно-Встреча 2</t>
  </si>
  <si>
    <t>ЭВ ВЛ-110кВ Голицыно-Встреча 1</t>
  </si>
  <si>
    <t>ЭВ ВЛ-110 кВ Голицыно-Звенигород 1</t>
  </si>
  <si>
    <t>ЭВ ВЛ-110 кВ Голицыно-Звенигород 2</t>
  </si>
  <si>
    <t>ЭВ ВЛ-110 кВ Кубинская 1  с отп.</t>
  </si>
  <si>
    <t>ВГТ-110-40/2500</t>
  </si>
  <si>
    <t>ЭВ ВЛ-110 кВ Кубинская 2  с отп.</t>
  </si>
  <si>
    <t>LTB-145 40/3150</t>
  </si>
  <si>
    <t>ЭВ ВЛ-110 кВ Голицыно-Вяземы</t>
  </si>
  <si>
    <t>ЭВ ВЛ-110 кВ Голицыно-Полет с отп.</t>
  </si>
  <si>
    <t>ШСЭВ-110 кВ</t>
  </si>
  <si>
    <t>TG-145</t>
  </si>
  <si>
    <t>ВЛ-110кВГолицыно-Полет с отп</t>
  </si>
  <si>
    <t>ВЛ-110кВГолицыно-Встреча1 с отп</t>
  </si>
  <si>
    <t>ВЛ-110кВГолицыно-Встреча2 с отп</t>
  </si>
  <si>
    <t>Дарьино</t>
  </si>
  <si>
    <t>ТГФ-110ТВ</t>
  </si>
  <si>
    <t>КВЛ-110 Дарьино-Полет</t>
  </si>
  <si>
    <t>Дедово</t>
  </si>
  <si>
    <t>ВГТ-110 II-40/3150-У1</t>
  </si>
  <si>
    <t>2016</t>
  </si>
  <si>
    <t>КВЛ 110 кВ Слобода - Дедово</t>
  </si>
  <si>
    <t>ВЛ 110кВ Дедово-Духанино с отп.</t>
  </si>
  <si>
    <t>ВГТ-110 II-40/2500</t>
  </si>
  <si>
    <t>ЭВ 110кВ Т-1</t>
  </si>
  <si>
    <t>ЭВ 110кВ Т-2</t>
  </si>
  <si>
    <t>Дорохово</t>
  </si>
  <si>
    <t>ЭВ ВЛ 35 кВ Дорохово-Кожино</t>
  </si>
  <si>
    <t>ЭВ ВЛ 35 кВ Тучково-Дорохово</t>
  </si>
  <si>
    <t>Ивановская</t>
  </si>
  <si>
    <t>ВГТ-110/2500- 40</t>
  </si>
  <si>
    <t>ЭВ 110 кВ Т-1</t>
  </si>
  <si>
    <t>ЭВ 110 кВ Т-2</t>
  </si>
  <si>
    <t>ЭВ ВЛ 110 кВ Кубинская-Ивановская I</t>
  </si>
  <si>
    <t>ЭВ ВЛ 110 кВ Кубинская-Ивановская II</t>
  </si>
  <si>
    <t>ЭВ ВЛ 110 кВ Ивановская-Манихино I</t>
  </si>
  <si>
    <t>ЭВ ВЛ 110 кВ Ивановская-Манихино II</t>
  </si>
  <si>
    <t>ТГФ-110</t>
  </si>
  <si>
    <t>Т-1</t>
  </si>
  <si>
    <t>Т-2</t>
  </si>
  <si>
    <t>ШСЭВ</t>
  </si>
  <si>
    <t>Кубинка-Ивановская 2 с отп.</t>
  </si>
  <si>
    <t>Ивановская-Манихино 1</t>
  </si>
  <si>
    <t>Ивановская-Манихино 2</t>
  </si>
  <si>
    <t>ОЭВ</t>
  </si>
  <si>
    <t>Кирилловка</t>
  </si>
  <si>
    <t>Кубинка</t>
  </si>
  <si>
    <t>LTB-145 01/В</t>
  </si>
  <si>
    <t>2017</t>
  </si>
  <si>
    <t>ЭВ 110кВ ВЛ Кубинская I с отп.</t>
  </si>
  <si>
    <t>ЭВ 110кВ ВЛ Кубинская II с отп.</t>
  </si>
  <si>
    <t>2015</t>
  </si>
  <si>
    <t>ЭВ ВЛ-110кВ Кубинка-Ивановская 1 с отп.</t>
  </si>
  <si>
    <t>ЭВ ВЛ-110кВ Кубинка-Ивановская 2 с отп.</t>
  </si>
  <si>
    <t>ЭВ 110 кВ БСК1</t>
  </si>
  <si>
    <t>ЭВ 110 кВ БСК2</t>
  </si>
  <si>
    <t>ЭВ ВЛ-110кВ Кубинка-Кедрово 1 с отп.</t>
  </si>
  <si>
    <t>ЭВ ВЛ-110кВ Кубинка-Кедрово 2 с отп.</t>
  </si>
  <si>
    <t>LTB-145 D1/В</t>
  </si>
  <si>
    <t>ЭВ ВЛ-110кВ Кубинка-Сухарево с отп. на ПС Тучково</t>
  </si>
  <si>
    <t>ЭВ ВЛ-110кВ Кубинка-Мухино</t>
  </si>
  <si>
    <t>ТГФМ-110</t>
  </si>
  <si>
    <t>ВЛ-110кВ Кубинка-Сухарево с отп. на ПС Тучково</t>
  </si>
  <si>
    <t>ВЛ-110кВ Кубинка-Мухино</t>
  </si>
  <si>
    <t>ВЛ-110кВКубинская 1 с отп</t>
  </si>
  <si>
    <t>ВЛ-110кВКубинская 2 с отп</t>
  </si>
  <si>
    <t>ВЛ-110кВ Кубинская-Ивановская2 с от.</t>
  </si>
  <si>
    <t>JOF-123</t>
  </si>
  <si>
    <t>ВЛ-110кВ Кубинка-Кедрово 1 с отп</t>
  </si>
  <si>
    <t>ВЛ-110кВ Кубинка-Ивановская 1 с отп.</t>
  </si>
  <si>
    <t>Кукарино</t>
  </si>
  <si>
    <t>ЭВ ВЛ 110 кВ Кукарино-Лидино</t>
  </si>
  <si>
    <t>ЭВ ВЛ 110 кВ Макарово-Кукарино</t>
  </si>
  <si>
    <t>Лидино</t>
  </si>
  <si>
    <t>ВГТ-110 II-40/3150</t>
  </si>
  <si>
    <t>ЭВ ВЛ 110 кВ Грибово-Лидино</t>
  </si>
  <si>
    <t>ЭВ ВЛ 110 кВ Лидино-Руза</t>
  </si>
  <si>
    <t>ЭВ-110 кВ Т-1</t>
  </si>
  <si>
    <t>ЭВ-110 кВ Т-2</t>
  </si>
  <si>
    <t>СЭВ-110 кВ</t>
  </si>
  <si>
    <t>ВГБЭ-35-12,5/630</t>
  </si>
  <si>
    <t>ЭВ ВЛ 35 кВ Лидино-Осташево</t>
  </si>
  <si>
    <t>ЭВ ВЛ 35 кВ Лидино-Збышки 1 цепь</t>
  </si>
  <si>
    <t>ЭВ ВЛ 35 кВ Лидино-Збышки 2 цепь</t>
  </si>
  <si>
    <t>ЭВ ВЛ 35 кВ Лидино-Ракитино</t>
  </si>
  <si>
    <t>ЭВ-35 кВ Т-1</t>
  </si>
  <si>
    <t>ЭВ-35 кВ Т-2</t>
  </si>
  <si>
    <t>СЭВ-35 кВ</t>
  </si>
  <si>
    <t>ТГФ-110 У1</t>
  </si>
  <si>
    <t>ВЛ 110 кВ Лидино-Руза</t>
  </si>
  <si>
    <t>Макарово</t>
  </si>
  <si>
    <t>ВГТ-110 II*-40/2500 У1</t>
  </si>
  <si>
    <t>Мамоново</t>
  </si>
  <si>
    <t>ВГТ-110/2500-40</t>
  </si>
  <si>
    <t>КВЛ-110кВ Очаково-Одинцово 1</t>
  </si>
  <si>
    <t>ВГТ-110/2500-41</t>
  </si>
  <si>
    <t>КВЛ-110 кВ Очаково-Одинцово 2</t>
  </si>
  <si>
    <t>ВГТ-110/2500-42</t>
  </si>
  <si>
    <t>ВГТ-110/2500-43</t>
  </si>
  <si>
    <t>ВГТ-110/2500-44</t>
  </si>
  <si>
    <t>ТГФ-110+ТФМ-110</t>
  </si>
  <si>
    <t>Мишуково</t>
  </si>
  <si>
    <t>ВГТ-110-40/3150</t>
  </si>
  <si>
    <t>2013</t>
  </si>
  <si>
    <t>ЭВ 110кВ ВЛ Н.Фоминск-Мишуково I</t>
  </si>
  <si>
    <t>ЭВ 110кВ ВЛ Н.Фоминск-Мишуково II</t>
  </si>
  <si>
    <t>Можайск</t>
  </si>
  <si>
    <t>LTB-145D1/В</t>
  </si>
  <si>
    <t>ЭВ ВЛ 110 кВ Можайск-Бородино</t>
  </si>
  <si>
    <t>ЭВ ВЛ 110 кВ Можайск-Шевардино</t>
  </si>
  <si>
    <t>ЭВ 110 кВ БСК-1</t>
  </si>
  <si>
    <t>ЭВ 110 кВ БСК-2</t>
  </si>
  <si>
    <t>Наро-Фоминск</t>
  </si>
  <si>
    <t>3АР1 DT</t>
  </si>
  <si>
    <t>Резерв МОЭСК</t>
  </si>
  <si>
    <t>https://cyberpedia.su/7xade2.html</t>
  </si>
  <si>
    <t>2018</t>
  </si>
  <si>
    <t>ЭВ ВЛ 110 кВ Нарофоминск-Селятино I цепь с отпайками</t>
  </si>
  <si>
    <t>ЭВ  110 кВ  Т-1</t>
  </si>
  <si>
    <t>ЭВ  110 кВ  Т-2</t>
  </si>
  <si>
    <t>ЭВ  110 кВ  Т-3</t>
  </si>
  <si>
    <t>ЭВ ВЛ 110 кВ Нарофоминск-Селятино II цепь с отпайками</t>
  </si>
  <si>
    <t>ЭВ 110кВ ВЛ Кедрово-Н.Фоминск I цепь</t>
  </si>
  <si>
    <t>2019</t>
  </si>
  <si>
    <t>ЭВ 110кВ ВЛ Кедрово-Н.Фоминск II цепь</t>
  </si>
  <si>
    <t>монтируется</t>
  </si>
  <si>
    <t>0</t>
  </si>
  <si>
    <t>Одинцово</t>
  </si>
  <si>
    <t>JSQX-110</t>
  </si>
  <si>
    <t>ТН</t>
  </si>
  <si>
    <t>1 с.ш. 110кВ</t>
  </si>
  <si>
    <t>2 с.ш. 110кВ</t>
  </si>
  <si>
    <t>Отрадное</t>
  </si>
  <si>
    <t xml:space="preserve"> ЭВ 110 кВ Т-1</t>
  </si>
  <si>
    <t xml:space="preserve"> ЭВ 110 кВ Т-2</t>
  </si>
  <si>
    <t>КВЛ-110кВ Отрадное -Полет</t>
  </si>
  <si>
    <t>ВЛ-110кВ Одинцово-Отрадное</t>
  </si>
  <si>
    <t>КВЛ-110 Отрадное-Полет</t>
  </si>
  <si>
    <t>СЭВ</t>
  </si>
  <si>
    <t>Панфиловская</t>
  </si>
  <si>
    <t>3 АР1 FG - 145/ЕК</t>
  </si>
  <si>
    <t>2008</t>
  </si>
  <si>
    <t>ЭВ ВЛ 110 кВ Волоколамск - Панфиловская</t>
  </si>
  <si>
    <t>http://energotr07.narod.ru/page0050.htm</t>
  </si>
  <si>
    <t>ЭВ ВЛ 110 кВ Панфиловская - Чисмена</t>
  </si>
  <si>
    <t>не в работе</t>
  </si>
  <si>
    <t>ЭВ ВЛ 110 кВ Панфиловская - Сычи</t>
  </si>
  <si>
    <t>ЭВ ВЛ 110 кВ Грибово - Панфиловская</t>
  </si>
  <si>
    <t>ЭВ 110 кВ Т - 1</t>
  </si>
  <si>
    <t>ЭВ 110 кВ Т - 2</t>
  </si>
  <si>
    <t>ОЭВ 110 кВ</t>
  </si>
  <si>
    <t>ВГБЭ - 35 - 12,5/630 УХЛ1</t>
  </si>
  <si>
    <t>ЭВ 35 кВ Т - 1</t>
  </si>
  <si>
    <t>ЭВ 35 кВ Т - 2</t>
  </si>
  <si>
    <t>ЭВ ВЛ 35 кВ Панфиловская - Дубосеково 1</t>
  </si>
  <si>
    <t>ЭВ ВЛ 35 кВ Панфиловская - Дубосеково 2</t>
  </si>
  <si>
    <t>ЭВ ВЛ 35 кВ Панфиловская - Холстниково 1</t>
  </si>
  <si>
    <t>ЭВ ВЛ 35 кВ Панфиловская - Холстниково 2</t>
  </si>
  <si>
    <t>ТГФ – 110 – II</t>
  </si>
  <si>
    <t>ТТ ЭВ ВЛ 110 кВ Волоколамск - Панфиловская</t>
  </si>
  <si>
    <t>ТТ ЭВ ВЛ 110 кВ Панфиловская - Чисмена</t>
  </si>
  <si>
    <t>ТТ ОЭВ 110 кВ</t>
  </si>
  <si>
    <t>ТТ ЭВ 110 кВ Т - 1</t>
  </si>
  <si>
    <t>ТГФМ – 110 – II</t>
  </si>
  <si>
    <t>ТТ ЭВ ВЛ 110 кВ Грибово - Панфиловская</t>
  </si>
  <si>
    <t>ТТ ЭВ 110 кВ Т - 2</t>
  </si>
  <si>
    <t>ТТ ЭВ ВЛ 110 кВ Панфиловская - Сычи</t>
  </si>
  <si>
    <t>ТТ ШСЭВ 110 кВ</t>
  </si>
  <si>
    <t>Полянка</t>
  </si>
  <si>
    <t>145РМC 40</t>
  </si>
  <si>
    <t>ЭВ Т-1</t>
  </si>
  <si>
    <t>ЭВ Т-2</t>
  </si>
  <si>
    <t>ЭВ ВЛ-110кВ Луч-Полянка</t>
  </si>
  <si>
    <t>ЭВ ВЛ-110кВ Полянка-Манихино</t>
  </si>
  <si>
    <t>Руза</t>
  </si>
  <si>
    <t>ЭВ ВЛ 110 кВ Сухарево -Руза 1 цепь</t>
  </si>
  <si>
    <t>ЭВ ВЛ 110 кВ Сухарево -Руза 2 цепь</t>
  </si>
  <si>
    <t xml:space="preserve">ШОЭВ-110 кВ </t>
  </si>
  <si>
    <t>ВЛ-110 Лидино-Руза</t>
  </si>
  <si>
    <t>Селятино</t>
  </si>
  <si>
    <t>TJ-145</t>
  </si>
  <si>
    <t>ВЛ-110кВ Селятино-Встреча 1</t>
  </si>
  <si>
    <t>ВЛ-110кВ Селятино-Встреча 2</t>
  </si>
  <si>
    <t>Сухарево</t>
  </si>
  <si>
    <t>ВЭБ-110II*-40/2500УХЛ1*</t>
  </si>
  <si>
    <t>http://www.energospec.ru/catalog/product/496</t>
  </si>
  <si>
    <t>ЭВ ВЛ 110 кВ Кубинка-Сухарево с отп.</t>
  </si>
  <si>
    <t>ЭВ ВЛ 110 кВ  Сухарево-Шелковка</t>
  </si>
  <si>
    <t>ЭВ ВЛ 110 кВ  Сухарево-Руза I</t>
  </si>
  <si>
    <t>ЭВ ВЛ 110 кВ Сухарево-Руза II</t>
  </si>
  <si>
    <t>ТРГ-110 II* 600/5 УХЛ1</t>
  </si>
  <si>
    <t>ВЛ 110 кВ Сухарево-Руза-I</t>
  </si>
  <si>
    <t>ВЛ 110 кВ Сухарево-Руза-II</t>
  </si>
  <si>
    <t>ВЛ 110 кВ Сухарево-Шелковка</t>
  </si>
  <si>
    <t>ВЛ 110 кВ Кубинка-Сухарево с отп.</t>
  </si>
  <si>
    <t>Хващевская</t>
  </si>
  <si>
    <t>ВГБЭП-35-12,5/630 УХЛ1</t>
  </si>
  <si>
    <t>2007</t>
  </si>
  <si>
    <t>ЭВ ВЛ 35 кВ Хващевская-Киселево I</t>
  </si>
  <si>
    <t>ЭВ ВЛ 35 кВ Цезарево-Хващевская</t>
  </si>
  <si>
    <t>Холстниково</t>
  </si>
  <si>
    <t>ВГБЭП - 35 - 12,5/630 УХЛ1</t>
  </si>
  <si>
    <t>Цезарево</t>
  </si>
  <si>
    <t>ЭВ ВЛ 35 кВ Мордвиново-Цезаревская</t>
  </si>
  <si>
    <t>ЭВ 35 кВ Т-1</t>
  </si>
  <si>
    <t>ЭВ 35 кВ Т-2</t>
  </si>
  <si>
    <t xml:space="preserve">СЭВ 35 кВ </t>
  </si>
  <si>
    <t>Шелковка</t>
  </si>
  <si>
    <t xml:space="preserve">ТРГ-110 II* 600/5 </t>
  </si>
  <si>
    <t xml:space="preserve">Ремонтная перемычка 110 кВ </t>
  </si>
  <si>
    <t>Ядрошино</t>
  </si>
  <si>
    <t>ВГТ-110III-40/3150У1</t>
  </si>
  <si>
    <t>ЭВ ВЛ 110 кВ Румянцево - Ядрошино</t>
  </si>
  <si>
    <t>ТГФМ-110II УХЛ1</t>
  </si>
  <si>
    <t>ТТ-1 МВ перемычки 110 кВ</t>
  </si>
  <si>
    <t>ТТ-2 МВ перемычки 110 кВ</t>
  </si>
  <si>
    <t>кг. Подпитка</t>
  </si>
  <si>
    <t>* работы выполняются на отключенном оборудовании в объеме технического обслуживания после 1 и 5 лет эксплуатации.</t>
  </si>
  <si>
    <t>На капитальный ремонт 3. Техническое обслуживание отдельностоящего элегазового оборудования на подстанциях</t>
  </si>
  <si>
    <t>Элегаз (шестифтористая сера SF6) ТУ 6-02-1249 (для подпитки). (Средний процент утечки - 1% в год = объем подпитки)</t>
  </si>
  <si>
    <t>Оборудование</t>
  </si>
  <si>
    <t xml:space="preserve">Наименование работ </t>
  </si>
  <si>
    <t xml:space="preserve"> - в действующих электрических установках 220 кВ, находящихся под напряжением, с оформлением при этом специальных нарядов-допусков. 
 - в действующих электрических установках 110 кВ, находящихся под напряжением, с оформлением при этом специальных нарядов-допусков. 
 - в действующих электрических установках 35 кВ, находящихся под напряжением, с оформлением при этом специальных нарядов-допусков. </t>
  </si>
  <si>
    <r>
      <t>Устранение коррозии на внешних металлических деталях. Осмотр и подтяжка креплений элементов выключателя. Визуальный осмотр элегазовой системы. Проверка герметичности элегазового выключателя. Проверка давления элегаза. Пополнение выключателя элегазом</t>
    </r>
    <r>
      <rPr>
        <sz val="12"/>
        <rFont val="Times New Roman"/>
        <family val="1"/>
        <charset val="204"/>
      </rPr>
      <t>. Протирка изоляции полюсов, а также всех деталей выключателя. Осмотр на наличие трещин и надколов фарфора и подтеканий масла из конденсаторов распределителей напряжения. Проверка шкафа и привода выключателя. Смазка приводного механизма. Измерение характеристик и регулировочных данных выключателя.</t>
    </r>
  </si>
  <si>
    <t>элегазовый выключатель (3 полюса)</t>
  </si>
  <si>
    <t>Анализ влагосодержания элегаза в полюсах выключателя</t>
  </si>
  <si>
    <t>Проверка обогревателей полюсов выключателя</t>
  </si>
  <si>
    <t>1 измерение</t>
  </si>
  <si>
    <t>Проверка сигнализаторов плотности (погрешность показаний, срабатывание предварительной и аварийной уставок) и цепей сигнализации снижения давления элегаза</t>
  </si>
  <si>
    <r>
      <t>Устранение коррозии на внешних металлических деталях. Осмотр и подтяжка креплений элементов трансформатора тока. Визуальный осмотр элегазовой системы. Проверка герметичности трансформатора тока. Проверка давления элегаза. Пополнение трансформатора тока элегазом</t>
    </r>
    <r>
      <rPr>
        <sz val="12"/>
        <rFont val="Times New Roman"/>
        <family val="1"/>
        <charset val="204"/>
      </rPr>
      <t>. Измерение характеристик трансформатора тока.</t>
    </r>
  </si>
  <si>
    <t>1 тр-тор</t>
  </si>
  <si>
    <t>Анализ влагосодержания элегаза в полюсах трансформатора</t>
  </si>
  <si>
    <t>на техническое обслуживание отдельностоящего элегазового оборудования на подстанциях в 2020 году.</t>
  </si>
  <si>
    <t>Количество оборудования (шт.)</t>
  </si>
  <si>
    <t>ТО-1 - Ежегодное обслуживание</t>
  </si>
  <si>
    <t>Трансформатор тока 220кВ 
тип. TG-245</t>
  </si>
  <si>
    <t xml:space="preserve">Выключатель 220кВ тип. HPL-245 2000-40
</t>
  </si>
  <si>
    <t xml:space="preserve">Выключатель 110кВ 
тип. LTB-145-2000/40; LTB-145 40/3150; LTB-145 01/В; ВГТ-110-40/2500У1; ВГТ-110 II-40/3150-У1; ВГТ-110III-40/3150У1; 3АР1 DT; 3 АР1 FG - 145/ЕК; ВЭБ-110II*-40/2500УХЛ1* </t>
  </si>
  <si>
    <t>Трансформатор тока 110кВ 
тип. ТГФ-110; TG-145; TG-123; ТГФМ-110; ТГФ-110+ТФМ-110; JOF-123; TJ-145; ТРГ-110 II* 600/5 УХЛ1</t>
  </si>
  <si>
    <t>ТО-5 - Обслуживание 1 раз в 5 лет и в 1-ый год эксплуатации</t>
  </si>
  <si>
    <t>Комплексная проверка цепей вторичной коммутации</t>
  </si>
  <si>
    <t>Выключатель 110кВ 
тип. ВГТ-110-40/2500; LTB-145 40/3150; LTB-145D1/В; 3АР1 DT</t>
  </si>
  <si>
    <t>Трансформатор тока 110кВ 
тип. ТГФМ-110</t>
  </si>
  <si>
    <t>Трансформатор напряжения 110кВ 
тип. JSQX-110</t>
  </si>
  <si>
    <t>Выключатель 35кВ 
тип. ВГБЭП-35-12,5/630УХЛ1; ВГБЭ-35-12,5/630</t>
  </si>
  <si>
    <t>Выключатель 35кВ 
тип. ВГБЭП-35-12,5/630УХЛ1</t>
  </si>
  <si>
    <t>Справочно: Подпитка оборудования смесью</t>
  </si>
  <si>
    <t>Вид обслуживания 
(ТО-1 - Ежегодное обслуживание (без отключения); ТО-5 - Обслуживание 1 раз в 5 лет и в 1-ый год эксплуатации (с отключением))</t>
  </si>
  <si>
    <t>За неимением иных данных, считаю количество лет с ввода в экспл по 2020г = % утечки (утечка - 1 % в год) (бред, в теории -ТО проводилось раньше но данных нет. Расчет не использовать)</t>
  </si>
  <si>
    <t>ср. расст в обе стороны</t>
  </si>
  <si>
    <t xml:space="preserve">Вид обслуживания в 2020 году </t>
  </si>
  <si>
    <t>подлежащего техническому обслуживанию на подстанциях филиала ПАО "МОЭСК" - Западные электрические сети в 2020году.</t>
  </si>
  <si>
    <t>Перечень оборудования КРУЭ</t>
  </si>
  <si>
    <t>Перечень элегазового оборудования</t>
  </si>
  <si>
    <t>филиала ПАО "МОЭСК"-</t>
  </si>
  <si>
    <t>Западные электрические сети</t>
  </si>
  <si>
    <t>Ведомость объёмов №3</t>
  </si>
  <si>
    <t>Приложение №2.3 к техническому заданию</t>
  </si>
  <si>
    <t>Приложение № 1.1. к Техническому заданию</t>
  </si>
  <si>
    <t>Приложение №1.2. к ТЗ</t>
  </si>
  <si>
    <t>ОЭВ-220кВ</t>
  </si>
  <si>
    <t>ВЛ-220кВ Кедрово-Встреча</t>
  </si>
  <si>
    <t xml:space="preserve">ВЛ-220кВ Нововнуково-Встреча I </t>
  </si>
  <si>
    <t xml:space="preserve">ВЛ-220кВ Нововнуково-Встреча II </t>
  </si>
  <si>
    <t>ВЛ 220 кВ Нововнуково-Встреча II</t>
  </si>
  <si>
    <t>ссц 12/2017</t>
  </si>
  <si>
    <r>
      <t xml:space="preserve">В связи с отсутствием организованной доставки общественным транспортом до места проведения работ, необходимо учесть затраты на доставку персонала и технологического оборудования от базы исполнителя до места проведения работ и обратно. Ориентировочная численность персонала - </t>
    </r>
    <r>
      <rPr>
        <sz val="11"/>
        <color rgb="FFFF0000"/>
        <rFont val="Times New Roman"/>
        <family val="1"/>
        <charset val="204"/>
      </rPr>
      <t>5 человек</t>
    </r>
    <r>
      <rPr>
        <sz val="11"/>
        <color theme="1"/>
        <rFont val="Times New Roman"/>
        <family val="1"/>
        <charset val="204"/>
      </rPr>
      <t>. Ориентировочное среднее расстояние до объектов (в обе стороны) составляет 74км., средняя скорость движения 45км/час.</t>
    </r>
  </si>
  <si>
    <r>
      <t>В связи с отсутствием организованной доставки общественным транспортом до места проведения работ, необходимо учесть затраты на доставку персонала и технологического оборудования от базы исполнителя до места проведения работ и обратно. Ориентировочная численность персонала -</t>
    </r>
    <r>
      <rPr>
        <sz val="11"/>
        <color rgb="FFFF0000"/>
        <rFont val="Times New Roman"/>
        <family val="1"/>
        <charset val="204"/>
      </rPr>
      <t xml:space="preserve"> 5 человек</t>
    </r>
    <r>
      <rPr>
        <sz val="11"/>
        <color theme="1"/>
        <rFont val="Times New Roman"/>
        <family val="1"/>
        <charset val="204"/>
      </rPr>
      <t>. Ориентировочное среднее расстояние до объектов (в обе стороны) составляет 100км., средняя скорость движения 45км/час.</t>
    </r>
  </si>
  <si>
    <t xml:space="preserve">И.о. заместителя директора- </t>
  </si>
  <si>
    <t>Главного инженера</t>
  </si>
  <si>
    <t>__________А.Ю. Мартихин</t>
  </si>
  <si>
    <t>"        "                         2020 г.</t>
  </si>
  <si>
    <r>
      <t xml:space="preserve">Усложняющие условия работ: работы выполняются в действующих электроустановках, находятся под напряжением, с оформлением наряд-допусков.
Ведомость объемов составлена в соответствии с технологическими картами на акустическое обследование КРУЭ 110-220кВ
</t>
    </r>
    <r>
      <rPr>
        <sz val="10"/>
        <color rgb="FFFF0000"/>
        <rFont val="Times New Roman"/>
        <family val="1"/>
        <charset val="204"/>
      </rPr>
      <t/>
    </r>
  </si>
  <si>
    <t>_____________А.Ю. Мартихин</t>
  </si>
  <si>
    <t>"        "                                2020 г.</t>
  </si>
  <si>
    <t>А.Ю. Мартихин</t>
  </si>
  <si>
    <t>И.о. заместителя директора - Главного инженера</t>
  </si>
  <si>
    <t>филиала ПАО "МОЭСК" - Западные электрические сети</t>
  </si>
  <si>
    <t>филиала ПАО "МОЭСК" - Западные электрические</t>
  </si>
  <si>
    <t>сети</t>
  </si>
  <si>
    <t>"        "                                                             2020 г.</t>
  </si>
  <si>
    <t>филиала ПАО "МОЭСК" - Западные</t>
  </si>
  <si>
    <t>электрические сети</t>
  </si>
  <si>
    <t>"        "                                                                        2020 г.</t>
  </si>
  <si>
    <t>начальной (предельной) стоимости чел.-часа работы бригады</t>
  </si>
  <si>
    <t>Инженер 1 категории (Заработная плата по тарифу (ср. тариф. ставка 1 чел.-час. исполнителей работ))</t>
  </si>
  <si>
    <t>11</t>
  </si>
  <si>
    <t>Итого стоимость чел.-часа бригады</t>
  </si>
  <si>
    <t>12</t>
  </si>
  <si>
    <t>13</t>
  </si>
  <si>
    <t>14</t>
  </si>
  <si>
    <t>НДС 20%</t>
  </si>
  <si>
    <t>Всего с НДС</t>
  </si>
  <si>
    <t>Электромонтер по испытаниям и измерениям 4 разряд (Заработная плата по тарифу (ср. тариф. ставка 1 чел.-час. исполнителей работ))</t>
  </si>
  <si>
    <t>Электромонтер по испытаниям и измерениям 3 разряд (Заработная плата по тарифу (ср. тариф. ставка 1 чел.-час. исполнителей работ))</t>
  </si>
  <si>
    <t>Состав бригады ( на основании ТТК № Д-11):</t>
  </si>
  <si>
    <r>
      <rPr>
        <i/>
        <u/>
        <sz val="11"/>
        <color theme="1"/>
        <rFont val="Calibri"/>
        <family val="2"/>
        <charset val="204"/>
        <scheme val="minor"/>
      </rPr>
      <t>инженер 1 категории</t>
    </r>
    <r>
      <rPr>
        <i/>
        <sz val="11"/>
        <color theme="1"/>
        <rFont val="Calibri"/>
        <family val="2"/>
        <charset val="204"/>
        <scheme val="minor"/>
      </rPr>
      <t xml:space="preserve"> - 1 работник; 798,17 руб. - часовая оплата труда в текущих ценах по данным ФГИС ЦС сплит-форма Минстроя России для Московской области, 1-й квартал 2025г.</t>
    </r>
  </si>
  <si>
    <r>
      <rPr>
        <i/>
        <u/>
        <sz val="11"/>
        <color theme="1"/>
        <rFont val="Calibri"/>
        <family val="2"/>
        <charset val="204"/>
        <scheme val="minor"/>
      </rPr>
      <t xml:space="preserve">Электромонтер по испытаниям и измерениям 4 разряд </t>
    </r>
    <r>
      <rPr>
        <i/>
        <sz val="11"/>
        <color theme="1"/>
        <rFont val="Calibri"/>
        <family val="2"/>
        <charset val="204"/>
        <scheme val="minor"/>
      </rPr>
      <t>- 1 работник; 497,46 - часовая оплата труда в текущих ценах по данным ФГИС ЦС  сплит-форма Минстроя России для Московской области, 1-й квартал 2025г.</t>
    </r>
  </si>
  <si>
    <r>
      <rPr>
        <i/>
        <u/>
        <sz val="11"/>
        <color theme="1"/>
        <rFont val="Calibri"/>
        <family val="2"/>
        <charset val="204"/>
        <scheme val="minor"/>
      </rPr>
      <t xml:space="preserve">Электромонтер по испытаниям и измерениям 3 разряд </t>
    </r>
    <r>
      <rPr>
        <i/>
        <sz val="11"/>
        <color theme="1"/>
        <rFont val="Calibri"/>
        <family val="2"/>
        <charset val="204"/>
        <scheme val="minor"/>
      </rPr>
      <t>- 1 работник; 441,78 - часовая оплата труда в текущих ценах по данным ФГИС ЦС  сплит-форма Минстроя России для Московской области, 1-й квартал 2025г.</t>
    </r>
  </si>
  <si>
    <r>
      <t xml:space="preserve">Итого с учётом индекса- дефлятора 1,043 ( индекс-дефлятор по ИПЦ, согласно прогнозных данных Минэкономразвтия РФ от </t>
    </r>
    <r>
      <rPr>
        <b/>
        <sz val="11"/>
        <color rgb="FFFF0000"/>
        <rFont val="Calibri"/>
        <family val="2"/>
        <charset val="204"/>
        <scheme val="minor"/>
      </rPr>
      <t>30.09.2024</t>
    </r>
    <r>
      <rPr>
        <b/>
        <sz val="11"/>
        <color theme="1"/>
        <rFont val="Calibri"/>
        <family val="2"/>
        <charset val="204"/>
        <scheme val="minor"/>
      </rPr>
      <t xml:space="preserve"> на 2026г.)</t>
    </r>
  </si>
  <si>
    <t>Итого с учетом коэф. приведения к цене 2025 г.- 0,933114</t>
  </si>
  <si>
    <t xml:space="preserve">для обслуживания (акустического обследования) элегазового оборудования ПС 35-220 кВ  в филиалах  ПАО "Россети Московский регион" , расположенных в Московской области </t>
  </si>
  <si>
    <t xml:space="preserve">Составил: 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</si>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</sst>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.00;[Red]\-\ #,##0.00"/>
    <numFmt numFmtId="166" formatCode="#,##0.00####;[Red]\-\ #,##0.00####"/>
    <numFmt numFmtId="167" formatCode="#,##0.00_ ;[Red]\-#,##0.00\ "/>
    <numFmt numFmtId="168" formatCode="0.0%"/>
    <numFmt numFmtId="169" formatCode="#,##0.00_ ;\-#,##0.00\ "/>
  </numFmts>
  <fonts count="6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.5"/>
      <color theme="1"/>
      <name val="Calibri"/>
      <family val="2"/>
      <scheme val="minor"/>
    </font>
    <font>
      <sz val="7.5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rgb="FFFF00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2"/>
      <charset val="204"/>
    </font>
    <font>
      <b/>
      <u/>
      <sz val="11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i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b/>
      <i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10"/>
      <name val="Arial Cyr"/>
      <charset val="204"/>
    </font>
    <font>
      <sz val="10"/>
      <name val="Arial Cyr"/>
      <charset val="204"/>
    </font>
    <font>
      <i/>
      <sz val="11"/>
      <color rgb="FFFF0000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0"/>
      <color indexed="8"/>
      <name val="MS Sans Serif"/>
      <family val="2"/>
      <charset val="204"/>
    </font>
    <font>
      <sz val="11"/>
      <color indexed="8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0"/>
      <name val="Arial"/>
      <family val="2"/>
      <charset val="204"/>
    </font>
    <font>
      <sz val="12"/>
      <color rgb="FFFF0000"/>
      <name val="Times New Roman"/>
      <family val="1"/>
      <charset val="204"/>
    </font>
    <font>
      <u/>
      <sz val="9"/>
      <color indexed="12"/>
      <name val="Arial Cyr"/>
      <charset val="204"/>
    </font>
    <font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4"/>
      <color theme="1"/>
      <name val="Times New Roman"/>
      <family val="2"/>
      <charset val="204"/>
    </font>
    <font>
      <i/>
      <u/>
      <sz val="11"/>
      <color theme="1"/>
      <name val="Calibri"/>
      <family val="2"/>
      <charset val="204"/>
      <scheme val="minor"/>
    </font>
    <font>
      <b/>
      <i/>
      <sz val="10"/>
      <name val="Arial Cyr"/>
      <charset val="204"/>
    </font>
    <font>
      <sz val="1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7">
    <xf numFmtId="0" fontId="0" fillId="0" borderId="0"/>
    <xf numFmtId="0" fontId="6" fillId="0" borderId="0" applyNumberFormat="0" applyFill="0" applyBorder="0" applyAlignment="0" applyProtection="0"/>
    <xf numFmtId="0" fontId="24" fillId="0" borderId="0"/>
    <xf numFmtId="0" fontId="40" fillId="0" borderId="0"/>
    <xf numFmtId="0" fontId="43" fillId="0" borderId="0"/>
    <xf numFmtId="164" fontId="43" fillId="0" borderId="0" applyFont="0" applyFill="0" applyBorder="0" applyAlignment="0" applyProtection="0"/>
    <xf numFmtId="0" fontId="48" fillId="0" borderId="0"/>
    <xf numFmtId="0" fontId="38" fillId="0" borderId="0"/>
    <xf numFmtId="0" fontId="38" fillId="0" borderId="0"/>
    <xf numFmtId="0" fontId="1" fillId="0" borderId="0"/>
    <xf numFmtId="0" fontId="43" fillId="0" borderId="0"/>
    <xf numFmtId="0" fontId="38" fillId="0" borderId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3" fillId="0" borderId="0"/>
    <xf numFmtId="0" fontId="1" fillId="0" borderId="0"/>
    <xf numFmtId="0" fontId="43" fillId="0" borderId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43" fillId="0" borderId="0"/>
    <xf numFmtId="0" fontId="47" fillId="0" borderId="0" applyNumberFormat="0" applyFill="0" applyBorder="0" applyAlignment="0" applyProtection="0"/>
  </cellStyleXfs>
  <cellXfs count="513">
    <xf numFmtId="0" fontId="0" fillId="0" borderId="0" xfId="0"/>
    <xf numFmtId="0" fontId="0" fillId="0" borderId="1" xfId="0" applyBorder="1"/>
    <xf numFmtId="0" fontId="0" fillId="0" borderId="1" xfId="0" applyBorder="1" applyAlignment="1"/>
    <xf numFmtId="0" fontId="0" fillId="0" borderId="2" xfId="0" applyBorder="1"/>
    <xf numFmtId="0" fontId="0" fillId="0" borderId="2" xfId="0" applyBorder="1" applyAlignment="1"/>
    <xf numFmtId="0" fontId="0" fillId="0" borderId="3" xfId="0" applyBorder="1"/>
    <xf numFmtId="0" fontId="0" fillId="0" borderId="3" xfId="0" applyBorder="1" applyAlignment="1"/>
    <xf numFmtId="0" fontId="4" fillId="0" borderId="1" xfId="0" applyFont="1" applyBorder="1" applyAlignment="1"/>
    <xf numFmtId="0" fontId="0" fillId="3" borderId="3" xfId="0" applyFill="1" applyBorder="1"/>
    <xf numFmtId="0" fontId="0" fillId="3" borderId="3" xfId="0" applyFill="1" applyBorder="1" applyAlignment="1"/>
    <xf numFmtId="0" fontId="0" fillId="3" borderId="0" xfId="0" applyFill="1"/>
    <xf numFmtId="0" fontId="0" fillId="3" borderId="1" xfId="0" applyFill="1" applyBorder="1"/>
    <xf numFmtId="0" fontId="0" fillId="3" borderId="1" xfId="0" applyFill="1" applyBorder="1" applyAlignment="1"/>
    <xf numFmtId="0" fontId="0" fillId="3" borderId="2" xfId="0" applyFill="1" applyBorder="1"/>
    <xf numFmtId="0" fontId="0" fillId="3" borderId="2" xfId="0" applyFill="1" applyBorder="1" applyAlignment="1"/>
    <xf numFmtId="0" fontId="5" fillId="0" borderId="1" xfId="0" applyFont="1" applyBorder="1" applyAlignment="1">
      <alignment wrapText="1"/>
    </xf>
    <xf numFmtId="0" fontId="5" fillId="0" borderId="0" xfId="0" applyFont="1"/>
    <xf numFmtId="0" fontId="7" fillId="0" borderId="0" xfId="0" applyFont="1" applyAlignment="1">
      <alignment vertical="center"/>
    </xf>
    <xf numFmtId="0" fontId="8" fillId="0" borderId="0" xfId="0" applyFont="1"/>
    <xf numFmtId="0" fontId="6" fillId="0" borderId="0" xfId="1"/>
    <xf numFmtId="0" fontId="9" fillId="0" borderId="0" xfId="0" applyFont="1" applyAlignment="1">
      <alignment vertical="center"/>
    </xf>
    <xf numFmtId="0" fontId="0" fillId="0" borderId="12" xfId="0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0" fillId="0" borderId="0" xfId="0" applyFont="1"/>
    <xf numFmtId="0" fontId="11" fillId="0" borderId="0" xfId="0" applyFont="1" applyAlignment="1">
      <alignment vertical="center"/>
    </xf>
    <xf numFmtId="0" fontId="0" fillId="0" borderId="0" xfId="0" applyAlignment="1">
      <alignment wrapText="1"/>
    </xf>
    <xf numFmtId="0" fontId="3" fillId="0" borderId="1" xfId="0" applyFont="1" applyBorder="1" applyAlignment="1">
      <alignment wrapText="1"/>
    </xf>
    <xf numFmtId="0" fontId="5" fillId="0" borderId="0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0" fillId="0" borderId="0" xfId="0" applyBorder="1"/>
    <xf numFmtId="0" fontId="0" fillId="0" borderId="0" xfId="0" applyFill="1" applyBorder="1"/>
    <xf numFmtId="0" fontId="0" fillId="0" borderId="17" xfId="0" applyBorder="1" applyAlignment="1"/>
    <xf numFmtId="0" fontId="0" fillId="0" borderId="15" xfId="0" applyBorder="1" applyAlignment="1"/>
    <xf numFmtId="0" fontId="0" fillId="0" borderId="18" xfId="0" applyBorder="1" applyAlignment="1"/>
    <xf numFmtId="0" fontId="0" fillId="3" borderId="17" xfId="0" applyFill="1" applyBorder="1" applyAlignment="1"/>
    <xf numFmtId="0" fontId="0" fillId="3" borderId="15" xfId="0" applyFill="1" applyBorder="1" applyAlignment="1"/>
    <xf numFmtId="0" fontId="0" fillId="3" borderId="18" xfId="0" applyFill="1" applyBorder="1" applyAlignment="1"/>
    <xf numFmtId="0" fontId="0" fillId="0" borderId="19" xfId="0" applyFill="1" applyBorder="1" applyAlignment="1">
      <alignment horizontal="left" vertical="top" wrapText="1"/>
    </xf>
    <xf numFmtId="0" fontId="3" fillId="3" borderId="20" xfId="0" applyFont="1" applyFill="1" applyBorder="1" applyAlignment="1">
      <alignment horizontal="left" vertical="top" wrapText="1"/>
    </xf>
    <xf numFmtId="0" fontId="4" fillId="3" borderId="20" xfId="0" applyFont="1" applyFill="1" applyBorder="1" applyAlignment="1">
      <alignment horizontal="left" vertical="top" wrapText="1"/>
    </xf>
    <xf numFmtId="0" fontId="0" fillId="3" borderId="20" xfId="0" applyFill="1" applyBorder="1" applyAlignment="1">
      <alignment horizontal="left" vertical="top"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16" xfId="0" applyBorder="1" applyAlignment="1">
      <alignment wrapText="1"/>
    </xf>
    <xf numFmtId="0" fontId="12" fillId="0" borderId="0" xfId="0" applyFont="1"/>
    <xf numFmtId="0" fontId="3" fillId="0" borderId="0" xfId="0" applyFont="1"/>
    <xf numFmtId="0" fontId="4" fillId="0" borderId="0" xfId="0" applyFont="1"/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1" fillId="0" borderId="15" xfId="0" applyFont="1" applyBorder="1" applyAlignment="1">
      <alignment vertical="center" wrapText="1"/>
    </xf>
    <xf numFmtId="0" fontId="16" fillId="0" borderId="0" xfId="0" applyFont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20" fillId="0" borderId="0" xfId="0" applyFont="1" applyFill="1" applyAlignment="1">
      <alignment vertical="center"/>
    </xf>
    <xf numFmtId="0" fontId="24" fillId="0" borderId="0" xfId="2" applyFill="1" applyBorder="1"/>
    <xf numFmtId="0" fontId="20" fillId="0" borderId="1" xfId="0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0" fillId="0" borderId="1" xfId="0" applyFont="1" applyFill="1" applyBorder="1" applyAlignment="1">
      <alignment horizontal="left" vertical="center" wrapText="1"/>
    </xf>
    <xf numFmtId="0" fontId="24" fillId="0" borderId="24" xfId="2" applyFont="1" applyFill="1" applyBorder="1"/>
    <xf numFmtId="0" fontId="26" fillId="0" borderId="24" xfId="2" applyFont="1" applyFill="1" applyBorder="1"/>
    <xf numFmtId="14" fontId="24" fillId="0" borderId="24" xfId="2" applyNumberFormat="1" applyFont="1" applyFill="1" applyBorder="1" applyAlignment="1">
      <alignment horizontal="center"/>
    </xf>
    <xf numFmtId="0" fontId="20" fillId="0" borderId="0" xfId="0" applyNumberFormat="1" applyFont="1" applyFill="1" applyAlignment="1">
      <alignment vertical="center"/>
    </xf>
    <xf numFmtId="0" fontId="27" fillId="0" borderId="0" xfId="0" applyFont="1" applyFill="1" applyAlignment="1">
      <alignment horizontal="right" vertical="center"/>
    </xf>
    <xf numFmtId="0" fontId="25" fillId="0" borderId="1" xfId="0" applyFont="1" applyFill="1" applyBorder="1" applyAlignment="1">
      <alignment horizontal="center" vertical="center" wrapText="1"/>
    </xf>
    <xf numFmtId="0" fontId="25" fillId="0" borderId="15" xfId="0" applyFont="1" applyFill="1" applyBorder="1" applyAlignment="1">
      <alignment horizontal="center" vertical="center"/>
    </xf>
    <xf numFmtId="0" fontId="25" fillId="0" borderId="15" xfId="0" applyFont="1" applyFill="1" applyBorder="1" applyAlignment="1">
      <alignment horizontal="center" vertical="center" wrapText="1"/>
    </xf>
    <xf numFmtId="0" fontId="29" fillId="0" borderId="0" xfId="0" applyFont="1"/>
    <xf numFmtId="0" fontId="13" fillId="0" borderId="0" xfId="0" applyFont="1" applyFill="1" applyAlignment="1">
      <alignment vertical="center" wrapText="1"/>
    </xf>
    <xf numFmtId="0" fontId="31" fillId="0" borderId="0" xfId="0" applyFont="1" applyBorder="1" applyAlignment="1">
      <alignment wrapText="1"/>
    </xf>
    <xf numFmtId="0" fontId="31" fillId="0" borderId="0" xfId="0" applyFont="1" applyBorder="1"/>
    <xf numFmtId="0" fontId="31" fillId="0" borderId="1" xfId="0" applyFont="1" applyBorder="1" applyAlignment="1">
      <alignment horizontal="center" vertical="center" wrapText="1"/>
    </xf>
    <xf numFmtId="0" fontId="31" fillId="0" borderId="15" xfId="0" applyFont="1" applyBorder="1" applyAlignment="1">
      <alignment horizontal="center"/>
    </xf>
    <xf numFmtId="0" fontId="31" fillId="0" borderId="1" xfId="0" applyFont="1" applyBorder="1" applyAlignment="1">
      <alignment horizontal="center"/>
    </xf>
    <xf numFmtId="0" fontId="31" fillId="0" borderId="0" xfId="0" applyFont="1" applyAlignment="1">
      <alignment horizontal="left" vertical="top"/>
    </xf>
    <xf numFmtId="0" fontId="31" fillId="0" borderId="0" xfId="0" applyFont="1" applyAlignment="1">
      <alignment horizontal="left" vertical="top" wrapText="1"/>
    </xf>
    <xf numFmtId="0" fontId="37" fillId="0" borderId="0" xfId="0" applyFont="1" applyAlignment="1">
      <alignment horizontal="right" wrapText="1"/>
    </xf>
    <xf numFmtId="166" fontId="31" fillId="0" borderId="0" xfId="0" applyNumberFormat="1" applyFont="1" applyAlignment="1">
      <alignment horizontal="right"/>
    </xf>
    <xf numFmtId="0" fontId="31" fillId="0" borderId="0" xfId="0" applyFont="1" applyAlignment="1">
      <alignment horizontal="right" wrapText="1"/>
    </xf>
    <xf numFmtId="0" fontId="30" fillId="0" borderId="0" xfId="0" applyFont="1" applyAlignment="1">
      <alignment horizontal="right"/>
    </xf>
    <xf numFmtId="0" fontId="31" fillId="0" borderId="24" xfId="0" applyFont="1" applyBorder="1" applyAlignment="1">
      <alignment horizontal="left" vertical="top"/>
    </xf>
    <xf numFmtId="0" fontId="31" fillId="0" borderId="24" xfId="0" applyFont="1" applyBorder="1" applyAlignment="1">
      <alignment horizontal="left" vertical="top" wrapText="1"/>
    </xf>
    <xf numFmtId="0" fontId="37" fillId="0" borderId="24" xfId="0" applyFont="1" applyBorder="1" applyAlignment="1">
      <alignment horizontal="right" wrapText="1"/>
    </xf>
    <xf numFmtId="0" fontId="31" fillId="0" borderId="24" xfId="0" applyFont="1" applyBorder="1" applyAlignment="1">
      <alignment horizontal="right"/>
    </xf>
    <xf numFmtId="166" fontId="31" fillId="0" borderId="24" xfId="0" applyNumberFormat="1" applyFont="1" applyBorder="1" applyAlignment="1">
      <alignment horizontal="right"/>
    </xf>
    <xf numFmtId="0" fontId="31" fillId="0" borderId="24" xfId="0" applyFont="1" applyBorder="1" applyAlignment="1">
      <alignment horizontal="right" wrapText="1"/>
    </xf>
    <xf numFmtId="165" fontId="31" fillId="0" borderId="24" xfId="0" applyNumberFormat="1" applyFont="1" applyBorder="1" applyAlignment="1">
      <alignment horizontal="right"/>
    </xf>
    <xf numFmtId="0" fontId="30" fillId="0" borderId="24" xfId="0" applyFont="1" applyBorder="1" applyAlignment="1">
      <alignment horizontal="right"/>
    </xf>
    <xf numFmtId="165" fontId="30" fillId="0" borderId="24" xfId="0" applyNumberFormat="1" applyFont="1" applyBorder="1" applyAlignment="1">
      <alignment horizontal="right"/>
    </xf>
    <xf numFmtId="165" fontId="39" fillId="0" borderId="0" xfId="0" applyNumberFormat="1" applyFont="1" applyAlignment="1">
      <alignment horizontal="right"/>
    </xf>
    <xf numFmtId="165" fontId="0" fillId="0" borderId="0" xfId="0" applyNumberFormat="1"/>
    <xf numFmtId="0" fontId="31" fillId="0" borderId="0" xfId="0" quotePrefix="1" applyFont="1" applyAlignment="1">
      <alignment horizontal="left" wrapText="1"/>
    </xf>
    <xf numFmtId="0" fontId="33" fillId="0" borderId="0" xfId="0" applyFont="1"/>
    <xf numFmtId="0" fontId="31" fillId="0" borderId="0" xfId="0" applyFont="1" applyAlignment="1">
      <alignment vertical="center"/>
    </xf>
    <xf numFmtId="0" fontId="31" fillId="0" borderId="24" xfId="0" applyFont="1" applyBorder="1"/>
    <xf numFmtId="0" fontId="30" fillId="0" borderId="0" xfId="0" applyFont="1" applyBorder="1"/>
    <xf numFmtId="0" fontId="32" fillId="0" borderId="0" xfId="0" applyFont="1" applyBorder="1" applyAlignment="1">
      <alignment wrapText="1"/>
    </xf>
    <xf numFmtId="0" fontId="30" fillId="0" borderId="0" xfId="0" applyFont="1" applyBorder="1" applyAlignment="1">
      <alignment vertical="top" wrapText="1"/>
    </xf>
    <xf numFmtId="0" fontId="40" fillId="0" borderId="0" xfId="3"/>
    <xf numFmtId="0" fontId="31" fillId="0" borderId="0" xfId="3" applyFont="1" applyBorder="1" applyAlignment="1">
      <alignment wrapText="1"/>
    </xf>
    <xf numFmtId="0" fontId="31" fillId="0" borderId="0" xfId="3" applyFont="1"/>
    <xf numFmtId="0" fontId="31" fillId="0" borderId="0" xfId="3" applyFont="1" applyAlignment="1">
      <alignment wrapText="1"/>
    </xf>
    <xf numFmtId="0" fontId="33" fillId="0" borderId="0" xfId="3" applyFont="1" applyAlignment="1">
      <alignment vertical="center" wrapText="1"/>
    </xf>
    <xf numFmtId="0" fontId="33" fillId="0" borderId="0" xfId="3" applyFont="1" applyBorder="1" applyAlignment="1">
      <alignment wrapText="1"/>
    </xf>
    <xf numFmtId="0" fontId="20" fillId="0" borderId="1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top" wrapText="1"/>
    </xf>
    <xf numFmtId="0" fontId="23" fillId="0" borderId="24" xfId="0" applyFont="1" applyFill="1" applyBorder="1" applyAlignment="1">
      <alignment horizontal="left" vertical="center" wrapText="1"/>
    </xf>
    <xf numFmtId="0" fontId="14" fillId="0" borderId="0" xfId="0" applyFont="1" applyFill="1" applyAlignment="1">
      <alignment vertical="center"/>
    </xf>
    <xf numFmtId="0" fontId="14" fillId="0" borderId="0" xfId="0" applyFont="1" applyFill="1" applyAlignment="1">
      <alignment vertical="center" wrapText="1"/>
    </xf>
    <xf numFmtId="0" fontId="13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right" vertical="center" wrapText="1"/>
    </xf>
    <xf numFmtId="0" fontId="16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left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21" fillId="0" borderId="22" xfId="0" applyFont="1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0" fontId="22" fillId="0" borderId="24" xfId="0" applyFont="1" applyFill="1" applyBorder="1" applyAlignment="1">
      <alignment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left" vertical="top"/>
    </xf>
    <xf numFmtId="0" fontId="13" fillId="0" borderId="0" xfId="0" applyFont="1" applyAlignment="1">
      <alignment horizontal="left" vertical="top" wrapText="1"/>
    </xf>
    <xf numFmtId="0" fontId="13" fillId="0" borderId="0" xfId="0" applyFont="1" applyBorder="1" applyAlignment="1">
      <alignment horizontal="left" vertical="top" wrapText="1"/>
    </xf>
    <xf numFmtId="0" fontId="23" fillId="0" borderId="24" xfId="0" applyFont="1" applyFill="1" applyBorder="1" applyAlignment="1">
      <alignment horizontal="left" vertical="top" wrapText="1"/>
    </xf>
    <xf numFmtId="0" fontId="21" fillId="0" borderId="22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6" fillId="0" borderId="1" xfId="0" applyFont="1" applyFill="1" applyBorder="1" applyAlignment="1">
      <alignment vertical="center" wrapText="1"/>
    </xf>
    <xf numFmtId="0" fontId="14" fillId="0" borderId="0" xfId="0" applyFont="1" applyFill="1" applyAlignment="1">
      <alignment horizontal="left" vertical="top"/>
    </xf>
    <xf numFmtId="0" fontId="25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vertical="center"/>
    </xf>
    <xf numFmtId="0" fontId="22" fillId="0" borderId="1" xfId="0" applyFont="1" applyFill="1" applyBorder="1"/>
    <xf numFmtId="0" fontId="31" fillId="0" borderId="0" xfId="0" applyFont="1" applyAlignment="1">
      <alignment horizontal="right"/>
    </xf>
    <xf numFmtId="165" fontId="31" fillId="0" borderId="0" xfId="0" applyNumberFormat="1" applyFont="1" applyAlignment="1">
      <alignment horizontal="right"/>
    </xf>
    <xf numFmtId="0" fontId="31" fillId="0" borderId="0" xfId="0" applyFont="1"/>
    <xf numFmtId="0" fontId="31" fillId="0" borderId="0" xfId="0" applyFont="1" applyAlignment="1">
      <alignment horizontal="left" wrapText="1"/>
    </xf>
    <xf numFmtId="0" fontId="36" fillId="0" borderId="0" xfId="0" applyFont="1" applyAlignment="1">
      <alignment horizontal="center" wrapText="1"/>
    </xf>
    <xf numFmtId="0" fontId="33" fillId="0" borderId="0" xfId="0" applyFont="1" applyAlignment="1">
      <alignment horizontal="left" wrapText="1"/>
    </xf>
    <xf numFmtId="166" fontId="38" fillId="0" borderId="0" xfId="0" applyNumberFormat="1" applyFont="1" applyAlignment="1">
      <alignment horizontal="left"/>
    </xf>
    <xf numFmtId="0" fontId="38" fillId="0" borderId="0" xfId="0" applyFont="1" applyAlignment="1">
      <alignment horizontal="right" wrapText="1"/>
    </xf>
    <xf numFmtId="167" fontId="0" fillId="0" borderId="0" xfId="0" applyNumberFormat="1"/>
    <xf numFmtId="0" fontId="21" fillId="0" borderId="22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21" fillId="0" borderId="22" xfId="0" applyFont="1" applyFill="1" applyBorder="1" applyAlignment="1">
      <alignment horizontal="center" vertical="center" wrapText="1"/>
    </xf>
    <xf numFmtId="0" fontId="20" fillId="0" borderId="22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left" vertical="center" wrapText="1"/>
    </xf>
    <xf numFmtId="0" fontId="25" fillId="0" borderId="23" xfId="0" applyFont="1" applyFill="1" applyBorder="1" applyAlignment="1">
      <alignment horizontal="center" vertical="center" wrapText="1"/>
    </xf>
    <xf numFmtId="0" fontId="25" fillId="0" borderId="27" xfId="0" applyFont="1" applyFill="1" applyBorder="1" applyAlignment="1">
      <alignment horizontal="left" vertical="center" wrapText="1"/>
    </xf>
    <xf numFmtId="0" fontId="25" fillId="0" borderId="30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vertical="center" wrapText="1"/>
    </xf>
    <xf numFmtId="0" fontId="25" fillId="0" borderId="22" xfId="0" applyFont="1" applyFill="1" applyBorder="1" applyAlignment="1">
      <alignment horizontal="center" vertical="center" wrapText="1"/>
    </xf>
    <xf numFmtId="0" fontId="13" fillId="3" borderId="0" xfId="0" applyFont="1" applyFill="1" applyAlignment="1">
      <alignment vertical="center" wrapText="1"/>
    </xf>
    <xf numFmtId="0" fontId="14" fillId="3" borderId="0" xfId="0" applyFont="1" applyFill="1" applyBorder="1" applyAlignment="1">
      <alignment vertical="center" wrapText="1"/>
    </xf>
    <xf numFmtId="0" fontId="13" fillId="3" borderId="0" xfId="0" applyFont="1" applyFill="1" applyBorder="1" applyAlignment="1">
      <alignment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21" fillId="3" borderId="27" xfId="0" applyFont="1" applyFill="1" applyBorder="1" applyAlignment="1">
      <alignment horizontal="center" vertical="center" wrapText="1"/>
    </xf>
    <xf numFmtId="0" fontId="21" fillId="3" borderId="23" xfId="0" applyFont="1" applyFill="1" applyBorder="1" applyAlignment="1">
      <alignment horizontal="center" vertical="center" wrapText="1"/>
    </xf>
    <xf numFmtId="0" fontId="25" fillId="3" borderId="1" xfId="0" applyFont="1" applyFill="1" applyBorder="1" applyAlignment="1">
      <alignment horizontal="center" vertical="center" wrapText="1"/>
    </xf>
    <xf numFmtId="0" fontId="0" fillId="3" borderId="0" xfId="0" applyFill="1" applyAlignment="1">
      <alignment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21" fillId="0" borderId="22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justify" vertical="center"/>
    </xf>
    <xf numFmtId="49" fontId="42" fillId="0" borderId="1" xfId="0" applyNumberFormat="1" applyFont="1" applyFill="1" applyBorder="1" applyAlignment="1">
      <alignment horizontal="center" vertical="center"/>
    </xf>
    <xf numFmtId="0" fontId="42" fillId="0" borderId="1" xfId="0" applyFont="1" applyFill="1" applyBorder="1" applyAlignment="1">
      <alignment horizontal="center" vertical="center" wrapText="1"/>
    </xf>
    <xf numFmtId="168" fontId="42" fillId="0" borderId="1" xfId="0" applyNumberFormat="1" applyFont="1" applyFill="1" applyBorder="1" applyAlignment="1">
      <alignment horizontal="center" vertical="center"/>
    </xf>
    <xf numFmtId="2" fontId="42" fillId="0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ill="1"/>
    <xf numFmtId="4" fontId="0" fillId="0" borderId="0" xfId="0" applyNumberFormat="1" applyFill="1"/>
    <xf numFmtId="0" fontId="38" fillId="0" borderId="0" xfId="0" applyFont="1" applyFill="1"/>
    <xf numFmtId="168" fontId="42" fillId="0" borderId="0" xfId="0" applyNumberFormat="1" applyFont="1" applyFill="1" applyAlignment="1">
      <alignment horizontal="center" vertical="center"/>
    </xf>
    <xf numFmtId="4" fontId="42" fillId="0" borderId="0" xfId="0" applyNumberFormat="1" applyFont="1" applyFill="1" applyAlignment="1">
      <alignment horizontal="right" vertical="center"/>
    </xf>
    <xf numFmtId="168" fontId="42" fillId="0" borderId="0" xfId="0" applyNumberFormat="1" applyFont="1" applyFill="1" applyAlignment="1">
      <alignment horizontal="center"/>
    </xf>
    <xf numFmtId="0" fontId="43" fillId="0" borderId="0" xfId="0" applyFont="1" applyFill="1" applyAlignment="1">
      <alignment vertical="center" wrapText="1"/>
    </xf>
    <xf numFmtId="2" fontId="42" fillId="0" borderId="0" xfId="0" applyNumberFormat="1" applyFont="1" applyFill="1"/>
    <xf numFmtId="0" fontId="29" fillId="4" borderId="0" xfId="0" applyFont="1" applyFill="1"/>
    <xf numFmtId="0" fontId="44" fillId="4" borderId="0" xfId="0" applyFont="1" applyFill="1"/>
    <xf numFmtId="49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168" fontId="0" fillId="0" borderId="1" xfId="0" applyNumberForma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right" vertical="center"/>
    </xf>
    <xf numFmtId="0" fontId="38" fillId="0" borderId="1" xfId="0" applyFont="1" applyFill="1" applyBorder="1" applyAlignment="1">
      <alignment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168" fontId="0" fillId="2" borderId="1" xfId="0" applyNumberFormat="1" applyFill="1" applyBorder="1" applyAlignment="1">
      <alignment horizontal="center" vertical="center"/>
    </xf>
    <xf numFmtId="4" fontId="42" fillId="2" borderId="1" xfId="0" applyNumberFormat="1" applyFont="1" applyFill="1" applyBorder="1" applyAlignment="1">
      <alignment horizontal="right" vertical="center"/>
    </xf>
    <xf numFmtId="1" fontId="20" fillId="0" borderId="1" xfId="0" applyNumberFormat="1" applyFont="1" applyFill="1" applyBorder="1" applyAlignment="1">
      <alignment horizontal="center" vertical="center" wrapText="1"/>
    </xf>
    <xf numFmtId="1" fontId="20" fillId="3" borderId="23" xfId="0" applyNumberFormat="1" applyFont="1" applyFill="1" applyBorder="1" applyAlignment="1">
      <alignment vertical="center" wrapText="1"/>
    </xf>
    <xf numFmtId="0" fontId="15" fillId="0" borderId="0" xfId="0" applyFont="1" applyFill="1" applyAlignment="1">
      <alignment vertical="center" wrapText="1"/>
    </xf>
    <xf numFmtId="0" fontId="18" fillId="0" borderId="23" xfId="0" applyFont="1" applyFill="1" applyBorder="1" applyAlignment="1">
      <alignment vertical="center" wrapText="1"/>
    </xf>
    <xf numFmtId="0" fontId="19" fillId="0" borderId="23" xfId="0" applyFont="1" applyFill="1" applyBorder="1" applyAlignment="1">
      <alignment vertical="center" wrapText="1"/>
    </xf>
    <xf numFmtId="0" fontId="16" fillId="3" borderId="23" xfId="0" applyFont="1" applyFill="1" applyBorder="1" applyAlignment="1">
      <alignment horizontal="center" vertical="center" wrapText="1"/>
    </xf>
    <xf numFmtId="0" fontId="13" fillId="3" borderId="23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21" fillId="0" borderId="23" xfId="0" applyFont="1" applyFill="1" applyBorder="1" applyAlignment="1">
      <alignment vertical="center" wrapText="1"/>
    </xf>
    <xf numFmtId="0" fontId="21" fillId="0" borderId="29" xfId="0" applyFont="1" applyFill="1" applyBorder="1" applyAlignment="1">
      <alignment vertical="center" wrapText="1"/>
    </xf>
    <xf numFmtId="0" fontId="46" fillId="0" borderId="1" xfId="0" applyFont="1" applyBorder="1" applyAlignment="1">
      <alignment horizontal="center" vertical="center" wrapText="1"/>
    </xf>
    <xf numFmtId="0" fontId="46" fillId="0" borderId="0" xfId="0" applyFont="1" applyAlignment="1">
      <alignment vertical="center" wrapText="1"/>
    </xf>
    <xf numFmtId="0" fontId="29" fillId="0" borderId="0" xfId="0" applyFont="1" applyAlignment="1">
      <alignment horizontal="right"/>
    </xf>
    <xf numFmtId="0" fontId="13" fillId="0" borderId="0" xfId="3" applyFont="1" applyFill="1"/>
    <xf numFmtId="3" fontId="13" fillId="0" borderId="0" xfId="3" applyNumberFormat="1" applyFont="1" applyFill="1"/>
    <xf numFmtId="0" fontId="13" fillId="3" borderId="0" xfId="3" applyFont="1" applyFill="1"/>
    <xf numFmtId="0" fontId="13" fillId="3" borderId="1" xfId="3" applyFont="1" applyFill="1" applyBorder="1"/>
    <xf numFmtId="0" fontId="13" fillId="0" borderId="27" xfId="3" applyFont="1" applyFill="1" applyBorder="1" applyAlignment="1">
      <alignment horizontal="center" vertical="center" wrapText="1"/>
    </xf>
    <xf numFmtId="0" fontId="13" fillId="0" borderId="31" xfId="3" applyFont="1" applyFill="1" applyBorder="1" applyAlignment="1">
      <alignment horizontal="center" vertical="center" wrapText="1"/>
    </xf>
    <xf numFmtId="3" fontId="13" fillId="0" borderId="27" xfId="3" applyNumberFormat="1" applyFont="1" applyFill="1" applyBorder="1" applyAlignment="1">
      <alignment horizontal="center" vertical="center" wrapText="1"/>
    </xf>
    <xf numFmtId="0" fontId="13" fillId="7" borderId="27" xfId="3" applyFont="1" applyFill="1" applyBorder="1" applyAlignment="1">
      <alignment horizontal="center" vertical="center" wrapText="1"/>
    </xf>
    <xf numFmtId="0" fontId="13" fillId="3" borderId="27" xfId="3" applyFont="1" applyFill="1" applyBorder="1" applyAlignment="1">
      <alignment horizontal="center" vertical="center" wrapText="1"/>
    </xf>
    <xf numFmtId="0" fontId="13" fillId="0" borderId="0" xfId="3" applyFont="1" applyFill="1" applyAlignment="1">
      <alignment horizontal="center" vertical="center"/>
    </xf>
    <xf numFmtId="0" fontId="13" fillId="7" borderId="1" xfId="3" applyFont="1" applyFill="1" applyBorder="1" applyAlignment="1">
      <alignment horizontal="center" vertical="center" wrapText="1"/>
    </xf>
    <xf numFmtId="0" fontId="13" fillId="0" borderId="1" xfId="3" applyFont="1" applyFill="1" applyBorder="1" applyAlignment="1">
      <alignment horizontal="center" vertical="center"/>
    </xf>
    <xf numFmtId="0" fontId="13" fillId="0" borderId="1" xfId="3" applyFont="1" applyFill="1" applyBorder="1" applyAlignment="1">
      <alignment horizontal="center" vertical="center" wrapText="1"/>
    </xf>
    <xf numFmtId="0" fontId="13" fillId="3" borderId="1" xfId="3" applyFont="1" applyFill="1" applyBorder="1" applyAlignment="1">
      <alignment horizontal="left" vertical="center" wrapText="1"/>
    </xf>
    <xf numFmtId="0" fontId="20" fillId="7" borderId="1" xfId="3" applyFont="1" applyFill="1" applyBorder="1" applyAlignment="1">
      <alignment horizontal="center" vertical="center" wrapText="1"/>
    </xf>
    <xf numFmtId="0" fontId="20" fillId="7" borderId="1" xfId="4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49" fontId="20" fillId="7" borderId="1" xfId="4" applyNumberFormat="1" applyFont="1" applyFill="1" applyBorder="1" applyAlignment="1">
      <alignment horizontal="center" vertical="center"/>
    </xf>
    <xf numFmtId="0" fontId="20" fillId="3" borderId="1" xfId="3" applyFont="1" applyFill="1" applyBorder="1" applyAlignment="1">
      <alignment horizontal="center" vertical="center"/>
    </xf>
    <xf numFmtId="0" fontId="20" fillId="5" borderId="1" xfId="3" applyFont="1" applyFill="1" applyBorder="1" applyAlignment="1">
      <alignment horizontal="center" vertical="center"/>
    </xf>
    <xf numFmtId="0" fontId="20" fillId="0" borderId="1" xfId="3" applyFont="1" applyFill="1" applyBorder="1" applyAlignment="1">
      <alignment horizontal="center" vertical="center"/>
    </xf>
    <xf numFmtId="0" fontId="20" fillId="0" borderId="0" xfId="3" applyFont="1" applyFill="1" applyAlignment="1">
      <alignment horizontal="center" vertical="center"/>
    </xf>
    <xf numFmtId="0" fontId="20" fillId="5" borderId="3" xfId="3" applyFont="1" applyFill="1" applyBorder="1" applyAlignment="1">
      <alignment horizontal="center" vertical="center"/>
    </xf>
    <xf numFmtId="49" fontId="20" fillId="3" borderId="0" xfId="3" applyNumberFormat="1" applyFont="1" applyFill="1" applyAlignment="1">
      <alignment horizontal="center" vertical="center"/>
    </xf>
    <xf numFmtId="4" fontId="20" fillId="5" borderId="0" xfId="3" applyNumberFormat="1" applyFont="1" applyFill="1" applyAlignment="1">
      <alignment horizontal="center" vertical="center"/>
    </xf>
    <xf numFmtId="0" fontId="6" fillId="0" borderId="0" xfId="1" applyFill="1" applyAlignment="1">
      <alignment horizontal="center" vertical="center"/>
    </xf>
    <xf numFmtId="1" fontId="20" fillId="0" borderId="0" xfId="3" applyNumberFormat="1" applyFont="1" applyFill="1" applyAlignment="1">
      <alignment horizontal="right" vertical="center"/>
    </xf>
    <xf numFmtId="0" fontId="20" fillId="7" borderId="1" xfId="3" applyFont="1" applyFill="1" applyBorder="1" applyAlignment="1">
      <alignment horizontal="center" vertical="center"/>
    </xf>
    <xf numFmtId="0" fontId="20" fillId="7" borderId="1" xfId="4" applyFont="1" applyFill="1" applyBorder="1" applyAlignment="1">
      <alignment horizontal="center" vertical="center"/>
    </xf>
    <xf numFmtId="0" fontId="20" fillId="7" borderId="1" xfId="0" applyFont="1" applyFill="1" applyBorder="1" applyAlignment="1">
      <alignment horizontal="center" vertical="center"/>
    </xf>
    <xf numFmtId="49" fontId="20" fillId="7" borderId="1" xfId="0" applyNumberFormat="1" applyFont="1" applyFill="1" applyBorder="1" applyAlignment="1">
      <alignment horizontal="center" vertical="center"/>
    </xf>
    <xf numFmtId="0" fontId="20" fillId="4" borderId="0" xfId="3" applyFont="1" applyFill="1" applyAlignment="1">
      <alignment horizontal="center" vertical="center"/>
    </xf>
    <xf numFmtId="0" fontId="22" fillId="7" borderId="1" xfId="0" applyFont="1" applyFill="1" applyBorder="1" applyAlignment="1">
      <alignment horizontal="center" vertical="center"/>
    </xf>
    <xf numFmtId="1" fontId="13" fillId="0" borderId="0" xfId="3" applyNumberFormat="1" applyFont="1" applyFill="1" applyAlignment="1">
      <alignment horizontal="right"/>
    </xf>
    <xf numFmtId="0" fontId="22" fillId="7" borderId="1" xfId="0" applyFont="1" applyFill="1" applyBorder="1" applyAlignment="1">
      <alignment horizontal="center" vertical="center" wrapText="1"/>
    </xf>
    <xf numFmtId="49" fontId="20" fillId="7" borderId="1" xfId="4" applyNumberFormat="1" applyFont="1" applyFill="1" applyBorder="1" applyAlignment="1">
      <alignment horizontal="center" vertical="center" wrapText="1"/>
    </xf>
    <xf numFmtId="0" fontId="20" fillId="6" borderId="1" xfId="3" applyFont="1" applyFill="1" applyBorder="1" applyAlignment="1">
      <alignment horizontal="center" vertical="center"/>
    </xf>
    <xf numFmtId="49" fontId="22" fillId="7" borderId="1" xfId="0" applyNumberFormat="1" applyFont="1" applyFill="1" applyBorder="1" applyAlignment="1">
      <alignment horizontal="center" vertical="center" wrapText="1"/>
    </xf>
    <xf numFmtId="0" fontId="20" fillId="3" borderId="1" xfId="3" applyFont="1" applyFill="1" applyBorder="1" applyAlignment="1">
      <alignment horizontal="center" vertical="center" wrapText="1"/>
    </xf>
    <xf numFmtId="0" fontId="22" fillId="7" borderId="1" xfId="0" applyNumberFormat="1" applyFont="1" applyFill="1" applyBorder="1" applyAlignment="1">
      <alignment horizontal="center" vertical="center" wrapText="1"/>
    </xf>
    <xf numFmtId="169" fontId="20" fillId="3" borderId="1" xfId="5" applyNumberFormat="1" applyFont="1" applyFill="1" applyBorder="1" applyAlignment="1">
      <alignment horizontal="center" vertical="center"/>
    </xf>
    <xf numFmtId="0" fontId="20" fillId="7" borderId="1" xfId="4" applyNumberFormat="1" applyFont="1" applyFill="1" applyBorder="1" applyAlignment="1">
      <alignment horizontal="center" vertical="center" wrapText="1"/>
    </xf>
    <xf numFmtId="0" fontId="20" fillId="7" borderId="1" xfId="6" applyNumberFormat="1" applyFont="1" applyFill="1" applyBorder="1" applyAlignment="1">
      <alignment horizontal="center" vertical="center" wrapText="1"/>
    </xf>
    <xf numFmtId="0" fontId="20" fillId="7" borderId="0" xfId="3" applyFont="1" applyFill="1" applyAlignment="1">
      <alignment horizontal="center" vertical="center"/>
    </xf>
    <xf numFmtId="1" fontId="20" fillId="7" borderId="1" xfId="3" applyNumberFormat="1" applyFont="1" applyFill="1" applyBorder="1" applyAlignment="1">
      <alignment horizontal="center" vertical="center"/>
    </xf>
    <xf numFmtId="49" fontId="20" fillId="7" borderId="1" xfId="0" applyNumberFormat="1" applyFont="1" applyFill="1" applyBorder="1" applyAlignment="1">
      <alignment horizontal="center" vertical="center" wrapText="1"/>
    </xf>
    <xf numFmtId="4" fontId="20" fillId="0" borderId="0" xfId="3" applyNumberFormat="1" applyFont="1" applyFill="1" applyBorder="1" applyAlignment="1">
      <alignment horizontal="center" vertical="center"/>
    </xf>
    <xf numFmtId="0" fontId="49" fillId="7" borderId="1" xfId="0" applyFont="1" applyFill="1" applyBorder="1" applyAlignment="1">
      <alignment horizontal="center" vertical="center" wrapText="1"/>
    </xf>
    <xf numFmtId="49" fontId="49" fillId="7" borderId="1" xfId="0" applyNumberFormat="1" applyFont="1" applyFill="1" applyBorder="1" applyAlignment="1">
      <alignment horizontal="center" vertical="center" wrapText="1"/>
    </xf>
    <xf numFmtId="0" fontId="20" fillId="7" borderId="1" xfId="7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0" fillId="0" borderId="1" xfId="3" applyFont="1" applyFill="1" applyBorder="1"/>
    <xf numFmtId="0" fontId="20" fillId="7" borderId="0" xfId="3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7" borderId="0" xfId="4" applyFont="1" applyFill="1" applyBorder="1" applyAlignment="1">
      <alignment horizontal="center" vertical="center" wrapText="1"/>
    </xf>
    <xf numFmtId="1" fontId="20" fillId="7" borderId="0" xfId="3" applyNumberFormat="1" applyFont="1" applyFill="1" applyBorder="1" applyAlignment="1">
      <alignment horizontal="center" vertical="center"/>
    </xf>
    <xf numFmtId="0" fontId="20" fillId="0" borderId="0" xfId="3" applyFont="1" applyFill="1" applyBorder="1"/>
    <xf numFmtId="0" fontId="20" fillId="3" borderId="0" xfId="3" applyFont="1" applyFill="1" applyBorder="1" applyAlignment="1">
      <alignment horizontal="center" vertical="center"/>
    </xf>
    <xf numFmtId="0" fontId="20" fillId="5" borderId="0" xfId="3" applyFont="1" applyFill="1" applyBorder="1" applyAlignment="1">
      <alignment horizontal="center" vertical="center"/>
    </xf>
    <xf numFmtId="4" fontId="50" fillId="0" borderId="0" xfId="3" applyNumberFormat="1" applyFont="1" applyFill="1"/>
    <xf numFmtId="0" fontId="13" fillId="0" borderId="0" xfId="3" applyNumberFormat="1" applyFont="1" applyFill="1" applyBorder="1" applyAlignment="1">
      <alignment vertical="center"/>
    </xf>
    <xf numFmtId="0" fontId="38" fillId="4" borderId="0" xfId="7" applyFill="1"/>
    <xf numFmtId="0" fontId="38" fillId="0" borderId="0" xfId="7"/>
    <xf numFmtId="0" fontId="33" fillId="0" borderId="0" xfId="7" applyFont="1" applyAlignment="1">
      <alignment horizontal="center" wrapText="1"/>
    </xf>
    <xf numFmtId="0" fontId="38" fillId="3" borderId="0" xfId="7" applyFill="1"/>
    <xf numFmtId="0" fontId="0" fillId="4" borderId="0" xfId="0" applyFill="1"/>
    <xf numFmtId="0" fontId="38" fillId="0" borderId="0" xfId="7"/>
    <xf numFmtId="0" fontId="13" fillId="7" borderId="1" xfId="7" applyFont="1" applyFill="1" applyBorder="1" applyAlignment="1">
      <alignment horizontal="center" vertical="center" wrapText="1"/>
    </xf>
    <xf numFmtId="0" fontId="13" fillId="7" borderId="1" xfId="7" applyFont="1" applyFill="1" applyBorder="1" applyAlignment="1">
      <alignment horizontal="left" vertical="center" wrapText="1"/>
    </xf>
    <xf numFmtId="0" fontId="13" fillId="7" borderId="0" xfId="7" applyFont="1" applyFill="1" applyBorder="1" applyAlignment="1">
      <alignment horizontal="center" vertical="center" wrapText="1"/>
    </xf>
    <xf numFmtId="0" fontId="13" fillId="7" borderId="0" xfId="7" applyFont="1" applyFill="1" applyAlignment="1">
      <alignment vertical="center" wrapText="1"/>
    </xf>
    <xf numFmtId="0" fontId="13" fillId="7" borderId="0" xfId="7" applyFont="1" applyFill="1" applyAlignment="1">
      <alignment vertical="center"/>
    </xf>
    <xf numFmtId="0" fontId="13" fillId="7" borderId="0" xfId="7" applyFont="1" applyFill="1" applyAlignment="1">
      <alignment horizontal="center" vertical="center"/>
    </xf>
    <xf numFmtId="0" fontId="14" fillId="7" borderId="0" xfId="7" applyFont="1" applyFill="1" applyAlignment="1">
      <alignment vertical="center" wrapText="1"/>
    </xf>
    <xf numFmtId="0" fontId="13" fillId="7" borderId="0" xfId="7" applyFont="1" applyFill="1" applyBorder="1" applyAlignment="1">
      <alignment vertical="center" wrapText="1"/>
    </xf>
    <xf numFmtId="0" fontId="14" fillId="7" borderId="0" xfId="7" applyFont="1" applyFill="1" applyBorder="1" applyAlignment="1">
      <alignment vertical="center" wrapText="1"/>
    </xf>
    <xf numFmtId="0" fontId="13" fillId="7" borderId="0" xfId="7" applyFont="1" applyFill="1" applyBorder="1" applyAlignment="1">
      <alignment horizontal="right" vertical="center" wrapText="1"/>
    </xf>
    <xf numFmtId="0" fontId="16" fillId="7" borderId="0" xfId="7" applyFont="1" applyFill="1" applyAlignment="1">
      <alignment horizontal="center" vertical="center" wrapText="1"/>
    </xf>
    <xf numFmtId="0" fontId="13" fillId="7" borderId="27" xfId="7" applyFont="1" applyFill="1" applyBorder="1" applyAlignment="1">
      <alignment horizontal="center" vertical="center" wrapText="1"/>
    </xf>
    <xf numFmtId="0" fontId="13" fillId="7" borderId="0" xfId="7" applyFont="1" applyFill="1" applyAlignment="1">
      <alignment horizontal="right" vertical="center"/>
    </xf>
    <xf numFmtId="0" fontId="13" fillId="7" borderId="31" xfId="7" applyFont="1" applyFill="1" applyBorder="1" applyAlignment="1">
      <alignment horizontal="center" vertical="center" wrapText="1"/>
    </xf>
    <xf numFmtId="0" fontId="22" fillId="0" borderId="24" xfId="0" applyFont="1" applyFill="1" applyBorder="1" applyAlignment="1">
      <alignment horizontal="right" vertical="center" wrapText="1"/>
    </xf>
    <xf numFmtId="0" fontId="52" fillId="0" borderId="0" xfId="3" applyFont="1" applyFill="1"/>
    <xf numFmtId="0" fontId="24" fillId="0" borderId="24" xfId="2" applyFill="1" applyBorder="1"/>
    <xf numFmtId="0" fontId="24" fillId="0" borderId="22" xfId="2" applyFont="1" applyFill="1" applyBorder="1"/>
    <xf numFmtId="0" fontId="26" fillId="0" borderId="22" xfId="2" applyFont="1" applyFill="1" applyBorder="1"/>
    <xf numFmtId="0" fontId="24" fillId="0" borderId="22" xfId="2" applyFill="1" applyBorder="1"/>
    <xf numFmtId="14" fontId="24" fillId="0" borderId="22" xfId="2" applyNumberFormat="1" applyFont="1" applyFill="1" applyBorder="1" applyAlignment="1">
      <alignment horizontal="center"/>
    </xf>
    <xf numFmtId="0" fontId="16" fillId="4" borderId="0" xfId="3" applyFont="1" applyFill="1" applyAlignment="1"/>
    <xf numFmtId="0" fontId="13" fillId="4" borderId="0" xfId="3" applyFont="1" applyFill="1"/>
    <xf numFmtId="0" fontId="13" fillId="4" borderId="1" xfId="3" applyFont="1" applyFill="1" applyBorder="1" applyAlignment="1">
      <alignment horizontal="left" vertical="center" wrapText="1"/>
    </xf>
    <xf numFmtId="0" fontId="20" fillId="4" borderId="1" xfId="3" applyFont="1" applyFill="1" applyBorder="1" applyAlignment="1">
      <alignment horizontal="center" vertical="center"/>
    </xf>
    <xf numFmtId="4" fontId="50" fillId="4" borderId="0" xfId="3" applyNumberFormat="1" applyFont="1" applyFill="1"/>
    <xf numFmtId="0" fontId="24" fillId="4" borderId="0" xfId="2" applyFill="1" applyBorder="1"/>
    <xf numFmtId="0" fontId="20" fillId="0" borderId="0" xfId="3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6" fillId="3" borderId="0" xfId="3" applyFont="1" applyFill="1" applyAlignment="1">
      <alignment horizontal="center"/>
    </xf>
    <xf numFmtId="0" fontId="13" fillId="7" borderId="0" xfId="0" applyFont="1" applyFill="1" applyAlignment="1">
      <alignment vertical="center" wrapText="1"/>
    </xf>
    <xf numFmtId="0" fontId="13" fillId="7" borderId="0" xfId="0" applyFont="1" applyFill="1" applyBorder="1" applyAlignment="1">
      <alignment vertical="center" wrapText="1"/>
    </xf>
    <xf numFmtId="0" fontId="13" fillId="7" borderId="0" xfId="0" applyFont="1" applyFill="1" applyAlignment="1">
      <alignment horizontal="left" vertical="top"/>
    </xf>
    <xf numFmtId="0" fontId="16" fillId="7" borderId="1" xfId="0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 wrapText="1"/>
    </xf>
    <xf numFmtId="0" fontId="21" fillId="7" borderId="15" xfId="0" applyFont="1" applyFill="1" applyBorder="1" applyAlignment="1">
      <alignment vertical="center" wrapText="1"/>
    </xf>
    <xf numFmtId="0" fontId="21" fillId="7" borderId="1" xfId="0" applyFont="1" applyFill="1" applyBorder="1" applyAlignment="1">
      <alignment vertical="center" wrapText="1"/>
    </xf>
    <xf numFmtId="0" fontId="0" fillId="7" borderId="0" xfId="0" applyFill="1" applyAlignment="1">
      <alignment vertical="center" wrapText="1"/>
    </xf>
    <xf numFmtId="0" fontId="13" fillId="7" borderId="0" xfId="0" applyFont="1" applyFill="1" applyBorder="1" applyAlignment="1">
      <alignment horizontal="center" vertical="center" wrapText="1"/>
    </xf>
    <xf numFmtId="0" fontId="14" fillId="7" borderId="0" xfId="7" applyFont="1" applyFill="1" applyBorder="1" applyAlignment="1">
      <alignment wrapText="1"/>
    </xf>
    <xf numFmtId="0" fontId="14" fillId="7" borderId="0" xfId="7" applyFont="1" applyFill="1" applyBorder="1" applyAlignment="1">
      <alignment horizontal="left" wrapText="1"/>
    </xf>
    <xf numFmtId="0" fontId="13" fillId="0" borderId="0" xfId="3" applyFont="1" applyFill="1" applyAlignment="1">
      <alignment horizontal="right"/>
    </xf>
    <xf numFmtId="0" fontId="13" fillId="7" borderId="0" xfId="3" applyFont="1" applyFill="1"/>
    <xf numFmtId="0" fontId="13" fillId="7" borderId="31" xfId="3" applyFont="1" applyFill="1" applyBorder="1" applyAlignment="1">
      <alignment horizontal="center" vertical="center" wrapText="1"/>
    </xf>
    <xf numFmtId="0" fontId="24" fillId="7" borderId="24" xfId="2" applyFill="1" applyBorder="1"/>
    <xf numFmtId="0" fontId="24" fillId="7" borderId="22" xfId="2" applyFill="1" applyBorder="1"/>
    <xf numFmtId="0" fontId="20" fillId="0" borderId="24" xfId="2" applyFont="1" applyFill="1" applyBorder="1"/>
    <xf numFmtId="0" fontId="20" fillId="0" borderId="22" xfId="2" applyFont="1" applyFill="1" applyBorder="1"/>
    <xf numFmtId="3" fontId="13" fillId="7" borderId="0" xfId="3" applyNumberFormat="1" applyFont="1" applyFill="1"/>
    <xf numFmtId="3" fontId="13" fillId="7" borderId="31" xfId="3" applyNumberFormat="1" applyFont="1" applyFill="1" applyBorder="1" applyAlignment="1">
      <alignment horizontal="center" vertical="center" wrapText="1"/>
    </xf>
    <xf numFmtId="0" fontId="16" fillId="0" borderId="0" xfId="3" applyFont="1" applyFill="1" applyAlignment="1">
      <alignment horizontal="center"/>
    </xf>
    <xf numFmtId="0" fontId="13" fillId="0" borderId="0" xfId="3" applyFont="1" applyFill="1" applyAlignment="1">
      <alignment horizontal="left"/>
    </xf>
    <xf numFmtId="1" fontId="13" fillId="0" borderId="0" xfId="3" applyNumberFormat="1" applyFont="1" applyFill="1"/>
    <xf numFmtId="0" fontId="14" fillId="7" borderId="24" xfId="0" applyFont="1" applyFill="1" applyBorder="1" applyAlignment="1">
      <alignment wrapText="1"/>
    </xf>
    <xf numFmtId="0" fontId="14" fillId="7" borderId="0" xfId="0" applyFont="1" applyFill="1" applyBorder="1" applyAlignment="1">
      <alignment wrapText="1"/>
    </xf>
    <xf numFmtId="0" fontId="14" fillId="7" borderId="0" xfId="0" applyFont="1" applyFill="1" applyAlignment="1">
      <alignment vertical="center" wrapText="1"/>
    </xf>
    <xf numFmtId="0" fontId="24" fillId="0" borderId="0" xfId="2" applyFill="1" applyBorder="1" applyAlignment="1">
      <alignment horizontal="center"/>
    </xf>
    <xf numFmtId="0" fontId="13" fillId="0" borderId="0" xfId="3" applyFont="1" applyFill="1" applyAlignment="1">
      <alignment horizontal="center"/>
    </xf>
    <xf numFmtId="0" fontId="56" fillId="0" borderId="0" xfId="2" applyFont="1" applyFill="1" applyBorder="1"/>
    <xf numFmtId="0" fontId="29" fillId="0" borderId="0" xfId="0" applyFont="1" applyAlignment="1"/>
    <xf numFmtId="0" fontId="58" fillId="0" borderId="0" xfId="0" applyFont="1" applyFill="1" applyAlignment="1">
      <alignment horizontal="justify" vertical="center" wrapText="1"/>
    </xf>
    <xf numFmtId="49" fontId="58" fillId="0" borderId="0" xfId="0" applyNumberFormat="1" applyFont="1" applyFill="1" applyAlignment="1">
      <alignment horizontal="right" vertical="center"/>
    </xf>
    <xf numFmtId="4" fontId="59" fillId="0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49" fontId="42" fillId="0" borderId="0" xfId="0" applyNumberFormat="1" applyFont="1" applyFill="1" applyAlignment="1">
      <alignment horizontal="center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2" borderId="6" xfId="0" applyFill="1" applyBorder="1" applyAlignment="1">
      <alignment horizontal="left" vertical="top" wrapText="1"/>
    </xf>
    <xf numFmtId="0" fontId="0" fillId="2" borderId="7" xfId="0" applyFill="1" applyBorder="1" applyAlignment="1">
      <alignment horizontal="left" vertical="top" wrapText="1"/>
    </xf>
    <xf numFmtId="0" fontId="0" fillId="2" borderId="8" xfId="0" applyFill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3" borderId="6" xfId="0" applyFill="1" applyBorder="1" applyAlignment="1">
      <alignment horizontal="left" vertical="top" wrapText="1"/>
    </xf>
    <xf numFmtId="0" fontId="0" fillId="3" borderId="7" xfId="0" applyFill="1" applyBorder="1" applyAlignment="1">
      <alignment horizontal="left" vertical="top" wrapText="1"/>
    </xf>
    <xf numFmtId="0" fontId="0" fillId="3" borderId="8" xfId="0" applyFill="1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4" fillId="0" borderId="20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top" wrapText="1"/>
    </xf>
    <xf numFmtId="0" fontId="3" fillId="0" borderId="21" xfId="0" applyFont="1" applyBorder="1" applyAlignment="1">
      <alignment horizontal="left" vertical="top" wrapText="1"/>
    </xf>
    <xf numFmtId="0" fontId="0" fillId="0" borderId="13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43" fillId="0" borderId="24" xfId="0" applyFont="1" applyFill="1" applyBorder="1" applyAlignment="1">
      <alignment horizontal="left" wrapText="1"/>
    </xf>
    <xf numFmtId="0" fontId="14" fillId="0" borderId="0" xfId="0" applyFont="1" applyAlignment="1">
      <alignment horizontal="right" vertical="center" wrapText="1"/>
    </xf>
    <xf numFmtId="0" fontId="41" fillId="0" borderId="0" xfId="0" applyFont="1" applyFill="1" applyAlignment="1">
      <alignment horizontal="center" wrapText="1"/>
    </xf>
    <xf numFmtId="49" fontId="42" fillId="0" borderId="0" xfId="0" applyNumberFormat="1" applyFont="1" applyFill="1" applyAlignment="1">
      <alignment horizontal="center"/>
    </xf>
    <xf numFmtId="0" fontId="13" fillId="0" borderId="0" xfId="0" applyFont="1" applyAlignment="1">
      <alignment horizontal="center" vertical="center" wrapText="1"/>
    </xf>
    <xf numFmtId="0" fontId="43" fillId="0" borderId="0" xfId="0" applyFont="1" applyFill="1" applyAlignment="1">
      <alignment horizontal="center" vertical="center" wrapText="1"/>
    </xf>
    <xf numFmtId="0" fontId="0" fillId="0" borderId="24" xfId="0" applyFill="1" applyBorder="1" applyAlignment="1">
      <alignment horizontal="left"/>
    </xf>
    <xf numFmtId="0" fontId="29" fillId="0" borderId="0" xfId="0" applyFont="1" applyAlignment="1">
      <alignment wrapText="1"/>
    </xf>
    <xf numFmtId="0" fontId="0" fillId="0" borderId="0" xfId="0" applyAlignment="1">
      <alignment wrapText="1"/>
    </xf>
    <xf numFmtId="0" fontId="43" fillId="0" borderId="24" xfId="0" applyFont="1" applyFill="1" applyBorder="1" applyAlignment="1">
      <alignment horizontal="left" vertical="center" wrapText="1"/>
    </xf>
    <xf numFmtId="0" fontId="25" fillId="3" borderId="27" xfId="0" applyFont="1" applyFill="1" applyBorder="1" applyAlignment="1">
      <alignment horizontal="center" vertical="center" wrapText="1"/>
    </xf>
    <xf numFmtId="0" fontId="25" fillId="3" borderId="28" xfId="0" applyFont="1" applyFill="1" applyBorder="1" applyAlignment="1">
      <alignment horizontal="center" vertical="center" wrapText="1"/>
    </xf>
    <xf numFmtId="0" fontId="25" fillId="3" borderId="3" xfId="0" applyFont="1" applyFill="1" applyBorder="1" applyAlignment="1">
      <alignment horizontal="center" vertical="center" wrapText="1"/>
    </xf>
    <xf numFmtId="0" fontId="21" fillId="0" borderId="15" xfId="0" applyFont="1" applyFill="1" applyBorder="1" applyAlignment="1">
      <alignment horizontal="center" vertical="center" wrapText="1"/>
    </xf>
    <xf numFmtId="0" fontId="21" fillId="0" borderId="22" xfId="0" applyFont="1" applyFill="1" applyBorder="1" applyAlignment="1">
      <alignment horizontal="center" vertical="center" wrapText="1"/>
    </xf>
    <xf numFmtId="0" fontId="21" fillId="0" borderId="23" xfId="0" applyFont="1" applyFill="1" applyBorder="1" applyAlignment="1">
      <alignment horizontal="center" vertical="center" wrapText="1"/>
    </xf>
    <xf numFmtId="0" fontId="17" fillId="7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17" fillId="0" borderId="0" xfId="0" applyFont="1" applyFill="1" applyAlignment="1">
      <alignment horizontal="right" vertical="center" wrapText="1"/>
    </xf>
    <xf numFmtId="0" fontId="22" fillId="0" borderId="24" xfId="0" applyFont="1" applyFill="1" applyBorder="1" applyAlignment="1">
      <alignment horizontal="left" vertical="center" wrapText="1"/>
    </xf>
    <xf numFmtId="0" fontId="14" fillId="7" borderId="24" xfId="0" applyFont="1" applyFill="1" applyBorder="1" applyAlignment="1">
      <alignment horizontal="center" wrapText="1"/>
    </xf>
    <xf numFmtId="0" fontId="14" fillId="7" borderId="0" xfId="0" applyFont="1" applyFill="1" applyBorder="1" applyAlignment="1">
      <alignment horizontal="center" wrapText="1"/>
    </xf>
    <xf numFmtId="0" fontId="45" fillId="7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left" vertical="center" wrapText="1"/>
    </xf>
    <xf numFmtId="16" fontId="17" fillId="7" borderId="1" xfId="0" applyNumberFormat="1" applyFont="1" applyFill="1" applyBorder="1" applyAlignment="1">
      <alignment horizontal="center" vertical="center" wrapText="1"/>
    </xf>
    <xf numFmtId="0" fontId="21" fillId="0" borderId="22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5" fillId="7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21" fillId="7" borderId="27" xfId="0" applyFont="1" applyFill="1" applyBorder="1" applyAlignment="1">
      <alignment horizontal="center" vertical="center" wrapText="1"/>
    </xf>
    <xf numFmtId="0" fontId="21" fillId="7" borderId="28" xfId="0" applyFont="1" applyFill="1" applyBorder="1" applyAlignment="1">
      <alignment horizontal="center" vertical="center" wrapText="1"/>
    </xf>
    <xf numFmtId="0" fontId="21" fillId="7" borderId="3" xfId="0" applyFont="1" applyFill="1" applyBorder="1" applyAlignment="1">
      <alignment horizontal="center" vertical="center" wrapText="1"/>
    </xf>
    <xf numFmtId="0" fontId="21" fillId="0" borderId="27" xfId="0" applyFont="1" applyFill="1" applyBorder="1" applyAlignment="1">
      <alignment horizontal="left" vertical="center" wrapText="1"/>
    </xf>
    <xf numFmtId="0" fontId="21" fillId="0" borderId="28" xfId="0" applyFont="1" applyFill="1" applyBorder="1" applyAlignment="1">
      <alignment horizontal="left" vertical="center" wrapText="1"/>
    </xf>
    <xf numFmtId="0" fontId="21" fillId="0" borderId="3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left" vertical="center" wrapText="1"/>
    </xf>
    <xf numFmtId="0" fontId="22" fillId="0" borderId="15" xfId="0" applyFont="1" applyFill="1" applyBorder="1" applyAlignment="1">
      <alignment horizontal="center" vertical="center" wrapText="1"/>
    </xf>
    <xf numFmtId="0" fontId="22" fillId="0" borderId="22" xfId="0" applyFont="1" applyFill="1" applyBorder="1" applyAlignment="1">
      <alignment horizontal="center" vertical="center" wrapText="1"/>
    </xf>
    <xf numFmtId="0" fontId="22" fillId="0" borderId="23" xfId="0" applyFont="1" applyFill="1" applyBorder="1" applyAlignment="1">
      <alignment horizontal="center" vertical="center" wrapText="1"/>
    </xf>
    <xf numFmtId="0" fontId="14" fillId="7" borderId="0" xfId="0" applyFont="1" applyFill="1" applyAlignment="1">
      <alignment horizontal="left" wrapText="1"/>
    </xf>
    <xf numFmtId="0" fontId="14" fillId="7" borderId="0" xfId="0" applyFont="1" applyFill="1" applyAlignment="1">
      <alignment horizontal="left" vertical="center" wrapText="1"/>
    </xf>
    <xf numFmtId="0" fontId="17" fillId="0" borderId="0" xfId="0" applyFont="1" applyFill="1" applyAlignment="1">
      <alignment horizontal="center" vertical="center" wrapText="1"/>
    </xf>
    <xf numFmtId="0" fontId="14" fillId="7" borderId="0" xfId="0" applyFont="1" applyFill="1" applyBorder="1" applyAlignment="1">
      <alignment horizontal="right" wrapText="1"/>
    </xf>
    <xf numFmtId="0" fontId="14" fillId="7" borderId="24" xfId="0" applyFont="1" applyFill="1" applyBorder="1" applyAlignment="1">
      <alignment horizontal="left" wrapText="1"/>
    </xf>
    <xf numFmtId="0" fontId="20" fillId="0" borderId="27" xfId="0" applyFont="1" applyFill="1" applyBorder="1" applyAlignment="1">
      <alignment horizontal="center" vertical="top" wrapText="1"/>
    </xf>
    <xf numFmtId="0" fontId="20" fillId="0" borderId="28" xfId="0" applyFont="1" applyFill="1" applyBorder="1" applyAlignment="1">
      <alignment horizontal="center" vertical="top" wrapText="1"/>
    </xf>
    <xf numFmtId="0" fontId="20" fillId="0" borderId="3" xfId="0" applyFont="1" applyFill="1" applyBorder="1" applyAlignment="1">
      <alignment horizontal="center" vertical="top" wrapText="1"/>
    </xf>
    <xf numFmtId="0" fontId="25" fillId="0" borderId="27" xfId="0" applyFont="1" applyFill="1" applyBorder="1" applyAlignment="1">
      <alignment horizontal="center" vertical="center" wrapText="1"/>
    </xf>
    <xf numFmtId="0" fontId="25" fillId="0" borderId="28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17" fillId="0" borderId="27" xfId="0" applyFont="1" applyBorder="1" applyAlignment="1">
      <alignment horizontal="center" vertical="center" wrapText="1"/>
    </xf>
    <xf numFmtId="0" fontId="17" fillId="0" borderId="28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20" fillId="0" borderId="27" xfId="0" applyFont="1" applyBorder="1" applyAlignment="1">
      <alignment horizontal="left" vertical="top" wrapText="1"/>
    </xf>
    <xf numFmtId="0" fontId="20" fillId="0" borderId="28" xfId="0" applyFont="1" applyBorder="1" applyAlignment="1">
      <alignment horizontal="left" vertical="top" wrapText="1"/>
    </xf>
    <xf numFmtId="0" fontId="20" fillId="0" borderId="3" xfId="0" applyFont="1" applyBorder="1" applyAlignment="1">
      <alignment horizontal="left" vertical="top" wrapText="1"/>
    </xf>
    <xf numFmtId="0" fontId="15" fillId="0" borderId="0" xfId="0" applyFont="1" applyAlignment="1">
      <alignment horizontal="center" vertical="center" wrapText="1"/>
    </xf>
    <xf numFmtId="0" fontId="21" fillId="0" borderId="22" xfId="0" applyFont="1" applyBorder="1" applyAlignment="1">
      <alignment horizontal="center" vertical="center" wrapText="1"/>
    </xf>
    <xf numFmtId="49" fontId="25" fillId="0" borderId="27" xfId="0" applyNumberFormat="1" applyFont="1" applyFill="1" applyBorder="1" applyAlignment="1">
      <alignment horizontal="center" vertical="center" wrapText="1"/>
    </xf>
    <xf numFmtId="49" fontId="25" fillId="0" borderId="28" xfId="0" applyNumberFormat="1" applyFont="1" applyFill="1" applyBorder="1" applyAlignment="1">
      <alignment horizontal="center" vertical="center" wrapText="1"/>
    </xf>
    <xf numFmtId="49" fontId="25" fillId="0" borderId="3" xfId="0" applyNumberFormat="1" applyFont="1" applyFill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left" vertical="center" wrapText="1"/>
    </xf>
    <xf numFmtId="0" fontId="18" fillId="0" borderId="22" xfId="0" applyFont="1" applyBorder="1" applyAlignment="1">
      <alignment horizontal="left" vertical="center" wrapText="1"/>
    </xf>
    <xf numFmtId="0" fontId="18" fillId="0" borderId="23" xfId="0" applyFont="1" applyBorder="1" applyAlignment="1">
      <alignment horizontal="left" vertical="center" wrapText="1"/>
    </xf>
    <xf numFmtId="0" fontId="19" fillId="0" borderId="15" xfId="0" applyFont="1" applyBorder="1" applyAlignment="1">
      <alignment horizontal="left" vertical="center" wrapText="1"/>
    </xf>
    <xf numFmtId="0" fontId="19" fillId="0" borderId="22" xfId="0" applyFont="1" applyBorder="1" applyAlignment="1">
      <alignment horizontal="left" vertical="center" wrapText="1"/>
    </xf>
    <xf numFmtId="0" fontId="19" fillId="0" borderId="23" xfId="0" applyFont="1" applyBorder="1" applyAlignment="1">
      <alignment horizontal="left" vertical="center" wrapText="1"/>
    </xf>
    <xf numFmtId="0" fontId="17" fillId="0" borderId="0" xfId="0" applyFont="1" applyFill="1" applyAlignment="1">
      <alignment horizontal="left" vertical="top" wrapText="1"/>
    </xf>
    <xf numFmtId="0" fontId="46" fillId="0" borderId="15" xfId="0" applyFont="1" applyBorder="1" applyAlignment="1">
      <alignment horizontal="center" vertical="center" wrapText="1"/>
    </xf>
    <xf numFmtId="0" fontId="46" fillId="0" borderId="23" xfId="0" applyFont="1" applyBorder="1" applyAlignment="1">
      <alignment horizontal="center" vertical="center" wrapText="1"/>
    </xf>
    <xf numFmtId="0" fontId="46" fillId="0" borderId="22" xfId="0" applyFont="1" applyBorder="1" applyAlignment="1">
      <alignment horizontal="center" vertical="center" wrapText="1"/>
    </xf>
    <xf numFmtId="0" fontId="22" fillId="0" borderId="24" xfId="0" applyFont="1" applyFill="1" applyBorder="1" applyAlignment="1">
      <alignment horizontal="center" vertical="center"/>
    </xf>
    <xf numFmtId="0" fontId="22" fillId="0" borderId="24" xfId="0" applyFont="1" applyFill="1" applyBorder="1" applyAlignment="1">
      <alignment horizontal="center" vertical="center" wrapText="1"/>
    </xf>
    <xf numFmtId="0" fontId="14" fillId="7" borderId="22" xfId="0" applyFont="1" applyFill="1" applyBorder="1" applyAlignment="1">
      <alignment horizontal="left" wrapText="1"/>
    </xf>
    <xf numFmtId="0" fontId="14" fillId="7" borderId="25" xfId="0" applyFont="1" applyFill="1" applyBorder="1" applyAlignment="1">
      <alignment horizontal="left" wrapText="1"/>
    </xf>
    <xf numFmtId="0" fontId="25" fillId="0" borderId="24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center" vertical="center"/>
    </xf>
    <xf numFmtId="0" fontId="14" fillId="7" borderId="24" xfId="0" applyFont="1" applyFill="1" applyBorder="1" applyAlignment="1">
      <alignment horizontal="right" wrapText="1"/>
    </xf>
    <xf numFmtId="0" fontId="20" fillId="0" borderId="0" xfId="0" applyFont="1" applyFill="1" applyAlignment="1">
      <alignment horizontal="center" vertical="center" wrapText="1"/>
    </xf>
    <xf numFmtId="0" fontId="13" fillId="0" borderId="1" xfId="7" applyFont="1" applyFill="1" applyBorder="1" applyAlignment="1">
      <alignment horizontal="center" vertical="center" wrapText="1"/>
    </xf>
    <xf numFmtId="0" fontId="13" fillId="7" borderId="27" xfId="7" applyFont="1" applyFill="1" applyBorder="1" applyAlignment="1">
      <alignment horizontal="left" vertical="top" wrapText="1"/>
    </xf>
    <xf numFmtId="0" fontId="13" fillId="7" borderId="28" xfId="7" applyFont="1" applyFill="1" applyBorder="1" applyAlignment="1">
      <alignment horizontal="left" vertical="top" wrapText="1"/>
    </xf>
    <xf numFmtId="0" fontId="13" fillId="7" borderId="3" xfId="7" applyFont="1" applyFill="1" applyBorder="1" applyAlignment="1">
      <alignment horizontal="left" vertical="top" wrapText="1"/>
    </xf>
    <xf numFmtId="0" fontId="14" fillId="7" borderId="27" xfId="7" applyFont="1" applyFill="1" applyBorder="1" applyAlignment="1">
      <alignment horizontal="left" vertical="top" wrapText="1"/>
    </xf>
    <xf numFmtId="0" fontId="14" fillId="7" borderId="28" xfId="7" applyFont="1" applyFill="1" applyBorder="1" applyAlignment="1">
      <alignment horizontal="left" vertical="top" wrapText="1"/>
    </xf>
    <xf numFmtId="0" fontId="14" fillId="7" borderId="3" xfId="7" applyFont="1" applyFill="1" applyBorder="1" applyAlignment="1">
      <alignment horizontal="left" vertical="top" wrapText="1"/>
    </xf>
    <xf numFmtId="0" fontId="15" fillId="7" borderId="0" xfId="7" applyFont="1" applyFill="1" applyAlignment="1">
      <alignment horizontal="center" vertical="center" wrapText="1"/>
    </xf>
    <xf numFmtId="0" fontId="18" fillId="7" borderId="17" xfId="7" applyFont="1" applyFill="1" applyBorder="1" applyAlignment="1">
      <alignment horizontal="left" vertical="center" wrapText="1"/>
    </xf>
    <xf numFmtId="0" fontId="18" fillId="7" borderId="24" xfId="7" applyFont="1" applyFill="1" applyBorder="1" applyAlignment="1">
      <alignment horizontal="left" vertical="center" wrapText="1"/>
    </xf>
    <xf numFmtId="0" fontId="18" fillId="7" borderId="29" xfId="7" applyFont="1" applyFill="1" applyBorder="1" applyAlignment="1">
      <alignment horizontal="left" vertical="center" wrapText="1"/>
    </xf>
    <xf numFmtId="0" fontId="18" fillId="7" borderId="31" xfId="7" applyFont="1" applyFill="1" applyBorder="1" applyAlignment="1">
      <alignment horizontal="left" vertical="center" wrapText="1"/>
    </xf>
    <xf numFmtId="0" fontId="18" fillId="7" borderId="25" xfId="7" applyFont="1" applyFill="1" applyBorder="1" applyAlignment="1">
      <alignment horizontal="left" vertical="center" wrapText="1"/>
    </xf>
    <xf numFmtId="0" fontId="18" fillId="7" borderId="30" xfId="7" applyFont="1" applyFill="1" applyBorder="1" applyAlignment="1">
      <alignment horizontal="left" vertical="center" wrapText="1"/>
    </xf>
    <xf numFmtId="0" fontId="13" fillId="7" borderId="1" xfId="7" applyFont="1" applyFill="1" applyBorder="1" applyAlignment="1">
      <alignment horizontal="center" vertical="center" wrapText="1"/>
    </xf>
    <xf numFmtId="0" fontId="13" fillId="7" borderId="31" xfId="7" applyFont="1" applyFill="1" applyBorder="1" applyAlignment="1">
      <alignment horizontal="center" vertical="center" wrapText="1"/>
    </xf>
    <xf numFmtId="0" fontId="13" fillId="7" borderId="30" xfId="7" applyFont="1" applyFill="1" applyBorder="1" applyAlignment="1">
      <alignment horizontal="center" vertical="center" wrapText="1"/>
    </xf>
    <xf numFmtId="0" fontId="13" fillId="7" borderId="27" xfId="7" applyFont="1" applyFill="1" applyBorder="1" applyAlignment="1">
      <alignment horizontal="center" vertical="top" wrapText="1"/>
    </xf>
    <xf numFmtId="0" fontId="13" fillId="7" borderId="28" xfId="7" applyFont="1" applyFill="1" applyBorder="1" applyAlignment="1">
      <alignment horizontal="center" vertical="top" wrapText="1"/>
    </xf>
    <xf numFmtId="0" fontId="13" fillId="7" borderId="3" xfId="7" applyFont="1" applyFill="1" applyBorder="1" applyAlignment="1">
      <alignment horizontal="center" vertical="top" wrapText="1"/>
    </xf>
    <xf numFmtId="0" fontId="13" fillId="7" borderId="1" xfId="7" applyFont="1" applyFill="1" applyBorder="1" applyAlignment="1">
      <alignment horizontal="left" vertical="center" wrapText="1"/>
    </xf>
    <xf numFmtId="2" fontId="20" fillId="0" borderId="1" xfId="0" applyNumberFormat="1" applyFont="1" applyFill="1" applyBorder="1" applyAlignment="1">
      <alignment horizontal="center" vertical="center" wrapText="1"/>
    </xf>
    <xf numFmtId="0" fontId="13" fillId="0" borderId="27" xfId="7" applyFont="1" applyFill="1" applyBorder="1" applyAlignment="1">
      <alignment horizontal="center" vertical="center" wrapText="1"/>
    </xf>
    <xf numFmtId="0" fontId="13" fillId="0" borderId="28" xfId="7" applyFont="1" applyFill="1" applyBorder="1" applyAlignment="1">
      <alignment horizontal="center" vertical="center" wrapText="1"/>
    </xf>
    <xf numFmtId="0" fontId="13" fillId="0" borderId="3" xfId="7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14" fillId="7" borderId="22" xfId="0" applyFont="1" applyFill="1" applyBorder="1" applyAlignment="1">
      <alignment horizontal="center" wrapText="1"/>
    </xf>
    <xf numFmtId="0" fontId="20" fillId="4" borderId="1" xfId="3" applyFont="1" applyFill="1" applyBorder="1" applyAlignment="1">
      <alignment horizontal="center" vertical="center"/>
    </xf>
    <xf numFmtId="0" fontId="16" fillId="3" borderId="0" xfId="3" applyFont="1" applyFill="1" applyAlignment="1">
      <alignment horizontal="center"/>
    </xf>
    <xf numFmtId="0" fontId="13" fillId="3" borderId="0" xfId="3" applyFont="1" applyFill="1" applyAlignment="1">
      <alignment horizontal="center"/>
    </xf>
    <xf numFmtId="0" fontId="13" fillId="3" borderId="1" xfId="3" applyFont="1" applyFill="1" applyBorder="1" applyAlignment="1">
      <alignment horizontal="center"/>
    </xf>
    <xf numFmtId="0" fontId="13" fillId="0" borderId="0" xfId="3" applyFont="1" applyFill="1" applyAlignment="1">
      <alignment horizontal="right"/>
    </xf>
    <xf numFmtId="0" fontId="16" fillId="0" borderId="0" xfId="3" applyFont="1" applyFill="1" applyAlignment="1">
      <alignment horizontal="center"/>
    </xf>
    <xf numFmtId="0" fontId="16" fillId="0" borderId="0" xfId="3" applyFont="1" applyFill="1" applyAlignment="1">
      <alignment horizontal="center" wrapText="1"/>
    </xf>
    <xf numFmtId="0" fontId="13" fillId="0" borderId="0" xfId="3" applyFont="1" applyFill="1" applyAlignment="1">
      <alignment horizontal="left"/>
    </xf>
    <xf numFmtId="0" fontId="13" fillId="0" borderId="24" xfId="3" applyFont="1" applyFill="1" applyBorder="1" applyAlignment="1">
      <alignment horizontal="left"/>
    </xf>
    <xf numFmtId="0" fontId="14" fillId="7" borderId="0" xfId="0" applyFont="1" applyFill="1" applyAlignment="1">
      <alignment horizontal="center" wrapText="1"/>
    </xf>
    <xf numFmtId="0" fontId="32" fillId="0" borderId="0" xfId="3" applyFont="1" applyBorder="1" applyAlignment="1">
      <alignment horizontal="center" wrapText="1"/>
    </xf>
    <xf numFmtId="0" fontId="33" fillId="0" borderId="0" xfId="3" applyFont="1" applyAlignment="1">
      <alignment horizontal="center" vertical="center" wrapText="1"/>
    </xf>
    <xf numFmtId="0" fontId="34" fillId="0" borderId="24" xfId="3" applyFont="1" applyBorder="1" applyAlignment="1">
      <alignment horizontal="center" wrapText="1"/>
    </xf>
    <xf numFmtId="0" fontId="30" fillId="0" borderId="0" xfId="3" applyFont="1" applyBorder="1" applyAlignment="1">
      <alignment horizontal="center" vertical="top" wrapText="1"/>
    </xf>
    <xf numFmtId="0" fontId="38" fillId="0" borderId="24" xfId="3" applyFont="1" applyBorder="1" applyAlignment="1">
      <alignment horizontal="left" wrapText="1"/>
    </xf>
    <xf numFmtId="0" fontId="35" fillId="0" borderId="0" xfId="0" applyFont="1" applyAlignment="1">
      <alignment horizontal="left" wrapText="1"/>
    </xf>
    <xf numFmtId="0" fontId="33" fillId="0" borderId="0" xfId="0" applyFont="1" applyAlignment="1">
      <alignment horizontal="left" wrapText="1"/>
    </xf>
    <xf numFmtId="0" fontId="36" fillId="0" borderId="0" xfId="0" applyFont="1" applyAlignment="1">
      <alignment horizontal="center" wrapText="1"/>
    </xf>
    <xf numFmtId="165" fontId="33" fillId="0" borderId="25" xfId="0" applyNumberFormat="1" applyFont="1" applyBorder="1" applyAlignment="1">
      <alignment horizontal="right"/>
    </xf>
    <xf numFmtId="165" fontId="33" fillId="0" borderId="0" xfId="0" applyNumberFormat="1" applyFont="1" applyAlignment="1">
      <alignment horizontal="right"/>
    </xf>
    <xf numFmtId="0" fontId="14" fillId="0" borderId="24" xfId="0" applyFont="1" applyBorder="1" applyAlignment="1">
      <alignment horizontal="right" vertical="center" wrapText="1"/>
    </xf>
    <xf numFmtId="0" fontId="14" fillId="0" borderId="25" xfId="0" applyFont="1" applyBorder="1" applyAlignment="1">
      <alignment horizontal="left" wrapText="1"/>
    </xf>
    <xf numFmtId="0" fontId="30" fillId="0" borderId="25" xfId="0" applyFont="1" applyBorder="1" applyAlignment="1">
      <alignment horizontal="center" vertical="top"/>
    </xf>
    <xf numFmtId="0" fontId="14" fillId="0" borderId="0" xfId="0" applyFont="1" applyAlignment="1">
      <alignment horizontal="left" vertical="center" wrapText="1"/>
    </xf>
    <xf numFmtId="0" fontId="31" fillId="0" borderId="0" xfId="0" applyFont="1" applyBorder="1" applyAlignment="1">
      <alignment horizontal="right" wrapText="1"/>
    </xf>
    <xf numFmtId="0" fontId="31" fillId="0" borderId="0" xfId="0" applyFont="1" applyAlignment="1">
      <alignment horizontal="left" wrapText="1"/>
    </xf>
    <xf numFmtId="165" fontId="31" fillId="0" borderId="0" xfId="0" applyNumberFormat="1" applyFont="1" applyAlignment="1">
      <alignment horizontal="right"/>
    </xf>
    <xf numFmtId="0" fontId="38" fillId="0" borderId="24" xfId="3" applyFont="1" applyBorder="1" applyAlignment="1">
      <alignment horizontal="left" vertical="top" wrapText="1"/>
    </xf>
  </cellXfs>
  <cellStyles count="27">
    <cellStyle name="Гиперссылка" xfId="1" builtinId="8"/>
    <cellStyle name="Гиперссылка 2" xfId="24"/>
    <cellStyle name="Гиперссылка 3" xfId="26"/>
    <cellStyle name="Обычный" xfId="0" builtinId="0"/>
    <cellStyle name="Обычный 2" xfId="3"/>
    <cellStyle name="Обычный 2 2" xfId="18"/>
    <cellStyle name="Обычный 2 2 2" xfId="7"/>
    <cellStyle name="Обычный 2 3" xfId="19"/>
    <cellStyle name="Обычный 2 4" xfId="10"/>
    <cellStyle name="Обычный 3" xfId="2"/>
    <cellStyle name="Обычный 3 2" xfId="20"/>
    <cellStyle name="Обычный 3 3" xfId="11"/>
    <cellStyle name="Обычный 4" xfId="4"/>
    <cellStyle name="Обычный 4 2" xfId="25"/>
    <cellStyle name="Обычный 4 3" xfId="8"/>
    <cellStyle name="Обычный 5" xfId="9"/>
    <cellStyle name="Обычный_Лист1" xfId="6"/>
    <cellStyle name="Финансовый 10" xfId="22"/>
    <cellStyle name="Финансовый 11" xfId="23"/>
    <cellStyle name="Финансовый 2" xfId="5"/>
    <cellStyle name="Финансовый 3" xfId="12"/>
    <cellStyle name="Финансовый 4" xfId="13"/>
    <cellStyle name="Финансовый 5" xfId="14"/>
    <cellStyle name="Финансовый 6" xfId="15"/>
    <cellStyle name="Финансовый 7" xfId="16"/>
    <cellStyle name="Финансовый 8" xfId="17"/>
    <cellStyle name="Финансовый 9" xfId="2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</xdr:row>
      <xdr:rowOff>0</xdr:rowOff>
    </xdr:from>
    <xdr:to>
      <xdr:col>2</xdr:col>
      <xdr:colOff>228600</xdr:colOff>
      <xdr:row>19</xdr:row>
      <xdr:rowOff>19050</xdr:rowOff>
    </xdr:to>
    <xdr:pic>
      <xdr:nvPicPr>
        <xdr:cNvPr id="2" name="Рисунок 1" descr="http://www.sf-6.ru/files/3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05050"/>
          <a:ext cx="2495550" cy="1924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aikinaIV/AppData/Local/Microsoft/Windows/Temporary%20Internet%20Files/Content.Outlook/3JQLP0N1/&#1057;&#1084;&#1077;&#1090;&#1099;%20&#1080;%20&#1042;&#1054;&#1056;%20&#1085;&#1072;%20&#1057;&#1054;%20&#1101;&#1083;&#1077;&#1075;&#1072;&#1079;&#1086;&#1074;&#1086;&#1075;&#1086;%20&#1086;&#1073;&#1086;&#1088;&#1091;&#1076;%20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ъем 2018 по схемам"/>
      <sheetName val="Подпитка "/>
      <sheetName val="Калькуляция"/>
      <sheetName val="ВОР ТО ячеек"/>
      <sheetName val="ВОР АО ячеек"/>
      <sheetName val="Перечень"/>
      <sheetName val="Смета ТО КРУЭ 2019"/>
      <sheetName val="Смета АО КРУЭ 2019"/>
      <sheetName val="ТО отдельностоящего обор-я"/>
      <sheetName val="Реестр смет"/>
    </sheetNames>
    <sheetDataSet>
      <sheetData sheetId="0">
        <row r="2">
          <cell r="D2">
            <v>1</v>
          </cell>
          <cell r="N2" t="str">
            <v>ПС № 836 "Слобода".  КРУЭ -110кВ</v>
          </cell>
          <cell r="O2" t="str">
            <v>ПС № 836 "Слобода".  КРУЭ -110кВ. Ежегодное ТО э/ячейки с выключателем типа 8DN9 (110кВ)  (Резерв)</v>
          </cell>
        </row>
        <row r="3">
          <cell r="E3">
            <v>1</v>
          </cell>
        </row>
        <row r="4">
          <cell r="F4">
            <v>3</v>
          </cell>
        </row>
        <row r="5">
          <cell r="G5">
            <v>4</v>
          </cell>
        </row>
        <row r="6">
          <cell r="H6">
            <v>1</v>
          </cell>
        </row>
        <row r="7">
          <cell r="D7">
            <v>1</v>
          </cell>
          <cell r="O7" t="str">
            <v>ПС № 836 "Слобода".  КРУЭ -110кВ. Ежегодное ТО э/ячейки с выключателем типа 8DN9 (110кВ)  (ЭВ КВЛ 110 кВ Нахабино - Слобода )</v>
          </cell>
        </row>
        <row r="8">
          <cell r="E8">
            <v>1</v>
          </cell>
        </row>
        <row r="9">
          <cell r="F9">
            <v>3</v>
          </cell>
        </row>
        <row r="10">
          <cell r="G10">
            <v>4</v>
          </cell>
        </row>
        <row r="11">
          <cell r="H11">
            <v>1</v>
          </cell>
        </row>
        <row r="12">
          <cell r="D12">
            <v>1</v>
          </cell>
          <cell r="O12" t="str">
            <v>ПС № 836 "Слобода".  КРУЭ -110кВ. Ежегодное ТО э/ячейки с выключателем типа 8DN9 (110кВ)  (ЭВ КВЛ 110 кВ Слобода - Дедово )</v>
          </cell>
        </row>
        <row r="13">
          <cell r="E13">
            <v>1</v>
          </cell>
        </row>
        <row r="14">
          <cell r="F14">
            <v>3</v>
          </cell>
        </row>
        <row r="15">
          <cell r="G15">
            <v>4</v>
          </cell>
        </row>
        <row r="16">
          <cell r="H16">
            <v>1</v>
          </cell>
        </row>
        <row r="17">
          <cell r="D17">
            <v>1</v>
          </cell>
          <cell r="O17" t="str">
            <v>ПС № 836 "Слобода".  КРУЭ -110кВ. Ежегодное ТО э/ячейки с выключателем типа 8DN9 (110кВ)  (ШСЭВ   110 кВ)</v>
          </cell>
        </row>
        <row r="18">
          <cell r="E18">
            <v>1</v>
          </cell>
        </row>
        <row r="19">
          <cell r="F19">
            <v>2</v>
          </cell>
        </row>
        <row r="20">
          <cell r="G20">
            <v>2</v>
          </cell>
        </row>
        <row r="21">
          <cell r="H21">
            <v>1</v>
          </cell>
        </row>
        <row r="22">
          <cell r="D22">
            <v>1</v>
          </cell>
          <cell r="O22" t="str">
            <v>ПС № 836 "Слобода".  КРУЭ -110кВ. Ежегодное ТО э/ячейки с выключателем типа 8DN9 (110кВ)  (Резерв)</v>
          </cell>
        </row>
        <row r="23">
          <cell r="E23">
            <v>1</v>
          </cell>
        </row>
        <row r="24">
          <cell r="F24">
            <v>3</v>
          </cell>
        </row>
        <row r="25">
          <cell r="G25">
            <v>4</v>
          </cell>
        </row>
        <row r="26">
          <cell r="H26">
            <v>1</v>
          </cell>
        </row>
        <row r="27">
          <cell r="D27">
            <v>1</v>
          </cell>
          <cell r="O27" t="str">
            <v>ПС № 836 "Слобода".  КРУЭ -110кВ. Ежегодное ТО э/ячейки с выключателем типа 8DN9 (110кВ)  (Резерв)</v>
          </cell>
        </row>
        <row r="28">
          <cell r="E28">
            <v>1</v>
          </cell>
        </row>
        <row r="29">
          <cell r="F29">
            <v>3</v>
          </cell>
        </row>
        <row r="30">
          <cell r="G30">
            <v>4</v>
          </cell>
        </row>
        <row r="31">
          <cell r="H31">
            <v>1</v>
          </cell>
        </row>
        <row r="32">
          <cell r="D32">
            <v>1</v>
          </cell>
          <cell r="O32" t="str">
            <v>ПС № 836 "Слобода".  КРУЭ -110кВ. Ежегодное ТО э/ячейки с выключателем типа 8DN9 (110кВ)  (ЭВ 110 кВ АТ-1)</v>
          </cell>
        </row>
        <row r="33">
          <cell r="E33">
            <v>1</v>
          </cell>
        </row>
        <row r="34">
          <cell r="F34">
            <v>3</v>
          </cell>
        </row>
        <row r="35">
          <cell r="G35">
            <v>4</v>
          </cell>
        </row>
        <row r="36">
          <cell r="H36">
            <v>1</v>
          </cell>
        </row>
        <row r="37">
          <cell r="D37">
            <v>1</v>
          </cell>
          <cell r="O37" t="str">
            <v>ПС № 836 "Слобода".  КРУЭ -110кВ. Ежегодное ТО э/ячейки с выключателем типа 8DN9 (110кВ)  (ЭВ 110 кВ АТ-2)</v>
          </cell>
        </row>
        <row r="38">
          <cell r="E38">
            <v>1</v>
          </cell>
        </row>
        <row r="39">
          <cell r="F39">
            <v>3</v>
          </cell>
        </row>
        <row r="40">
          <cell r="G40">
            <v>4</v>
          </cell>
        </row>
        <row r="41">
          <cell r="H41">
            <v>1</v>
          </cell>
        </row>
        <row r="42">
          <cell r="D42">
            <v>1</v>
          </cell>
          <cell r="O42" t="str">
            <v>ПС № 836 "Слобода".  КРУЭ -110кВ. Ежегодное ТО э/ячейки типа 8DN9 (110кВ) трансформатора напряжения (ТН II CШ 110 кВ)</v>
          </cell>
        </row>
        <row r="43">
          <cell r="E43">
            <v>1</v>
          </cell>
        </row>
        <row r="44">
          <cell r="F44">
            <v>1</v>
          </cell>
        </row>
        <row r="45">
          <cell r="G45">
            <v>2</v>
          </cell>
        </row>
        <row r="46">
          <cell r="H46">
            <v>1</v>
          </cell>
        </row>
        <row r="47">
          <cell r="D47">
            <v>1</v>
          </cell>
          <cell r="O47" t="str">
            <v>ПС № 836 "Слобода".  КРУЭ -110кВ. Ежегодное ТО э/ячейки типа 8DN9 (110кВ) трансформатора напряжения (ТН I CШ 110 кВ)</v>
          </cell>
        </row>
        <row r="48">
          <cell r="E48">
            <v>1</v>
          </cell>
        </row>
        <row r="49">
          <cell r="F49">
            <v>1</v>
          </cell>
        </row>
        <row r="50">
          <cell r="G50">
            <v>2</v>
          </cell>
        </row>
        <row r="51">
          <cell r="H51">
            <v>1</v>
          </cell>
        </row>
        <row r="52">
          <cell r="D52">
            <v>1</v>
          </cell>
          <cell r="N52" t="str">
            <v>ПС № 836 "Слобода".  КРУЭ -220кВ</v>
          </cell>
          <cell r="O52" t="str">
            <v>ПС № 836 "Слобода".  КРУЭ -220кВ. Ежегодное ТО э/ячейки с выключателем типа 8DN9 (220кВ)  (ЭВ КВЛ 220 кВ Дорохово - Слобода I цепь)</v>
          </cell>
        </row>
        <row r="53">
          <cell r="E53">
            <v>1</v>
          </cell>
        </row>
        <row r="54">
          <cell r="F54">
            <v>3</v>
          </cell>
        </row>
        <row r="55">
          <cell r="G55">
            <v>4</v>
          </cell>
        </row>
        <row r="56">
          <cell r="H56">
            <v>1</v>
          </cell>
        </row>
        <row r="57">
          <cell r="D57">
            <v>1</v>
          </cell>
          <cell r="O57" t="str">
            <v>ПС № 836 "Слобода".  КРУЭ -220кВ. Ежегодное ТО э/ячейки с выключателем типа 8DN9 (220кВ)  (ЭВ КВЛ 220 кВ Западная - Слобода I цепь)</v>
          </cell>
        </row>
        <row r="58">
          <cell r="E58">
            <v>1</v>
          </cell>
        </row>
        <row r="59">
          <cell r="F59">
            <v>3</v>
          </cell>
        </row>
        <row r="60">
          <cell r="G60">
            <v>4</v>
          </cell>
        </row>
        <row r="61">
          <cell r="H61">
            <v>1</v>
          </cell>
        </row>
        <row r="62">
          <cell r="D62">
            <v>1</v>
          </cell>
          <cell r="O62" t="str">
            <v>ПС № 836 "Слобода".  КРУЭ -220кВ. Ежегодное ТО э/ячейки с выключателем типа 8DN9 (220кВ)  (ШСЭВ 220 кВ)</v>
          </cell>
        </row>
        <row r="63">
          <cell r="E63">
            <v>1</v>
          </cell>
        </row>
        <row r="64">
          <cell r="F64">
            <v>2</v>
          </cell>
        </row>
        <row r="65">
          <cell r="G65">
            <v>2</v>
          </cell>
        </row>
        <row r="66">
          <cell r="H66">
            <v>1</v>
          </cell>
        </row>
        <row r="67">
          <cell r="D67">
            <v>1</v>
          </cell>
          <cell r="O67" t="str">
            <v>ПС № 836 "Слобода".  КРУЭ -220кВ. Ежегодное ТО э/ячейки с выключателем типа 8DN9 (220кВ)  (Резерв )</v>
          </cell>
        </row>
        <row r="68">
          <cell r="E68">
            <v>1</v>
          </cell>
        </row>
        <row r="69">
          <cell r="F69">
            <v>3</v>
          </cell>
        </row>
        <row r="70">
          <cell r="G70">
            <v>4</v>
          </cell>
        </row>
        <row r="71">
          <cell r="H71">
            <v>1</v>
          </cell>
        </row>
        <row r="72">
          <cell r="D72">
            <v>1</v>
          </cell>
          <cell r="O72" t="str">
            <v>ПС № 836 "Слобода".  КРУЭ -220кВ. Ежегодное ТО э/ячейки с выключателем типа 8DN9 (220кВ)  (ЭВ КВЛ 220 кВ Западная - Слобода II цепь)</v>
          </cell>
        </row>
        <row r="73">
          <cell r="E73">
            <v>1</v>
          </cell>
        </row>
        <row r="74">
          <cell r="F74">
            <v>3</v>
          </cell>
        </row>
        <row r="75">
          <cell r="G75">
            <v>4</v>
          </cell>
        </row>
        <row r="76">
          <cell r="H76">
            <v>1</v>
          </cell>
        </row>
        <row r="77">
          <cell r="D77">
            <v>1</v>
          </cell>
          <cell r="O77" t="str">
            <v>ПС № 836 "Слобода".  КРУЭ -220кВ. Ежегодное ТО э/ячейки с выключателем типа 8DN9 (220кВ)  (ЭВ 220 кВ Т-3 )</v>
          </cell>
        </row>
        <row r="78">
          <cell r="E78">
            <v>1</v>
          </cell>
        </row>
        <row r="79">
          <cell r="F79">
            <v>3</v>
          </cell>
        </row>
        <row r="80">
          <cell r="G80">
            <v>4</v>
          </cell>
        </row>
        <row r="81">
          <cell r="H81">
            <v>1</v>
          </cell>
        </row>
        <row r="82">
          <cell r="D82">
            <v>1</v>
          </cell>
          <cell r="O82" t="str">
            <v>ПС № 836 "Слобода".  КРУЭ -220кВ. Ежегодное ТО э/ячейки с выключателем типа 8DN9 (220кВ)  (ЭВ 220 кВ АТ-1 )</v>
          </cell>
        </row>
        <row r="83">
          <cell r="E83">
            <v>1</v>
          </cell>
        </row>
        <row r="84">
          <cell r="F84">
            <v>3</v>
          </cell>
        </row>
        <row r="85">
          <cell r="G85">
            <v>4</v>
          </cell>
        </row>
        <row r="86">
          <cell r="H86">
            <v>1</v>
          </cell>
        </row>
        <row r="87">
          <cell r="D87">
            <v>1</v>
          </cell>
          <cell r="O87" t="str">
            <v>ПС № 836 "Слобода".  КРУЭ -220кВ. Ежегодное ТО э/ячейки с выключателем типа 8DN9 (220кВ)  (ЭВ КВЛ 220 кВ Слобода - Шмелево)</v>
          </cell>
        </row>
        <row r="88">
          <cell r="E88">
            <v>1</v>
          </cell>
        </row>
        <row r="89">
          <cell r="F89">
            <v>3</v>
          </cell>
        </row>
        <row r="90">
          <cell r="G90">
            <v>4</v>
          </cell>
        </row>
        <row r="91">
          <cell r="H91">
            <v>1</v>
          </cell>
        </row>
        <row r="92">
          <cell r="D92">
            <v>1</v>
          </cell>
          <cell r="O92" t="str">
            <v>ПС № 836 "Слобода".  КРУЭ -220кВ. Ежегодное ТО э/ячейки с выключателем типа 8DN9 (220кВ)  (ЭВ 220 кВ Т-4 )</v>
          </cell>
        </row>
        <row r="93">
          <cell r="E93">
            <v>1</v>
          </cell>
        </row>
        <row r="94">
          <cell r="F94">
            <v>3</v>
          </cell>
        </row>
        <row r="95">
          <cell r="G95">
            <v>4</v>
          </cell>
        </row>
        <row r="96">
          <cell r="H96">
            <v>1</v>
          </cell>
        </row>
        <row r="97">
          <cell r="D97">
            <v>1</v>
          </cell>
          <cell r="O97" t="str">
            <v>ПС № 836 "Слобода".  КРУЭ -220кВ. Ежегодное ТО э/ячейки с выключателем типа 8DN9 (220кВ)  (ЭВ 220 кВ АТ-2 )</v>
          </cell>
        </row>
        <row r="98">
          <cell r="E98">
            <v>1</v>
          </cell>
        </row>
        <row r="99">
          <cell r="F99">
            <v>3</v>
          </cell>
        </row>
        <row r="100">
          <cell r="G100">
            <v>4</v>
          </cell>
        </row>
        <row r="101">
          <cell r="H101">
            <v>1</v>
          </cell>
        </row>
        <row r="102">
          <cell r="D102">
            <v>1</v>
          </cell>
          <cell r="O102" t="str">
            <v>ПС № 836 "Слобода".  КРУЭ -220кВ. Ежегодное ТО э/ячейки с выключателем типа 8DN9 (220кВ)  (ЭВ КВЛ 220 кВ Дорохово - Слобода II цепь)</v>
          </cell>
        </row>
        <row r="103">
          <cell r="E103">
            <v>1</v>
          </cell>
        </row>
        <row r="104">
          <cell r="F104">
            <v>3</v>
          </cell>
        </row>
        <row r="105">
          <cell r="G105">
            <v>4</v>
          </cell>
        </row>
        <row r="106">
          <cell r="H106">
            <v>1</v>
          </cell>
        </row>
        <row r="107">
          <cell r="D107">
            <v>1</v>
          </cell>
          <cell r="O107" t="str">
            <v>ПС № 836 "Слобода".  КРУЭ -220кВ. Ежегодное ТО э/ячейки типа 8DN9 (220кВ) трансформатора напряжения (ТН I СШ   220 кВ)</v>
          </cell>
        </row>
        <row r="108">
          <cell r="E108">
            <v>1</v>
          </cell>
        </row>
        <row r="109">
          <cell r="F109">
            <v>1</v>
          </cell>
        </row>
        <row r="110">
          <cell r="G110">
            <v>2</v>
          </cell>
        </row>
        <row r="111">
          <cell r="H111">
            <v>1</v>
          </cell>
        </row>
        <row r="112">
          <cell r="D112">
            <v>1</v>
          </cell>
          <cell r="O112" t="str">
            <v>ПС № 836 "Слобода".  КРУЭ -220кВ. Ежегодное ТО э/ячейки типа 8DN9 (220кВ) трансформатора напряжения (ТН II СШ  220 кВ)</v>
          </cell>
        </row>
        <row r="113">
          <cell r="E113">
            <v>1</v>
          </cell>
        </row>
        <row r="114">
          <cell r="F114">
            <v>1</v>
          </cell>
        </row>
        <row r="115">
          <cell r="G115">
            <v>2</v>
          </cell>
        </row>
        <row r="116">
          <cell r="H116">
            <v>1</v>
          </cell>
        </row>
        <row r="117">
          <cell r="D117">
            <v>1</v>
          </cell>
          <cell r="N117" t="str">
            <v>ПС № 188 "Одинцово".  КРУЭ -110кВ</v>
          </cell>
          <cell r="O117" t="str">
            <v>ПС № 188 "Одинцово".  КРУЭ -110кВ. Ежегодное ТО э/ячейки с выключателем типа ZF7A-145 (110кВ)  (ЭВ 110 кВ Т-5)</v>
          </cell>
        </row>
        <row r="118">
          <cell r="E118">
            <v>1</v>
          </cell>
        </row>
        <row r="119">
          <cell r="F119">
            <v>3</v>
          </cell>
        </row>
        <row r="120">
          <cell r="G120">
            <v>4</v>
          </cell>
        </row>
        <row r="121">
          <cell r="H121">
            <v>1</v>
          </cell>
        </row>
        <row r="122">
          <cell r="D122">
            <v>1</v>
          </cell>
          <cell r="O122" t="str">
            <v>ПС № 188 "Одинцово".  КРУЭ -110кВ. Ежегодное ТО э/ячейки с выключателем типа ZF7A-145 (110кВ)  (ШСЭВ 110 кВ)</v>
          </cell>
        </row>
        <row r="123">
          <cell r="E123">
            <v>1</v>
          </cell>
        </row>
        <row r="124">
          <cell r="F124">
            <v>2</v>
          </cell>
        </row>
        <row r="125">
          <cell r="G125">
            <v>2</v>
          </cell>
        </row>
        <row r="126">
          <cell r="H126">
            <v>1</v>
          </cell>
        </row>
        <row r="127">
          <cell r="D127">
            <v>1</v>
          </cell>
          <cell r="O127" t="str">
            <v>ПС № 188 "Одинцово".  КРУЭ -110кВ. Ежегодное ТО э/ячейки с выключателем типа ZF7A-145 (110кВ)  (ЭВ КВЛ 110 кВ Одинцово-Полет)</v>
          </cell>
        </row>
        <row r="128">
          <cell r="E128">
            <v>1</v>
          </cell>
        </row>
        <row r="129">
          <cell r="F129">
            <v>3</v>
          </cell>
        </row>
        <row r="130">
          <cell r="G130">
            <v>4</v>
          </cell>
        </row>
        <row r="131">
          <cell r="H131">
            <v>1</v>
          </cell>
        </row>
        <row r="132">
          <cell r="D132">
            <v>1</v>
          </cell>
          <cell r="O132" t="str">
            <v>ПС № 188 "Одинцово".  КРУЭ -110кВ. Ежегодное ТО э/ячейки с выключателем типа ZF7A-145 (110кВ)  (ЭВ 110 кВ Т-4)</v>
          </cell>
        </row>
        <row r="133">
          <cell r="E133">
            <v>1</v>
          </cell>
        </row>
        <row r="134">
          <cell r="F134">
            <v>2</v>
          </cell>
        </row>
        <row r="135">
          <cell r="G135">
            <v>2</v>
          </cell>
        </row>
        <row r="136">
          <cell r="H136">
            <v>1</v>
          </cell>
        </row>
        <row r="137">
          <cell r="D137">
            <v>1</v>
          </cell>
          <cell r="O137" t="str">
            <v>ПС № 188 "Одинцово".  КРУЭ -110кВ. Ежегодное ТО э/ячейки с выключателем типа ZF7A-145 (110кВ)  (ЭВ КВЛ 110 кВ Очаково-Одинцово II цепь с отпайкой на ПС Мамоново )</v>
          </cell>
        </row>
        <row r="138">
          <cell r="E138">
            <v>1</v>
          </cell>
        </row>
        <row r="139">
          <cell r="F139">
            <v>3</v>
          </cell>
        </row>
        <row r="140">
          <cell r="G140">
            <v>4</v>
          </cell>
        </row>
        <row r="141">
          <cell r="H141">
            <v>1</v>
          </cell>
        </row>
        <row r="142">
          <cell r="D142">
            <v>1</v>
          </cell>
          <cell r="O142" t="str">
            <v>ПС № 188 "Одинцово".  КРУЭ -110кВ. Ежегодное ТО э/ячейки с выключателем типа ZF7A-145 (110кВ)  (ЭВ 110 кВ Т-7)</v>
          </cell>
        </row>
        <row r="143">
          <cell r="E143">
            <v>1</v>
          </cell>
        </row>
        <row r="144">
          <cell r="F144">
            <v>3</v>
          </cell>
        </row>
        <row r="145">
          <cell r="G145">
            <v>4</v>
          </cell>
        </row>
        <row r="146">
          <cell r="H146">
            <v>1</v>
          </cell>
        </row>
        <row r="147">
          <cell r="D147">
            <v>1</v>
          </cell>
          <cell r="O147" t="str">
            <v>ПС № 188 "Одинцово".  КРУЭ -110кВ. Ежегодное ТО э/ячейки с выключателем типа ZF7A-145 (110кВ)  (ЭВ 110 кВ Т-6)</v>
          </cell>
        </row>
        <row r="148">
          <cell r="E148">
            <v>1</v>
          </cell>
        </row>
        <row r="149">
          <cell r="F149">
            <v>3</v>
          </cell>
        </row>
        <row r="150">
          <cell r="G150">
            <v>4</v>
          </cell>
        </row>
        <row r="151">
          <cell r="H151">
            <v>1</v>
          </cell>
        </row>
        <row r="152">
          <cell r="D152">
            <v>1</v>
          </cell>
          <cell r="O152" t="str">
            <v>ПС № 188 "Одинцово".  КРУЭ -110кВ. Ежегодное ТО э/ячейки типа ZF7A-145 (110кВ) трансформатора напряжения (ТН II CШ 110 кВ)</v>
          </cell>
        </row>
        <row r="153">
          <cell r="E153">
            <v>1</v>
          </cell>
        </row>
        <row r="154">
          <cell r="F154">
            <v>1</v>
          </cell>
        </row>
        <row r="155">
          <cell r="G155">
            <v>2</v>
          </cell>
        </row>
        <row r="156">
          <cell r="H156">
            <v>1</v>
          </cell>
        </row>
        <row r="157">
          <cell r="D157">
            <v>1</v>
          </cell>
          <cell r="O157" t="str">
            <v>ПС № 188 "Одинцово".  КРУЭ -110кВ. Ежегодное ТО э/ячейки типа ZF7A-145 (110кВ) трансформатора напряжения (ТН I CШ 110 кВ)</v>
          </cell>
        </row>
        <row r="158">
          <cell r="E158">
            <v>1</v>
          </cell>
        </row>
        <row r="159">
          <cell r="F159">
            <v>1</v>
          </cell>
        </row>
        <row r="160">
          <cell r="G160">
            <v>2</v>
          </cell>
        </row>
        <row r="161">
          <cell r="H161">
            <v>1</v>
          </cell>
        </row>
        <row r="162">
          <cell r="D162">
            <v>1</v>
          </cell>
          <cell r="N162" t="str">
            <v>ПС № 468 "Шелковка".  КРУЭ -110кВ</v>
          </cell>
          <cell r="O162" t="str">
            <v>ПС № 468 "Шелковка".  КРУЭ -110кВ. Ежегодное ТО э/ячейки с выключателем типа GESG 1440-NH (110кВ)  (ЭВ ВЛ 110 кВ Можайск-Шелковка )</v>
          </cell>
        </row>
        <row r="163">
          <cell r="E163">
            <v>1</v>
          </cell>
        </row>
        <row r="164">
          <cell r="F164">
            <v>2</v>
          </cell>
        </row>
        <row r="165">
          <cell r="G165">
            <v>3</v>
          </cell>
        </row>
        <row r="166">
          <cell r="H166">
            <v>1</v>
          </cell>
        </row>
        <row r="167">
          <cell r="D167">
            <v>1</v>
          </cell>
          <cell r="O167" t="str">
            <v>ПС № 468 "Шелковка".  КРУЭ -110кВ. Ежегодное ТО э/ячейки с выключателем типа GESG 1440-NH (110кВ)  (ЭВ ВЛ 110 кВ Сухарево-Шелковка)</v>
          </cell>
        </row>
        <row r="168">
          <cell r="E168">
            <v>1</v>
          </cell>
        </row>
        <row r="169">
          <cell r="F169">
            <v>2</v>
          </cell>
        </row>
        <row r="170">
          <cell r="G170">
            <v>3</v>
          </cell>
        </row>
        <row r="171">
          <cell r="H171">
            <v>1</v>
          </cell>
        </row>
        <row r="172">
          <cell r="D172">
            <v>1</v>
          </cell>
          <cell r="O172" t="str">
            <v>ПС № 468 "Шелковка".  КРУЭ -110кВ. Ежегодное ТО э/ячейки с выключателем типа GESG 1440-NH (110кВ)  (ЭВ 110 кВ Т-1 )</v>
          </cell>
        </row>
        <row r="173">
          <cell r="E173">
            <v>1</v>
          </cell>
        </row>
        <row r="174">
          <cell r="F174">
            <v>1</v>
          </cell>
        </row>
        <row r="175">
          <cell r="G175">
            <v>2</v>
          </cell>
        </row>
        <row r="176">
          <cell r="H176">
            <v>1</v>
          </cell>
        </row>
        <row r="177">
          <cell r="D177">
            <v>1</v>
          </cell>
          <cell r="O177" t="str">
            <v>ПС № 468 "Шелковка".  КРУЭ -110кВ. Ежегодное ТО э/ячейки с выключателем типа GESG 1440-NH (110кВ)  (ЭВ 110 кВ Т-2 )</v>
          </cell>
        </row>
        <row r="178">
          <cell r="E178">
            <v>1</v>
          </cell>
        </row>
        <row r="179">
          <cell r="F179">
            <v>1</v>
          </cell>
        </row>
        <row r="180">
          <cell r="G180">
            <v>2</v>
          </cell>
        </row>
        <row r="181">
          <cell r="H181">
            <v>1</v>
          </cell>
        </row>
        <row r="182">
          <cell r="D182">
            <v>1</v>
          </cell>
          <cell r="O182" t="str">
            <v>ПС № 468 "Шелковка".  КРУЭ -110кВ. Ежегодное ТО э/ячейки с выключателем типа GESG 1440-NH (110кВ)  (СЭВ 110 кВ)</v>
          </cell>
        </row>
        <row r="183">
          <cell r="E183">
            <v>1</v>
          </cell>
        </row>
        <row r="184">
          <cell r="F184">
            <v>2</v>
          </cell>
        </row>
        <row r="185">
          <cell r="G185">
            <v>4</v>
          </cell>
        </row>
        <row r="186">
          <cell r="H186">
            <v>1</v>
          </cell>
        </row>
        <row r="197">
          <cell r="D197">
            <v>1</v>
          </cell>
          <cell r="N197" t="str">
            <v>ПС № 842 "Подушкино".  КРУЭ -220кВ</v>
          </cell>
          <cell r="O197" t="str">
            <v>ПС № 842 "Подушкино".  КРУЭ -220кВ. Ежегодное ТО э/ячейки с выключателем типа 8DN9 (220кВ)  (ЭВ  КВЛ 220 кВ Подушкино-Нововнуково )</v>
          </cell>
        </row>
        <row r="198">
          <cell r="E198">
            <v>1</v>
          </cell>
        </row>
        <row r="199">
          <cell r="F199">
            <v>3</v>
          </cell>
        </row>
        <row r="200">
          <cell r="G200">
            <v>4</v>
          </cell>
        </row>
        <row r="201">
          <cell r="H201">
            <v>1</v>
          </cell>
        </row>
        <row r="202">
          <cell r="D202">
            <v>1</v>
          </cell>
          <cell r="O202" t="str">
            <v>ПС № 842 "Подушкино".  КРУЭ -220кВ. Ежегодное ТО э/ячейки с выключателем типа 8DN9 (220кВ)  (ЭВ 220 кВ Т-1 )</v>
          </cell>
        </row>
        <row r="203">
          <cell r="E203">
            <v>1</v>
          </cell>
        </row>
        <row r="204">
          <cell r="F204">
            <v>3</v>
          </cell>
        </row>
        <row r="205">
          <cell r="G205">
            <v>4</v>
          </cell>
        </row>
        <row r="206">
          <cell r="H206">
            <v>1</v>
          </cell>
        </row>
        <row r="207">
          <cell r="D207">
            <v>1</v>
          </cell>
          <cell r="O207" t="str">
            <v>ПС № 842 "Подушкино".  КРУЭ -220кВ. Ежегодное ТО э/ячейки с выключателем типа 8DN9 (220кВ)  (ШСЭВ 220 кВ)</v>
          </cell>
        </row>
        <row r="208">
          <cell r="E208">
            <v>1</v>
          </cell>
        </row>
        <row r="209">
          <cell r="F209">
            <v>2</v>
          </cell>
        </row>
        <row r="210">
          <cell r="G210">
            <v>4</v>
          </cell>
        </row>
        <row r="211">
          <cell r="H211">
            <v>1</v>
          </cell>
        </row>
        <row r="212">
          <cell r="D212">
            <v>1</v>
          </cell>
          <cell r="O212" t="str">
            <v>ПС № 842 "Подушкино".  КРУЭ -220кВ. Ежегодное ТО э/ячейки с выключателем типа 8DN9 (220кВ)  (ЭВ 220 кВ Т-2 )</v>
          </cell>
        </row>
        <row r="213">
          <cell r="E213">
            <v>1</v>
          </cell>
        </row>
        <row r="214">
          <cell r="F214">
            <v>3</v>
          </cell>
        </row>
        <row r="215">
          <cell r="G215">
            <v>4</v>
          </cell>
        </row>
        <row r="216">
          <cell r="H216">
            <v>1</v>
          </cell>
        </row>
        <row r="217">
          <cell r="D217">
            <v>1</v>
          </cell>
          <cell r="O217" t="str">
            <v>ПС № 842 "Подушкино".  КРУЭ -220кВ. Ежегодное ТО э/ячейки с выключателем типа 8DN9 (220кВ)  (ЭВ 220 кВ Т-3 )</v>
          </cell>
        </row>
        <row r="218">
          <cell r="E218">
            <v>1</v>
          </cell>
        </row>
        <row r="219">
          <cell r="F219">
            <v>3</v>
          </cell>
        </row>
        <row r="220">
          <cell r="G220">
            <v>4</v>
          </cell>
        </row>
        <row r="221">
          <cell r="H221">
            <v>1</v>
          </cell>
        </row>
        <row r="222">
          <cell r="D222">
            <v>1</v>
          </cell>
          <cell r="O222" t="str">
            <v>ПС № 842 "Подушкино".  КРУЭ -220кВ. Ежегодное ТО э/ячейки с выключателем типа 8DN9 (220кВ)  (ЭВ КВЛ 220 кВ Очаково-Подушкино )</v>
          </cell>
        </row>
        <row r="223">
          <cell r="E223">
            <v>1</v>
          </cell>
        </row>
        <row r="224">
          <cell r="F224">
            <v>3</v>
          </cell>
        </row>
        <row r="225">
          <cell r="G225">
            <v>4</v>
          </cell>
        </row>
        <row r="226">
          <cell r="H226">
            <v>1</v>
          </cell>
        </row>
        <row r="227">
          <cell r="D227">
            <v>1</v>
          </cell>
          <cell r="O227" t="str">
            <v>ПС № 842 "Подушкино".  КРУЭ -220кВ. Ежегодное ТО э/ячейки типа 8DN9 (220кВ) трансформатора напряжения (ТН I СШ 220 кВ в ст. ТН )</v>
          </cell>
        </row>
        <row r="228">
          <cell r="E228">
            <v>1</v>
          </cell>
        </row>
        <row r="229">
          <cell r="F229">
            <v>1</v>
          </cell>
        </row>
        <row r="230">
          <cell r="G230">
            <v>2</v>
          </cell>
        </row>
        <row r="231">
          <cell r="H231">
            <v>1</v>
          </cell>
        </row>
        <row r="232">
          <cell r="D232">
            <v>1</v>
          </cell>
          <cell r="O232" t="str">
            <v>ПС № 842 "Подушкино".  КРУЭ -220кВ. Ежегодное ТО э/ячейки типа 8DN9 (220кВ) трансформатора напряжения (ТН II СШ 220 кВ в ст. ТН )</v>
          </cell>
        </row>
        <row r="233">
          <cell r="E233">
            <v>1</v>
          </cell>
        </row>
        <row r="234">
          <cell r="F234">
            <v>1</v>
          </cell>
        </row>
        <row r="235">
          <cell r="G235">
            <v>2</v>
          </cell>
        </row>
        <row r="236">
          <cell r="H236">
            <v>1</v>
          </cell>
        </row>
      </sheetData>
      <sheetData sheetId="1">
        <row r="6">
          <cell r="U6">
            <v>83.25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sf-6.ru/img/9.jpg" TargetMode="External"/><Relationship Id="rId1" Type="http://schemas.openxmlformats.org/officeDocument/2006/relationships/hyperlink" Target="http://www.sf-6.ru/?id=20" TargetMode="External"/><Relationship Id="rId4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hyperlink" Target="https://docplayer.ru/30560778-Transformator-toka-tipa-tg-245-na-klass-napryazheniya.html" TargetMode="External"/><Relationship Id="rId3" Type="http://schemas.openxmlformats.org/officeDocument/2006/relationships/hyperlink" Target="https://electro.mashinform.ru/vyklyuchateli-ehlegazovye/vyklyuchatel-ehlegazovyj-bakovyj-serii-vgb-35-obj66.html" TargetMode="External"/><Relationship Id="rId7" Type="http://schemas.openxmlformats.org/officeDocument/2006/relationships/hyperlink" Target="http://www.etk-oniks.ru/Klass-napryazheniya-TT-110kV-i-vyshe/TGF-110.html" TargetMode="External"/><Relationship Id="rId2" Type="http://schemas.openxmlformats.org/officeDocument/2006/relationships/hyperlink" Target="https://nrgprom.ru/katalog/vysokovoltnoe/vyiklyuchateli/vyiklyuchatel-elegazovyij-kolonkovyij-ltb-145d1b" TargetMode="External"/><Relationship Id="rId1" Type="http://schemas.openxmlformats.org/officeDocument/2006/relationships/hyperlink" Target="https://electro.mashinform.ru/vyklyuchateli-ehlegazovye/vyklyuchateli-ehlegazovye-serii-vgt-obj64.html" TargetMode="External"/><Relationship Id="rId6" Type="http://schemas.openxmlformats.org/officeDocument/2006/relationships/hyperlink" Target="http://www.energospec.ru/catalog/product/496" TargetMode="External"/><Relationship Id="rId5" Type="http://schemas.openxmlformats.org/officeDocument/2006/relationships/hyperlink" Target="http://energotr07.narod.ru/page0050.htm" TargetMode="External"/><Relationship Id="rId4" Type="http://schemas.openxmlformats.org/officeDocument/2006/relationships/hyperlink" Target="https://cyberpedia.su/7xade2.html" TargetMode="External"/><Relationship Id="rId9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253"/>
  <sheetViews>
    <sheetView view="pageBreakPreview" topLeftCell="A58" zoomScale="60" zoomScaleNormal="70" workbookViewId="0">
      <selection activeCell="K42" sqref="K42"/>
    </sheetView>
  </sheetViews>
  <sheetFormatPr defaultRowHeight="14.4" x14ac:dyDescent="0.3"/>
  <cols>
    <col min="1" max="1" width="21.44140625" customWidth="1"/>
    <col min="2" max="2" width="20.44140625" customWidth="1"/>
    <col min="3" max="3" width="26.44140625" customWidth="1"/>
    <col min="4" max="8" width="13.109375" customWidth="1"/>
    <col min="9" max="9" width="28" customWidth="1"/>
  </cols>
  <sheetData>
    <row r="1" spans="1:15" s="28" customFormat="1" ht="82.5" customHeight="1" thickBot="1" x14ac:dyDescent="0.35">
      <c r="A1" s="28" t="s">
        <v>8</v>
      </c>
      <c r="B1" s="44" t="s">
        <v>6</v>
      </c>
      <c r="C1" s="45" t="s">
        <v>0</v>
      </c>
      <c r="D1" s="45" t="s">
        <v>51</v>
      </c>
      <c r="E1" s="45" t="s">
        <v>52</v>
      </c>
      <c r="F1" s="45" t="s">
        <v>53</v>
      </c>
      <c r="G1" s="45" t="s">
        <v>54</v>
      </c>
      <c r="H1" s="46" t="s">
        <v>55</v>
      </c>
      <c r="I1" s="40" t="s">
        <v>13</v>
      </c>
      <c r="N1" s="28" t="s">
        <v>158</v>
      </c>
      <c r="O1" s="28" t="s">
        <v>158</v>
      </c>
    </row>
    <row r="2" spans="1:15" ht="30" customHeight="1" x14ac:dyDescent="0.3">
      <c r="A2" s="361" t="s">
        <v>63</v>
      </c>
      <c r="B2" s="355" t="s">
        <v>7</v>
      </c>
      <c r="C2" s="5" t="s">
        <v>1</v>
      </c>
      <c r="D2" s="6">
        <v>1</v>
      </c>
      <c r="E2" s="6"/>
      <c r="F2" s="6"/>
      <c r="G2" s="6"/>
      <c r="H2" s="34"/>
      <c r="I2" s="367" t="s">
        <v>10</v>
      </c>
      <c r="N2" t="str">
        <f>MID(A2,1,32)</f>
        <v>ПС № 836 "Слобода".  КРУЭ -110кВ</v>
      </c>
      <c r="O2" t="str">
        <f>CONCATENATE($N$2,". ","Ежегодное ",B2," (",I2,")")</f>
        <v>ПС № 836 "Слобода".  КРУЭ -110кВ. Ежегодное ТО э/ячейки с выключателем типа 8DN9 (110кВ)  (Резерв)</v>
      </c>
    </row>
    <row r="3" spans="1:15" x14ac:dyDescent="0.3">
      <c r="A3" s="362"/>
      <c r="B3" s="356"/>
      <c r="C3" s="1" t="s">
        <v>2</v>
      </c>
      <c r="D3" s="2"/>
      <c r="E3" s="2">
        <f>D2</f>
        <v>1</v>
      </c>
      <c r="F3" s="2"/>
      <c r="G3" s="2"/>
      <c r="H3" s="35"/>
      <c r="I3" s="367"/>
    </row>
    <row r="4" spans="1:15" x14ac:dyDescent="0.3">
      <c r="A4" s="362"/>
      <c r="B4" s="356"/>
      <c r="C4" s="1" t="s">
        <v>3</v>
      </c>
      <c r="D4" s="2"/>
      <c r="E4" s="2"/>
      <c r="F4" s="7">
        <v>3</v>
      </c>
      <c r="G4" s="2"/>
      <c r="H4" s="35"/>
      <c r="I4" s="367"/>
    </row>
    <row r="5" spans="1:15" x14ac:dyDescent="0.3">
      <c r="A5" s="362"/>
      <c r="B5" s="356"/>
      <c r="C5" s="1" t="s">
        <v>4</v>
      </c>
      <c r="D5" s="2"/>
      <c r="E5" s="2"/>
      <c r="F5" s="2"/>
      <c r="G5" s="2">
        <v>4</v>
      </c>
      <c r="H5" s="35"/>
      <c r="I5" s="367"/>
    </row>
    <row r="6" spans="1:15" ht="15" thickBot="1" x14ac:dyDescent="0.35">
      <c r="A6" s="362"/>
      <c r="B6" s="357"/>
      <c r="C6" s="3" t="s">
        <v>5</v>
      </c>
      <c r="D6" s="4"/>
      <c r="E6" s="4"/>
      <c r="F6" s="4"/>
      <c r="G6" s="4"/>
      <c r="H6" s="36">
        <f>D2</f>
        <v>1</v>
      </c>
      <c r="I6" s="367"/>
    </row>
    <row r="7" spans="1:15" ht="15" customHeight="1" x14ac:dyDescent="0.3">
      <c r="A7" s="362"/>
      <c r="B7" s="355" t="s">
        <v>7</v>
      </c>
      <c r="C7" s="5" t="s">
        <v>1</v>
      </c>
      <c r="D7" s="6">
        <v>1</v>
      </c>
      <c r="E7" s="6"/>
      <c r="F7" s="6"/>
      <c r="G7" s="6"/>
      <c r="H7" s="34"/>
      <c r="I7" s="367" t="s">
        <v>9</v>
      </c>
      <c r="O7" t="str">
        <f>CONCATENATE($N$2,". ","Ежегодное ",B7," (",I7,")")</f>
        <v>ПС № 836 "Слобода".  КРУЭ -110кВ. Ежегодное ТО э/ячейки с выключателем типа 8DN9 (110кВ)  (ЭВ КВЛ 110 кВ Нахабино - Слобода )</v>
      </c>
    </row>
    <row r="8" spans="1:15" x14ac:dyDescent="0.3">
      <c r="A8" s="362"/>
      <c r="B8" s="356"/>
      <c r="C8" s="1" t="s">
        <v>2</v>
      </c>
      <c r="D8" s="2"/>
      <c r="E8" s="2">
        <f>D7</f>
        <v>1</v>
      </c>
      <c r="F8" s="2"/>
      <c r="G8" s="2"/>
      <c r="H8" s="35"/>
      <c r="I8" s="367"/>
    </row>
    <row r="9" spans="1:15" x14ac:dyDescent="0.3">
      <c r="A9" s="362"/>
      <c r="B9" s="356"/>
      <c r="C9" s="1" t="s">
        <v>3</v>
      </c>
      <c r="D9" s="2"/>
      <c r="E9" s="2"/>
      <c r="F9" s="2">
        <v>3</v>
      </c>
      <c r="G9" s="2"/>
      <c r="H9" s="35"/>
      <c r="I9" s="367"/>
    </row>
    <row r="10" spans="1:15" x14ac:dyDescent="0.3">
      <c r="A10" s="362"/>
      <c r="B10" s="356"/>
      <c r="C10" s="1" t="s">
        <v>4</v>
      </c>
      <c r="D10" s="2"/>
      <c r="E10" s="2"/>
      <c r="F10" s="2"/>
      <c r="G10" s="2">
        <v>4</v>
      </c>
      <c r="H10" s="35"/>
      <c r="I10" s="367"/>
    </row>
    <row r="11" spans="1:15" ht="15" thickBot="1" x14ac:dyDescent="0.35">
      <c r="A11" s="362"/>
      <c r="B11" s="357"/>
      <c r="C11" s="3" t="s">
        <v>5</v>
      </c>
      <c r="D11" s="4"/>
      <c r="E11" s="4"/>
      <c r="F11" s="4"/>
      <c r="G11" s="4"/>
      <c r="H11" s="36">
        <f>D7</f>
        <v>1</v>
      </c>
      <c r="I11" s="367"/>
    </row>
    <row r="12" spans="1:15" x14ac:dyDescent="0.3">
      <c r="A12" s="362"/>
      <c r="B12" s="355" t="s">
        <v>7</v>
      </c>
      <c r="C12" s="5" t="s">
        <v>1</v>
      </c>
      <c r="D12" s="6">
        <v>1</v>
      </c>
      <c r="E12" s="6"/>
      <c r="F12" s="6"/>
      <c r="G12" s="6"/>
      <c r="H12" s="34"/>
      <c r="I12" s="367" t="s">
        <v>11</v>
      </c>
      <c r="O12" t="str">
        <f>CONCATENATE($N$2,". ","Ежегодное ",B12," (",I12,")")</f>
        <v>ПС № 836 "Слобода".  КРУЭ -110кВ. Ежегодное ТО э/ячейки с выключателем типа 8DN9 (110кВ)  (ЭВ КВЛ 110 кВ Слобода - Дедово )</v>
      </c>
    </row>
    <row r="13" spans="1:15" x14ac:dyDescent="0.3">
      <c r="A13" s="362"/>
      <c r="B13" s="356"/>
      <c r="C13" s="1" t="s">
        <v>2</v>
      </c>
      <c r="D13" s="2"/>
      <c r="E13" s="2">
        <f>D12</f>
        <v>1</v>
      </c>
      <c r="F13" s="2"/>
      <c r="G13" s="2"/>
      <c r="H13" s="35"/>
      <c r="I13" s="367"/>
    </row>
    <row r="14" spans="1:15" x14ac:dyDescent="0.3">
      <c r="A14" s="362"/>
      <c r="B14" s="356"/>
      <c r="C14" s="1" t="s">
        <v>3</v>
      </c>
      <c r="D14" s="2"/>
      <c r="E14" s="2"/>
      <c r="F14" s="2">
        <v>3</v>
      </c>
      <c r="G14" s="2"/>
      <c r="H14" s="35"/>
      <c r="I14" s="367"/>
    </row>
    <row r="15" spans="1:15" x14ac:dyDescent="0.3">
      <c r="A15" s="362"/>
      <c r="B15" s="356"/>
      <c r="C15" s="1" t="s">
        <v>4</v>
      </c>
      <c r="D15" s="2"/>
      <c r="E15" s="2"/>
      <c r="F15" s="2"/>
      <c r="G15" s="2">
        <v>4</v>
      </c>
      <c r="H15" s="35"/>
      <c r="I15" s="367"/>
    </row>
    <row r="16" spans="1:15" ht="15" thickBot="1" x14ac:dyDescent="0.35">
      <c r="A16" s="362"/>
      <c r="B16" s="357"/>
      <c r="C16" s="3" t="s">
        <v>5</v>
      </c>
      <c r="D16" s="4"/>
      <c r="E16" s="4"/>
      <c r="F16" s="4"/>
      <c r="G16" s="4"/>
      <c r="H16" s="36">
        <f>D12</f>
        <v>1</v>
      </c>
      <c r="I16" s="367"/>
    </row>
    <row r="17" spans="1:15" x14ac:dyDescent="0.3">
      <c r="A17" s="362"/>
      <c r="B17" s="355" t="s">
        <v>7</v>
      </c>
      <c r="C17" s="5" t="s">
        <v>1</v>
      </c>
      <c r="D17" s="6">
        <v>1</v>
      </c>
      <c r="E17" s="6"/>
      <c r="F17" s="6"/>
      <c r="G17" s="6"/>
      <c r="H17" s="34"/>
      <c r="I17" s="367" t="s">
        <v>12</v>
      </c>
      <c r="O17" t="str">
        <f>CONCATENATE($N$2,". ","Ежегодное ",B17," (",I17,")")</f>
        <v>ПС № 836 "Слобода".  КРУЭ -110кВ. Ежегодное ТО э/ячейки с выключателем типа 8DN9 (110кВ)  (ШСЭВ   110 кВ)</v>
      </c>
    </row>
    <row r="18" spans="1:15" x14ac:dyDescent="0.3">
      <c r="A18" s="362"/>
      <c r="B18" s="356"/>
      <c r="C18" s="1" t="s">
        <v>2</v>
      </c>
      <c r="D18" s="2"/>
      <c r="E18" s="2">
        <f>D17</f>
        <v>1</v>
      </c>
      <c r="F18" s="2"/>
      <c r="G18" s="2"/>
      <c r="H18" s="35"/>
      <c r="I18" s="367"/>
    </row>
    <row r="19" spans="1:15" x14ac:dyDescent="0.3">
      <c r="A19" s="362"/>
      <c r="B19" s="356"/>
      <c r="C19" s="1" t="s">
        <v>3</v>
      </c>
      <c r="D19" s="2"/>
      <c r="E19" s="2"/>
      <c r="F19" s="2">
        <v>2</v>
      </c>
      <c r="G19" s="2"/>
      <c r="H19" s="35"/>
      <c r="I19" s="367"/>
    </row>
    <row r="20" spans="1:15" x14ac:dyDescent="0.3">
      <c r="A20" s="362"/>
      <c r="B20" s="356"/>
      <c r="C20" s="1" t="s">
        <v>4</v>
      </c>
      <c r="D20" s="2"/>
      <c r="E20" s="2"/>
      <c r="F20" s="2"/>
      <c r="G20" s="2">
        <v>2</v>
      </c>
      <c r="H20" s="35"/>
      <c r="I20" s="367"/>
    </row>
    <row r="21" spans="1:15" ht="15" thickBot="1" x14ac:dyDescent="0.35">
      <c r="A21" s="362"/>
      <c r="B21" s="357"/>
      <c r="C21" s="3" t="s">
        <v>5</v>
      </c>
      <c r="D21" s="4"/>
      <c r="E21" s="4"/>
      <c r="F21" s="4"/>
      <c r="G21" s="4"/>
      <c r="H21" s="36">
        <f>D17</f>
        <v>1</v>
      </c>
      <c r="I21" s="367"/>
    </row>
    <row r="22" spans="1:15" x14ac:dyDescent="0.3">
      <c r="A22" s="362"/>
      <c r="B22" s="355" t="s">
        <v>7</v>
      </c>
      <c r="C22" s="5" t="s">
        <v>1</v>
      </c>
      <c r="D22" s="6">
        <v>1</v>
      </c>
      <c r="E22" s="6"/>
      <c r="F22" s="6"/>
      <c r="G22" s="6"/>
      <c r="H22" s="34"/>
      <c r="I22" s="367" t="s">
        <v>10</v>
      </c>
      <c r="O22" t="str">
        <f>CONCATENATE($N$2,". ","Ежегодное ",B22," (",I22,")")</f>
        <v>ПС № 836 "Слобода".  КРУЭ -110кВ. Ежегодное ТО э/ячейки с выключателем типа 8DN9 (110кВ)  (Резерв)</v>
      </c>
    </row>
    <row r="23" spans="1:15" x14ac:dyDescent="0.3">
      <c r="A23" s="362"/>
      <c r="B23" s="356"/>
      <c r="C23" s="1" t="s">
        <v>2</v>
      </c>
      <c r="D23" s="2"/>
      <c r="E23" s="2">
        <f>D22</f>
        <v>1</v>
      </c>
      <c r="F23" s="2"/>
      <c r="G23" s="2"/>
      <c r="H23" s="35"/>
      <c r="I23" s="367"/>
    </row>
    <row r="24" spans="1:15" x14ac:dyDescent="0.3">
      <c r="A24" s="362"/>
      <c r="B24" s="356"/>
      <c r="C24" s="1" t="s">
        <v>3</v>
      </c>
      <c r="D24" s="2"/>
      <c r="E24" s="2"/>
      <c r="F24" s="2">
        <v>3</v>
      </c>
      <c r="G24" s="2"/>
      <c r="H24" s="35"/>
      <c r="I24" s="367"/>
    </row>
    <row r="25" spans="1:15" x14ac:dyDescent="0.3">
      <c r="A25" s="362"/>
      <c r="B25" s="356"/>
      <c r="C25" s="1" t="s">
        <v>4</v>
      </c>
      <c r="D25" s="2"/>
      <c r="E25" s="2"/>
      <c r="F25" s="2"/>
      <c r="G25" s="2">
        <v>4</v>
      </c>
      <c r="H25" s="35"/>
      <c r="I25" s="367"/>
    </row>
    <row r="26" spans="1:15" ht="15" thickBot="1" x14ac:dyDescent="0.35">
      <c r="A26" s="362"/>
      <c r="B26" s="357"/>
      <c r="C26" s="3" t="s">
        <v>5</v>
      </c>
      <c r="D26" s="4"/>
      <c r="E26" s="4"/>
      <c r="F26" s="4"/>
      <c r="G26" s="4"/>
      <c r="H26" s="36">
        <f>D22</f>
        <v>1</v>
      </c>
      <c r="I26" s="367"/>
    </row>
    <row r="27" spans="1:15" x14ac:dyDescent="0.3">
      <c r="A27" s="362"/>
      <c r="B27" s="355" t="s">
        <v>7</v>
      </c>
      <c r="C27" s="5" t="s">
        <v>1</v>
      </c>
      <c r="D27" s="6">
        <v>1</v>
      </c>
      <c r="E27" s="6"/>
      <c r="F27" s="6"/>
      <c r="G27" s="6"/>
      <c r="H27" s="34"/>
      <c r="I27" s="367" t="s">
        <v>10</v>
      </c>
      <c r="O27" t="str">
        <f>CONCATENATE($N$2,". ","Ежегодное ",B27," (",I27,")")</f>
        <v>ПС № 836 "Слобода".  КРУЭ -110кВ. Ежегодное ТО э/ячейки с выключателем типа 8DN9 (110кВ)  (Резерв)</v>
      </c>
    </row>
    <row r="28" spans="1:15" x14ac:dyDescent="0.3">
      <c r="A28" s="362"/>
      <c r="B28" s="356"/>
      <c r="C28" s="1" t="s">
        <v>2</v>
      </c>
      <c r="D28" s="2"/>
      <c r="E28" s="2">
        <f>D27</f>
        <v>1</v>
      </c>
      <c r="F28" s="2"/>
      <c r="G28" s="2"/>
      <c r="H28" s="35"/>
      <c r="I28" s="367"/>
    </row>
    <row r="29" spans="1:15" x14ac:dyDescent="0.3">
      <c r="A29" s="362"/>
      <c r="B29" s="356"/>
      <c r="C29" s="1" t="s">
        <v>3</v>
      </c>
      <c r="D29" s="2"/>
      <c r="E29" s="2"/>
      <c r="F29" s="2">
        <v>3</v>
      </c>
      <c r="G29" s="2"/>
      <c r="H29" s="35"/>
      <c r="I29" s="367"/>
    </row>
    <row r="30" spans="1:15" x14ac:dyDescent="0.3">
      <c r="A30" s="362"/>
      <c r="B30" s="356"/>
      <c r="C30" s="1" t="s">
        <v>4</v>
      </c>
      <c r="D30" s="2"/>
      <c r="E30" s="2"/>
      <c r="F30" s="2"/>
      <c r="G30" s="2">
        <v>4</v>
      </c>
      <c r="H30" s="35"/>
      <c r="I30" s="367"/>
    </row>
    <row r="31" spans="1:15" ht="15" thickBot="1" x14ac:dyDescent="0.35">
      <c r="A31" s="362"/>
      <c r="B31" s="357"/>
      <c r="C31" s="3" t="s">
        <v>5</v>
      </c>
      <c r="D31" s="4"/>
      <c r="E31" s="4"/>
      <c r="F31" s="4"/>
      <c r="G31" s="4"/>
      <c r="H31" s="36">
        <f>D27</f>
        <v>1</v>
      </c>
      <c r="I31" s="367"/>
    </row>
    <row r="32" spans="1:15" ht="15" customHeight="1" x14ac:dyDescent="0.3">
      <c r="A32" s="362"/>
      <c r="B32" s="355" t="s">
        <v>7</v>
      </c>
      <c r="C32" s="5" t="s">
        <v>1</v>
      </c>
      <c r="D32" s="6">
        <v>1</v>
      </c>
      <c r="E32" s="6"/>
      <c r="F32" s="6"/>
      <c r="G32" s="6"/>
      <c r="H32" s="34"/>
      <c r="I32" s="368" t="s">
        <v>14</v>
      </c>
      <c r="O32" t="str">
        <f>CONCATENATE($N$2,". ","Ежегодное ",B32," (",I32,")")</f>
        <v>ПС № 836 "Слобода".  КРУЭ -110кВ. Ежегодное ТО э/ячейки с выключателем типа 8DN9 (110кВ)  (ЭВ 110 кВ АТ-1)</v>
      </c>
    </row>
    <row r="33" spans="1:15" x14ac:dyDescent="0.3">
      <c r="A33" s="362"/>
      <c r="B33" s="356"/>
      <c r="C33" s="1" t="s">
        <v>2</v>
      </c>
      <c r="D33" s="2"/>
      <c r="E33" s="2">
        <f>D32</f>
        <v>1</v>
      </c>
      <c r="F33" s="2"/>
      <c r="G33" s="2"/>
      <c r="H33" s="35"/>
      <c r="I33" s="368"/>
    </row>
    <row r="34" spans="1:15" x14ac:dyDescent="0.3">
      <c r="A34" s="362"/>
      <c r="B34" s="356"/>
      <c r="C34" s="1" t="s">
        <v>3</v>
      </c>
      <c r="D34" s="2"/>
      <c r="E34" s="2"/>
      <c r="F34" s="2">
        <v>3</v>
      </c>
      <c r="G34" s="2"/>
      <c r="H34" s="35"/>
      <c r="I34" s="368"/>
    </row>
    <row r="35" spans="1:15" x14ac:dyDescent="0.3">
      <c r="A35" s="362"/>
      <c r="B35" s="356"/>
      <c r="C35" s="1" t="s">
        <v>4</v>
      </c>
      <c r="D35" s="2"/>
      <c r="E35" s="2"/>
      <c r="F35" s="2"/>
      <c r="G35" s="2">
        <v>4</v>
      </c>
      <c r="H35" s="35"/>
      <c r="I35" s="368"/>
    </row>
    <row r="36" spans="1:15" ht="15" thickBot="1" x14ac:dyDescent="0.35">
      <c r="A36" s="362"/>
      <c r="B36" s="357"/>
      <c r="C36" s="3" t="s">
        <v>5</v>
      </c>
      <c r="D36" s="4"/>
      <c r="E36" s="4"/>
      <c r="F36" s="4"/>
      <c r="G36" s="4"/>
      <c r="H36" s="36">
        <f>D32</f>
        <v>1</v>
      </c>
      <c r="I36" s="368"/>
    </row>
    <row r="37" spans="1:15" ht="15" customHeight="1" x14ac:dyDescent="0.3">
      <c r="A37" s="362"/>
      <c r="B37" s="355" t="s">
        <v>7</v>
      </c>
      <c r="C37" s="5" t="s">
        <v>1</v>
      </c>
      <c r="D37" s="6">
        <v>1</v>
      </c>
      <c r="E37" s="6"/>
      <c r="F37" s="6"/>
      <c r="G37" s="6"/>
      <c r="H37" s="34"/>
      <c r="I37" s="368" t="s">
        <v>15</v>
      </c>
      <c r="O37" t="str">
        <f>CONCATENATE($N$2,". ","Ежегодное ",B37," (",I37,")")</f>
        <v>ПС № 836 "Слобода".  КРУЭ -110кВ. Ежегодное ТО э/ячейки с выключателем типа 8DN9 (110кВ)  (ЭВ 110 кВ АТ-2)</v>
      </c>
    </row>
    <row r="38" spans="1:15" x14ac:dyDescent="0.3">
      <c r="A38" s="362"/>
      <c r="B38" s="356"/>
      <c r="C38" s="1" t="s">
        <v>2</v>
      </c>
      <c r="D38" s="2"/>
      <c r="E38" s="2">
        <f>D37</f>
        <v>1</v>
      </c>
      <c r="F38" s="2"/>
      <c r="G38" s="2"/>
      <c r="H38" s="35"/>
      <c r="I38" s="368"/>
    </row>
    <row r="39" spans="1:15" x14ac:dyDescent="0.3">
      <c r="A39" s="362"/>
      <c r="B39" s="356"/>
      <c r="C39" s="1" t="s">
        <v>3</v>
      </c>
      <c r="D39" s="2"/>
      <c r="E39" s="2"/>
      <c r="F39" s="2">
        <v>3</v>
      </c>
      <c r="G39" s="2"/>
      <c r="H39" s="35"/>
      <c r="I39" s="368"/>
    </row>
    <row r="40" spans="1:15" x14ac:dyDescent="0.3">
      <c r="A40" s="362"/>
      <c r="B40" s="356"/>
      <c r="C40" s="1" t="s">
        <v>4</v>
      </c>
      <c r="D40" s="2"/>
      <c r="E40" s="2"/>
      <c r="F40" s="2"/>
      <c r="G40" s="2">
        <v>4</v>
      </c>
      <c r="H40" s="35"/>
      <c r="I40" s="368"/>
    </row>
    <row r="41" spans="1:15" ht="15" thickBot="1" x14ac:dyDescent="0.35">
      <c r="A41" s="362"/>
      <c r="B41" s="357"/>
      <c r="C41" s="3" t="s">
        <v>5</v>
      </c>
      <c r="D41" s="4"/>
      <c r="E41" s="4"/>
      <c r="F41" s="4"/>
      <c r="G41" s="4"/>
      <c r="H41" s="36">
        <f>D37</f>
        <v>1</v>
      </c>
      <c r="I41" s="368"/>
    </row>
    <row r="42" spans="1:15" ht="15" customHeight="1" x14ac:dyDescent="0.3">
      <c r="A42" s="362"/>
      <c r="B42" s="358" t="s">
        <v>18</v>
      </c>
      <c r="C42" s="5" t="s">
        <v>1</v>
      </c>
      <c r="D42" s="6">
        <v>1</v>
      </c>
      <c r="E42" s="6"/>
      <c r="F42" s="6"/>
      <c r="G42" s="6"/>
      <c r="H42" s="34"/>
      <c r="I42" s="369" t="s">
        <v>30</v>
      </c>
      <c r="O42" t="str">
        <f>CONCATENATE($N$2,". ","Ежегодное ",B42," (",I42,")")</f>
        <v>ПС № 836 "Слобода".  КРУЭ -110кВ. Ежегодное ТО э/ячейки типа 8DN9 (110кВ) трансформатора напряжения (ТН II CШ 110 кВ)</v>
      </c>
    </row>
    <row r="43" spans="1:15" x14ac:dyDescent="0.3">
      <c r="A43" s="362"/>
      <c r="B43" s="359"/>
      <c r="C43" s="1" t="s">
        <v>2</v>
      </c>
      <c r="D43" s="2"/>
      <c r="E43" s="2">
        <f>D42</f>
        <v>1</v>
      </c>
      <c r="F43" s="2"/>
      <c r="G43" s="2"/>
      <c r="H43" s="35"/>
      <c r="I43" s="369"/>
    </row>
    <row r="44" spans="1:15" x14ac:dyDescent="0.3">
      <c r="A44" s="362"/>
      <c r="B44" s="359"/>
      <c r="C44" s="1" t="s">
        <v>3</v>
      </c>
      <c r="D44" s="2"/>
      <c r="E44" s="2"/>
      <c r="F44" s="2">
        <v>1</v>
      </c>
      <c r="G44" s="2"/>
      <c r="H44" s="35"/>
      <c r="I44" s="369"/>
    </row>
    <row r="45" spans="1:15" x14ac:dyDescent="0.3">
      <c r="A45" s="362"/>
      <c r="B45" s="359"/>
      <c r="C45" s="1" t="s">
        <v>4</v>
      </c>
      <c r="D45" s="2"/>
      <c r="E45" s="2"/>
      <c r="F45" s="2"/>
      <c r="G45" s="2">
        <v>2</v>
      </c>
      <c r="H45" s="35"/>
      <c r="I45" s="369"/>
    </row>
    <row r="46" spans="1:15" ht="15" thickBot="1" x14ac:dyDescent="0.35">
      <c r="A46" s="362"/>
      <c r="B46" s="360"/>
      <c r="C46" s="3" t="s">
        <v>5</v>
      </c>
      <c r="D46" s="4"/>
      <c r="E46" s="4"/>
      <c r="F46" s="4"/>
      <c r="G46" s="4"/>
      <c r="H46" s="36">
        <f>D42</f>
        <v>1</v>
      </c>
      <c r="I46" s="369"/>
    </row>
    <row r="47" spans="1:15" ht="15" customHeight="1" x14ac:dyDescent="0.3">
      <c r="A47" s="362"/>
      <c r="B47" s="358" t="s">
        <v>18</v>
      </c>
      <c r="C47" s="5" t="s">
        <v>1</v>
      </c>
      <c r="D47" s="6">
        <v>1</v>
      </c>
      <c r="E47" s="6"/>
      <c r="F47" s="6"/>
      <c r="G47" s="6"/>
      <c r="H47" s="34"/>
      <c r="I47" s="369" t="s">
        <v>31</v>
      </c>
      <c r="O47" t="str">
        <f>CONCATENATE($N$2,". ","Ежегодное ",B47," (",I47,")")</f>
        <v>ПС № 836 "Слобода".  КРУЭ -110кВ. Ежегодное ТО э/ячейки типа 8DN9 (110кВ) трансформатора напряжения (ТН I CШ 110 кВ)</v>
      </c>
    </row>
    <row r="48" spans="1:15" x14ac:dyDescent="0.3">
      <c r="A48" s="362"/>
      <c r="B48" s="359"/>
      <c r="C48" s="1" t="s">
        <v>2</v>
      </c>
      <c r="D48" s="2"/>
      <c r="E48" s="2">
        <f>D47</f>
        <v>1</v>
      </c>
      <c r="F48" s="2"/>
      <c r="G48" s="2"/>
      <c r="H48" s="35"/>
      <c r="I48" s="369"/>
    </row>
    <row r="49" spans="1:15" x14ac:dyDescent="0.3">
      <c r="A49" s="362"/>
      <c r="B49" s="359"/>
      <c r="C49" s="1" t="s">
        <v>3</v>
      </c>
      <c r="D49" s="2"/>
      <c r="E49" s="2"/>
      <c r="F49" s="2">
        <v>1</v>
      </c>
      <c r="G49" s="2"/>
      <c r="H49" s="35"/>
      <c r="I49" s="369"/>
    </row>
    <row r="50" spans="1:15" x14ac:dyDescent="0.3">
      <c r="A50" s="362"/>
      <c r="B50" s="359"/>
      <c r="C50" s="1" t="s">
        <v>4</v>
      </c>
      <c r="D50" s="2"/>
      <c r="E50" s="2"/>
      <c r="F50" s="2"/>
      <c r="G50" s="2">
        <v>2</v>
      </c>
      <c r="H50" s="35"/>
      <c r="I50" s="369"/>
    </row>
    <row r="51" spans="1:15" ht="15" thickBot="1" x14ac:dyDescent="0.35">
      <c r="A51" s="363"/>
      <c r="B51" s="360"/>
      <c r="C51" s="3" t="s">
        <v>5</v>
      </c>
      <c r="D51" s="4"/>
      <c r="E51" s="4"/>
      <c r="F51" s="4"/>
      <c r="G51" s="4"/>
      <c r="H51" s="36">
        <f>D47</f>
        <v>1</v>
      </c>
      <c r="I51" s="369"/>
    </row>
    <row r="52" spans="1:15" ht="30" customHeight="1" x14ac:dyDescent="0.3">
      <c r="A52" s="361" t="s">
        <v>64</v>
      </c>
      <c r="B52" s="355" t="s">
        <v>16</v>
      </c>
      <c r="C52" s="5" t="s">
        <v>1</v>
      </c>
      <c r="D52" s="6">
        <v>1</v>
      </c>
      <c r="E52" s="6"/>
      <c r="F52" s="6"/>
      <c r="G52" s="6"/>
      <c r="H52" s="34"/>
      <c r="I52" s="367" t="s">
        <v>17</v>
      </c>
      <c r="N52" t="str">
        <f>MID(A52,1,32)</f>
        <v>ПС № 836 "Слобода".  КРУЭ -220кВ</v>
      </c>
      <c r="O52" t="str">
        <f>CONCATENATE($N$52,". ","Ежегодное ",B52," (",I52,")")</f>
        <v>ПС № 836 "Слобода".  КРУЭ -220кВ. Ежегодное ТО э/ячейки с выключателем типа 8DN9 (220кВ)  (ЭВ КВЛ 220 кВ Дорохово - Слобода I цепь)</v>
      </c>
    </row>
    <row r="53" spans="1:15" x14ac:dyDescent="0.3">
      <c r="A53" s="362"/>
      <c r="B53" s="356"/>
      <c r="C53" s="1" t="s">
        <v>2</v>
      </c>
      <c r="D53" s="2"/>
      <c r="E53" s="2">
        <f>D52</f>
        <v>1</v>
      </c>
      <c r="F53" s="2"/>
      <c r="G53" s="2"/>
      <c r="H53" s="35"/>
      <c r="I53" s="367"/>
    </row>
    <row r="54" spans="1:15" x14ac:dyDescent="0.3">
      <c r="A54" s="362"/>
      <c r="B54" s="356"/>
      <c r="C54" s="1" t="s">
        <v>3</v>
      </c>
      <c r="D54" s="2"/>
      <c r="E54" s="2"/>
      <c r="F54" s="2">
        <v>3</v>
      </c>
      <c r="G54" s="2"/>
      <c r="H54" s="35"/>
      <c r="I54" s="367"/>
    </row>
    <row r="55" spans="1:15" x14ac:dyDescent="0.3">
      <c r="A55" s="362"/>
      <c r="B55" s="356"/>
      <c r="C55" s="1" t="s">
        <v>4</v>
      </c>
      <c r="D55" s="2"/>
      <c r="E55" s="2"/>
      <c r="F55" s="2"/>
      <c r="G55" s="2">
        <v>4</v>
      </c>
      <c r="H55" s="35"/>
      <c r="I55" s="367"/>
    </row>
    <row r="56" spans="1:15" ht="15" thickBot="1" x14ac:dyDescent="0.35">
      <c r="A56" s="362"/>
      <c r="B56" s="357"/>
      <c r="C56" s="3" t="s">
        <v>5</v>
      </c>
      <c r="D56" s="4"/>
      <c r="E56" s="4"/>
      <c r="F56" s="4"/>
      <c r="G56" s="4"/>
      <c r="H56" s="36">
        <f>D52</f>
        <v>1</v>
      </c>
      <c r="I56" s="367"/>
    </row>
    <row r="57" spans="1:15" ht="15" customHeight="1" x14ac:dyDescent="0.3">
      <c r="A57" s="362"/>
      <c r="B57" s="355" t="s">
        <v>16</v>
      </c>
      <c r="C57" s="5" t="s">
        <v>1</v>
      </c>
      <c r="D57" s="6">
        <v>1</v>
      </c>
      <c r="E57" s="6"/>
      <c r="F57" s="6"/>
      <c r="G57" s="6"/>
      <c r="H57" s="34"/>
      <c r="I57" s="367" t="s">
        <v>19</v>
      </c>
      <c r="O57" t="str">
        <f>CONCATENATE($N$52,". ","Ежегодное ",B57," (",I57,")")</f>
        <v>ПС № 836 "Слобода".  КРУЭ -220кВ. Ежегодное ТО э/ячейки с выключателем типа 8DN9 (220кВ)  (ЭВ КВЛ 220 кВ Западная - Слобода I цепь)</v>
      </c>
    </row>
    <row r="58" spans="1:15" x14ac:dyDescent="0.3">
      <c r="A58" s="362"/>
      <c r="B58" s="356"/>
      <c r="C58" s="1" t="s">
        <v>2</v>
      </c>
      <c r="D58" s="2"/>
      <c r="E58" s="2">
        <f>D57</f>
        <v>1</v>
      </c>
      <c r="F58" s="2"/>
      <c r="G58" s="2"/>
      <c r="H58" s="35"/>
      <c r="I58" s="367"/>
    </row>
    <row r="59" spans="1:15" x14ac:dyDescent="0.3">
      <c r="A59" s="362"/>
      <c r="B59" s="356"/>
      <c r="C59" s="1" t="s">
        <v>3</v>
      </c>
      <c r="D59" s="2"/>
      <c r="E59" s="2"/>
      <c r="F59" s="2">
        <v>3</v>
      </c>
      <c r="G59" s="2"/>
      <c r="H59" s="35"/>
      <c r="I59" s="367"/>
    </row>
    <row r="60" spans="1:15" x14ac:dyDescent="0.3">
      <c r="A60" s="362"/>
      <c r="B60" s="356"/>
      <c r="C60" s="1" t="s">
        <v>4</v>
      </c>
      <c r="D60" s="2"/>
      <c r="E60" s="2"/>
      <c r="F60" s="2"/>
      <c r="G60" s="2">
        <v>4</v>
      </c>
      <c r="H60" s="35"/>
      <c r="I60" s="367"/>
    </row>
    <row r="61" spans="1:15" ht="15" thickBot="1" x14ac:dyDescent="0.35">
      <c r="A61" s="362"/>
      <c r="B61" s="357"/>
      <c r="C61" s="3" t="s">
        <v>5</v>
      </c>
      <c r="D61" s="4"/>
      <c r="E61" s="4"/>
      <c r="F61" s="4"/>
      <c r="G61" s="4"/>
      <c r="H61" s="36">
        <f>D57</f>
        <v>1</v>
      </c>
      <c r="I61" s="367"/>
    </row>
    <row r="62" spans="1:15" ht="15" customHeight="1" x14ac:dyDescent="0.3">
      <c r="A62" s="362"/>
      <c r="B62" s="355" t="s">
        <v>16</v>
      </c>
      <c r="C62" s="5" t="s">
        <v>1</v>
      </c>
      <c r="D62" s="6">
        <v>1</v>
      </c>
      <c r="E62" s="6"/>
      <c r="F62" s="6"/>
      <c r="G62" s="6"/>
      <c r="H62" s="34"/>
      <c r="I62" s="367" t="s">
        <v>20</v>
      </c>
      <c r="O62" t="str">
        <f>CONCATENATE($N$52,". ","Ежегодное ",B62," (",I62,")")</f>
        <v>ПС № 836 "Слобода".  КРУЭ -220кВ. Ежегодное ТО э/ячейки с выключателем типа 8DN9 (220кВ)  (ШСЭВ 220 кВ)</v>
      </c>
    </row>
    <row r="63" spans="1:15" x14ac:dyDescent="0.3">
      <c r="A63" s="362"/>
      <c r="B63" s="356"/>
      <c r="C63" s="1" t="s">
        <v>2</v>
      </c>
      <c r="D63" s="2"/>
      <c r="E63" s="2">
        <f>D62</f>
        <v>1</v>
      </c>
      <c r="F63" s="2"/>
      <c r="G63" s="2"/>
      <c r="H63" s="35"/>
      <c r="I63" s="367"/>
    </row>
    <row r="64" spans="1:15" x14ac:dyDescent="0.3">
      <c r="A64" s="362"/>
      <c r="B64" s="356"/>
      <c r="C64" s="1" t="s">
        <v>3</v>
      </c>
      <c r="D64" s="2"/>
      <c r="E64" s="2"/>
      <c r="F64" s="2">
        <v>2</v>
      </c>
      <c r="G64" s="2"/>
      <c r="H64" s="35"/>
      <c r="I64" s="367"/>
    </row>
    <row r="65" spans="1:15" x14ac:dyDescent="0.3">
      <c r="A65" s="362"/>
      <c r="B65" s="356"/>
      <c r="C65" s="1" t="s">
        <v>4</v>
      </c>
      <c r="D65" s="2"/>
      <c r="E65" s="2"/>
      <c r="F65" s="2"/>
      <c r="G65" s="2">
        <v>2</v>
      </c>
      <c r="H65" s="35"/>
      <c r="I65" s="367"/>
    </row>
    <row r="66" spans="1:15" ht="15" thickBot="1" x14ac:dyDescent="0.35">
      <c r="A66" s="362"/>
      <c r="B66" s="357"/>
      <c r="C66" s="3" t="s">
        <v>5</v>
      </c>
      <c r="D66" s="4"/>
      <c r="E66" s="4"/>
      <c r="F66" s="4"/>
      <c r="G66" s="4"/>
      <c r="H66" s="36">
        <f>D62</f>
        <v>1</v>
      </c>
      <c r="I66" s="367"/>
    </row>
    <row r="67" spans="1:15" ht="15" customHeight="1" x14ac:dyDescent="0.3">
      <c r="A67" s="362"/>
      <c r="B67" s="355" t="s">
        <v>16</v>
      </c>
      <c r="C67" s="5" t="s">
        <v>1</v>
      </c>
      <c r="D67" s="6">
        <v>1</v>
      </c>
      <c r="E67" s="6"/>
      <c r="F67" s="6"/>
      <c r="G67" s="6"/>
      <c r="H67" s="34"/>
      <c r="I67" s="367" t="s">
        <v>21</v>
      </c>
      <c r="O67" t="str">
        <f>CONCATENATE($N$52,". ","Ежегодное ",B67," (",I67,")")</f>
        <v>ПС № 836 "Слобода".  КРУЭ -220кВ. Ежегодное ТО э/ячейки с выключателем типа 8DN9 (220кВ)  (Резерв )</v>
      </c>
    </row>
    <row r="68" spans="1:15" x14ac:dyDescent="0.3">
      <c r="A68" s="362"/>
      <c r="B68" s="356"/>
      <c r="C68" s="1" t="s">
        <v>2</v>
      </c>
      <c r="D68" s="2"/>
      <c r="E68" s="2">
        <f>D67</f>
        <v>1</v>
      </c>
      <c r="F68" s="2"/>
      <c r="G68" s="2"/>
      <c r="H68" s="35"/>
      <c r="I68" s="367"/>
    </row>
    <row r="69" spans="1:15" x14ac:dyDescent="0.3">
      <c r="A69" s="362"/>
      <c r="B69" s="356"/>
      <c r="C69" s="1" t="s">
        <v>3</v>
      </c>
      <c r="D69" s="2"/>
      <c r="E69" s="2"/>
      <c r="F69" s="2">
        <v>3</v>
      </c>
      <c r="G69" s="2"/>
      <c r="H69" s="35"/>
      <c r="I69" s="367"/>
    </row>
    <row r="70" spans="1:15" x14ac:dyDescent="0.3">
      <c r="A70" s="362"/>
      <c r="B70" s="356"/>
      <c r="C70" s="1" t="s">
        <v>4</v>
      </c>
      <c r="D70" s="2"/>
      <c r="E70" s="2"/>
      <c r="F70" s="2"/>
      <c r="G70" s="2">
        <v>4</v>
      </c>
      <c r="H70" s="35"/>
      <c r="I70" s="367"/>
    </row>
    <row r="71" spans="1:15" ht="15" thickBot="1" x14ac:dyDescent="0.35">
      <c r="A71" s="362"/>
      <c r="B71" s="357"/>
      <c r="C71" s="3" t="s">
        <v>5</v>
      </c>
      <c r="D71" s="4"/>
      <c r="E71" s="4"/>
      <c r="F71" s="4"/>
      <c r="G71" s="4"/>
      <c r="H71" s="36">
        <f>D67</f>
        <v>1</v>
      </c>
      <c r="I71" s="367"/>
    </row>
    <row r="72" spans="1:15" ht="15" customHeight="1" x14ac:dyDescent="0.3">
      <c r="A72" s="362"/>
      <c r="B72" s="355" t="s">
        <v>16</v>
      </c>
      <c r="C72" s="5" t="s">
        <v>1</v>
      </c>
      <c r="D72" s="6">
        <v>1</v>
      </c>
      <c r="E72" s="6"/>
      <c r="F72" s="6"/>
      <c r="G72" s="6"/>
      <c r="H72" s="34"/>
      <c r="I72" s="367" t="s">
        <v>22</v>
      </c>
      <c r="O72" t="str">
        <f>CONCATENATE($N$52,". ","Ежегодное ",B72," (",I72,")")</f>
        <v>ПС № 836 "Слобода".  КРУЭ -220кВ. Ежегодное ТО э/ячейки с выключателем типа 8DN9 (220кВ)  (ЭВ КВЛ 220 кВ Западная - Слобода II цепь)</v>
      </c>
    </row>
    <row r="73" spans="1:15" x14ac:dyDescent="0.3">
      <c r="A73" s="362"/>
      <c r="B73" s="356"/>
      <c r="C73" s="1" t="s">
        <v>2</v>
      </c>
      <c r="D73" s="2"/>
      <c r="E73" s="2">
        <f>D72</f>
        <v>1</v>
      </c>
      <c r="F73" s="2"/>
      <c r="G73" s="2"/>
      <c r="H73" s="35"/>
      <c r="I73" s="367"/>
    </row>
    <row r="74" spans="1:15" x14ac:dyDescent="0.3">
      <c r="A74" s="362"/>
      <c r="B74" s="356"/>
      <c r="C74" s="1" t="s">
        <v>3</v>
      </c>
      <c r="D74" s="2"/>
      <c r="E74" s="2"/>
      <c r="F74" s="2">
        <v>3</v>
      </c>
      <c r="G74" s="2"/>
      <c r="H74" s="35"/>
      <c r="I74" s="367"/>
    </row>
    <row r="75" spans="1:15" x14ac:dyDescent="0.3">
      <c r="A75" s="362"/>
      <c r="B75" s="356"/>
      <c r="C75" s="1" t="s">
        <v>4</v>
      </c>
      <c r="D75" s="2"/>
      <c r="E75" s="2"/>
      <c r="F75" s="2"/>
      <c r="G75" s="2">
        <v>4</v>
      </c>
      <c r="H75" s="35"/>
      <c r="I75" s="367"/>
    </row>
    <row r="76" spans="1:15" ht="15" thickBot="1" x14ac:dyDescent="0.35">
      <c r="A76" s="362"/>
      <c r="B76" s="357"/>
      <c r="C76" s="3" t="s">
        <v>5</v>
      </c>
      <c r="D76" s="4"/>
      <c r="E76" s="4"/>
      <c r="F76" s="4"/>
      <c r="G76" s="4"/>
      <c r="H76" s="36">
        <f>D72</f>
        <v>1</v>
      </c>
      <c r="I76" s="367"/>
    </row>
    <row r="77" spans="1:15" ht="15" customHeight="1" x14ac:dyDescent="0.3">
      <c r="A77" s="362"/>
      <c r="B77" s="355" t="s">
        <v>16</v>
      </c>
      <c r="C77" s="5" t="s">
        <v>1</v>
      </c>
      <c r="D77" s="6">
        <v>1</v>
      </c>
      <c r="E77" s="6"/>
      <c r="F77" s="6"/>
      <c r="G77" s="6"/>
      <c r="H77" s="34"/>
      <c r="I77" s="368" t="s">
        <v>24</v>
      </c>
      <c r="O77" t="str">
        <f>CONCATENATE($N$52,". ","Ежегодное ",B77," (",I77,")")</f>
        <v>ПС № 836 "Слобода".  КРУЭ -220кВ. Ежегодное ТО э/ячейки с выключателем типа 8DN9 (220кВ)  (ЭВ 220 кВ Т-3 )</v>
      </c>
    </row>
    <row r="78" spans="1:15" x14ac:dyDescent="0.3">
      <c r="A78" s="362"/>
      <c r="B78" s="356"/>
      <c r="C78" s="1" t="s">
        <v>2</v>
      </c>
      <c r="D78" s="2"/>
      <c r="E78" s="2">
        <f>D77</f>
        <v>1</v>
      </c>
      <c r="F78" s="2"/>
      <c r="G78" s="2"/>
      <c r="H78" s="35"/>
      <c r="I78" s="368"/>
    </row>
    <row r="79" spans="1:15" x14ac:dyDescent="0.3">
      <c r="A79" s="362"/>
      <c r="B79" s="356"/>
      <c r="C79" s="1" t="s">
        <v>3</v>
      </c>
      <c r="D79" s="2"/>
      <c r="E79" s="2"/>
      <c r="F79" s="2">
        <v>3</v>
      </c>
      <c r="G79" s="2"/>
      <c r="H79" s="35"/>
      <c r="I79" s="368"/>
    </row>
    <row r="80" spans="1:15" x14ac:dyDescent="0.3">
      <c r="A80" s="362"/>
      <c r="B80" s="356"/>
      <c r="C80" s="1" t="s">
        <v>4</v>
      </c>
      <c r="D80" s="2"/>
      <c r="E80" s="2"/>
      <c r="F80" s="2"/>
      <c r="G80" s="2">
        <v>4</v>
      </c>
      <c r="H80" s="35"/>
      <c r="I80" s="368"/>
    </row>
    <row r="81" spans="1:15" ht="15" thickBot="1" x14ac:dyDescent="0.35">
      <c r="A81" s="362"/>
      <c r="B81" s="357"/>
      <c r="C81" s="3" t="s">
        <v>5</v>
      </c>
      <c r="D81" s="4"/>
      <c r="E81" s="4"/>
      <c r="F81" s="4"/>
      <c r="G81" s="4"/>
      <c r="H81" s="36">
        <f>D77</f>
        <v>1</v>
      </c>
      <c r="I81" s="368"/>
    </row>
    <row r="82" spans="1:15" ht="15" customHeight="1" x14ac:dyDescent="0.3">
      <c r="A82" s="362"/>
      <c r="B82" s="355" t="s">
        <v>16</v>
      </c>
      <c r="C82" s="5" t="s">
        <v>1</v>
      </c>
      <c r="D82" s="6">
        <v>1</v>
      </c>
      <c r="E82" s="6"/>
      <c r="F82" s="6"/>
      <c r="G82" s="6"/>
      <c r="H82" s="34"/>
      <c r="I82" s="368" t="s">
        <v>25</v>
      </c>
      <c r="O82" t="str">
        <f>CONCATENATE($N$52,". ","Ежегодное ",B82," (",I82,")")</f>
        <v>ПС № 836 "Слобода".  КРУЭ -220кВ. Ежегодное ТО э/ячейки с выключателем типа 8DN9 (220кВ)  (ЭВ 220 кВ АТ-1 )</v>
      </c>
    </row>
    <row r="83" spans="1:15" x14ac:dyDescent="0.3">
      <c r="A83" s="362"/>
      <c r="B83" s="356"/>
      <c r="C83" s="1" t="s">
        <v>2</v>
      </c>
      <c r="D83" s="2"/>
      <c r="E83" s="2">
        <f>D82</f>
        <v>1</v>
      </c>
      <c r="F83" s="2"/>
      <c r="G83" s="2"/>
      <c r="H83" s="35"/>
      <c r="I83" s="368"/>
    </row>
    <row r="84" spans="1:15" x14ac:dyDescent="0.3">
      <c r="A84" s="362"/>
      <c r="B84" s="356"/>
      <c r="C84" s="1" t="s">
        <v>3</v>
      </c>
      <c r="D84" s="2"/>
      <c r="E84" s="2"/>
      <c r="F84" s="2">
        <v>3</v>
      </c>
      <c r="G84" s="2"/>
      <c r="H84" s="35"/>
      <c r="I84" s="368"/>
    </row>
    <row r="85" spans="1:15" x14ac:dyDescent="0.3">
      <c r="A85" s="362"/>
      <c r="B85" s="356"/>
      <c r="C85" s="1" t="s">
        <v>4</v>
      </c>
      <c r="D85" s="2"/>
      <c r="E85" s="2"/>
      <c r="F85" s="2"/>
      <c r="G85" s="2">
        <v>4</v>
      </c>
      <c r="H85" s="35"/>
      <c r="I85" s="368"/>
    </row>
    <row r="86" spans="1:15" ht="15" thickBot="1" x14ac:dyDescent="0.35">
      <c r="A86" s="362"/>
      <c r="B86" s="357"/>
      <c r="C86" s="3" t="s">
        <v>5</v>
      </c>
      <c r="D86" s="4"/>
      <c r="E86" s="4"/>
      <c r="F86" s="4"/>
      <c r="G86" s="4"/>
      <c r="H86" s="36">
        <f>D82</f>
        <v>1</v>
      </c>
      <c r="I86" s="368"/>
    </row>
    <row r="87" spans="1:15" ht="15" customHeight="1" x14ac:dyDescent="0.3">
      <c r="A87" s="362"/>
      <c r="B87" s="355" t="s">
        <v>16</v>
      </c>
      <c r="C87" s="5" t="s">
        <v>1</v>
      </c>
      <c r="D87" s="6">
        <v>1</v>
      </c>
      <c r="E87" s="6"/>
      <c r="F87" s="6"/>
      <c r="G87" s="6"/>
      <c r="H87" s="34"/>
      <c r="I87" s="368" t="s">
        <v>26</v>
      </c>
      <c r="O87" t="str">
        <f>CONCATENATE($N$52,". ","Ежегодное ",B87," (",I87,")")</f>
        <v>ПС № 836 "Слобода".  КРУЭ -220кВ. Ежегодное ТО э/ячейки с выключателем типа 8DN9 (220кВ)  (ЭВ КВЛ 220 кВ Слобода - Шмелево)</v>
      </c>
    </row>
    <row r="88" spans="1:15" x14ac:dyDescent="0.3">
      <c r="A88" s="362"/>
      <c r="B88" s="356"/>
      <c r="C88" s="1" t="s">
        <v>2</v>
      </c>
      <c r="D88" s="2"/>
      <c r="E88" s="2">
        <f>D87</f>
        <v>1</v>
      </c>
      <c r="F88" s="2"/>
      <c r="G88" s="2"/>
      <c r="H88" s="35"/>
      <c r="I88" s="368"/>
    </row>
    <row r="89" spans="1:15" x14ac:dyDescent="0.3">
      <c r="A89" s="362"/>
      <c r="B89" s="356"/>
      <c r="C89" s="1" t="s">
        <v>3</v>
      </c>
      <c r="D89" s="2"/>
      <c r="E89" s="2"/>
      <c r="F89" s="2">
        <v>3</v>
      </c>
      <c r="G89" s="2"/>
      <c r="H89" s="35"/>
      <c r="I89" s="368"/>
    </row>
    <row r="90" spans="1:15" x14ac:dyDescent="0.3">
      <c r="A90" s="362"/>
      <c r="B90" s="356"/>
      <c r="C90" s="1" t="s">
        <v>4</v>
      </c>
      <c r="D90" s="2"/>
      <c r="E90" s="2"/>
      <c r="F90" s="2"/>
      <c r="G90" s="2">
        <v>4</v>
      </c>
      <c r="H90" s="35"/>
      <c r="I90" s="368"/>
    </row>
    <row r="91" spans="1:15" ht="15" thickBot="1" x14ac:dyDescent="0.35">
      <c r="A91" s="362"/>
      <c r="B91" s="357"/>
      <c r="C91" s="3" t="s">
        <v>5</v>
      </c>
      <c r="D91" s="4"/>
      <c r="E91" s="4"/>
      <c r="F91" s="4"/>
      <c r="G91" s="4"/>
      <c r="H91" s="36">
        <f>D87</f>
        <v>1</v>
      </c>
      <c r="I91" s="368"/>
    </row>
    <row r="92" spans="1:15" ht="15" customHeight="1" x14ac:dyDescent="0.3">
      <c r="A92" s="362"/>
      <c r="B92" s="355" t="s">
        <v>16</v>
      </c>
      <c r="C92" s="5" t="s">
        <v>1</v>
      </c>
      <c r="D92" s="6">
        <v>1</v>
      </c>
      <c r="E92" s="6"/>
      <c r="F92" s="6"/>
      <c r="G92" s="6"/>
      <c r="H92" s="34"/>
      <c r="I92" s="368" t="s">
        <v>27</v>
      </c>
      <c r="O92" t="str">
        <f>CONCATENATE($N$52,". ","Ежегодное ",B92," (",I92,")")</f>
        <v>ПС № 836 "Слобода".  КРУЭ -220кВ. Ежегодное ТО э/ячейки с выключателем типа 8DN9 (220кВ)  (ЭВ 220 кВ Т-4 )</v>
      </c>
    </row>
    <row r="93" spans="1:15" x14ac:dyDescent="0.3">
      <c r="A93" s="362"/>
      <c r="B93" s="356"/>
      <c r="C93" s="1" t="s">
        <v>2</v>
      </c>
      <c r="D93" s="2"/>
      <c r="E93" s="2">
        <f>D92</f>
        <v>1</v>
      </c>
      <c r="F93" s="2"/>
      <c r="G93" s="2"/>
      <c r="H93" s="35"/>
      <c r="I93" s="368"/>
    </row>
    <row r="94" spans="1:15" x14ac:dyDescent="0.3">
      <c r="A94" s="362"/>
      <c r="B94" s="356"/>
      <c r="C94" s="1" t="s">
        <v>3</v>
      </c>
      <c r="D94" s="2"/>
      <c r="E94" s="2"/>
      <c r="F94" s="2">
        <v>3</v>
      </c>
      <c r="G94" s="2"/>
      <c r="H94" s="35"/>
      <c r="I94" s="368"/>
    </row>
    <row r="95" spans="1:15" x14ac:dyDescent="0.3">
      <c r="A95" s="362"/>
      <c r="B95" s="356"/>
      <c r="C95" s="1" t="s">
        <v>4</v>
      </c>
      <c r="D95" s="2"/>
      <c r="E95" s="2"/>
      <c r="F95" s="2"/>
      <c r="G95" s="2">
        <v>4</v>
      </c>
      <c r="H95" s="35"/>
      <c r="I95" s="368"/>
    </row>
    <row r="96" spans="1:15" ht="15" thickBot="1" x14ac:dyDescent="0.35">
      <c r="A96" s="362"/>
      <c r="B96" s="357"/>
      <c r="C96" s="3" t="s">
        <v>5</v>
      </c>
      <c r="D96" s="4"/>
      <c r="E96" s="4"/>
      <c r="F96" s="4"/>
      <c r="G96" s="4"/>
      <c r="H96" s="36">
        <f>D92</f>
        <v>1</v>
      </c>
      <c r="I96" s="368"/>
    </row>
    <row r="97" spans="1:15" ht="15" customHeight="1" x14ac:dyDescent="0.3">
      <c r="A97" s="362"/>
      <c r="B97" s="355" t="s">
        <v>16</v>
      </c>
      <c r="C97" s="5" t="s">
        <v>1</v>
      </c>
      <c r="D97" s="6">
        <v>1</v>
      </c>
      <c r="E97" s="6"/>
      <c r="F97" s="6"/>
      <c r="G97" s="6"/>
      <c r="H97" s="34"/>
      <c r="I97" s="368" t="s">
        <v>28</v>
      </c>
      <c r="O97" t="str">
        <f>CONCATENATE($N$52,". ","Ежегодное ",B97," (",I97,")")</f>
        <v>ПС № 836 "Слобода".  КРУЭ -220кВ. Ежегодное ТО э/ячейки с выключателем типа 8DN9 (220кВ)  (ЭВ 220 кВ АТ-2 )</v>
      </c>
    </row>
    <row r="98" spans="1:15" x14ac:dyDescent="0.3">
      <c r="A98" s="362"/>
      <c r="B98" s="356"/>
      <c r="C98" s="1" t="s">
        <v>2</v>
      </c>
      <c r="D98" s="2"/>
      <c r="E98" s="2">
        <f>D97</f>
        <v>1</v>
      </c>
      <c r="F98" s="2"/>
      <c r="G98" s="2"/>
      <c r="H98" s="35"/>
      <c r="I98" s="368"/>
    </row>
    <row r="99" spans="1:15" x14ac:dyDescent="0.3">
      <c r="A99" s="362"/>
      <c r="B99" s="356"/>
      <c r="C99" s="1" t="s">
        <v>3</v>
      </c>
      <c r="D99" s="2"/>
      <c r="E99" s="2"/>
      <c r="F99" s="2">
        <v>3</v>
      </c>
      <c r="G99" s="2"/>
      <c r="H99" s="35"/>
      <c r="I99" s="368"/>
    </row>
    <row r="100" spans="1:15" x14ac:dyDescent="0.3">
      <c r="A100" s="362"/>
      <c r="B100" s="356"/>
      <c r="C100" s="1" t="s">
        <v>4</v>
      </c>
      <c r="D100" s="2"/>
      <c r="E100" s="2"/>
      <c r="F100" s="2"/>
      <c r="G100" s="2">
        <v>4</v>
      </c>
      <c r="H100" s="35"/>
      <c r="I100" s="368"/>
    </row>
    <row r="101" spans="1:15" ht="15" thickBot="1" x14ac:dyDescent="0.35">
      <c r="A101" s="362"/>
      <c r="B101" s="357"/>
      <c r="C101" s="3" t="s">
        <v>5</v>
      </c>
      <c r="D101" s="4"/>
      <c r="E101" s="4"/>
      <c r="F101" s="4"/>
      <c r="G101" s="4"/>
      <c r="H101" s="36">
        <f>D97</f>
        <v>1</v>
      </c>
      <c r="I101" s="368"/>
    </row>
    <row r="102" spans="1:15" ht="15" customHeight="1" x14ac:dyDescent="0.3">
      <c r="A102" s="362"/>
      <c r="B102" s="355" t="s">
        <v>16</v>
      </c>
      <c r="C102" s="5" t="s">
        <v>1</v>
      </c>
      <c r="D102" s="6">
        <v>1</v>
      </c>
      <c r="E102" s="6"/>
      <c r="F102" s="6"/>
      <c r="G102" s="6"/>
      <c r="H102" s="34"/>
      <c r="I102" s="368" t="s">
        <v>29</v>
      </c>
      <c r="O102" t="str">
        <f>CONCATENATE($N$52,". ","Ежегодное ",B102," (",I102,")")</f>
        <v>ПС № 836 "Слобода".  КРУЭ -220кВ. Ежегодное ТО э/ячейки с выключателем типа 8DN9 (220кВ)  (ЭВ КВЛ 220 кВ Дорохово - Слобода II цепь)</v>
      </c>
    </row>
    <row r="103" spans="1:15" x14ac:dyDescent="0.3">
      <c r="A103" s="362"/>
      <c r="B103" s="356"/>
      <c r="C103" s="1" t="s">
        <v>2</v>
      </c>
      <c r="D103" s="2"/>
      <c r="E103" s="2">
        <f>D102</f>
        <v>1</v>
      </c>
      <c r="F103" s="2"/>
      <c r="G103" s="2"/>
      <c r="H103" s="35"/>
      <c r="I103" s="368"/>
    </row>
    <row r="104" spans="1:15" x14ac:dyDescent="0.3">
      <c r="A104" s="362"/>
      <c r="B104" s="356"/>
      <c r="C104" s="1" t="s">
        <v>3</v>
      </c>
      <c r="D104" s="2"/>
      <c r="E104" s="2"/>
      <c r="F104" s="2">
        <v>3</v>
      </c>
      <c r="G104" s="2"/>
      <c r="H104" s="35"/>
      <c r="I104" s="368"/>
    </row>
    <row r="105" spans="1:15" x14ac:dyDescent="0.3">
      <c r="A105" s="362"/>
      <c r="B105" s="356"/>
      <c r="C105" s="1" t="s">
        <v>4</v>
      </c>
      <c r="D105" s="2"/>
      <c r="E105" s="2"/>
      <c r="F105" s="2"/>
      <c r="G105" s="2">
        <v>4</v>
      </c>
      <c r="H105" s="35"/>
      <c r="I105" s="368"/>
    </row>
    <row r="106" spans="1:15" ht="15" thickBot="1" x14ac:dyDescent="0.35">
      <c r="A106" s="362"/>
      <c r="B106" s="357"/>
      <c r="C106" s="3" t="s">
        <v>5</v>
      </c>
      <c r="D106" s="4"/>
      <c r="E106" s="4"/>
      <c r="F106" s="4"/>
      <c r="G106" s="4"/>
      <c r="H106" s="36">
        <f>D102</f>
        <v>1</v>
      </c>
      <c r="I106" s="368"/>
    </row>
    <row r="107" spans="1:15" ht="15" customHeight="1" x14ac:dyDescent="0.3">
      <c r="A107" s="362"/>
      <c r="B107" s="358" t="s">
        <v>23</v>
      </c>
      <c r="C107" s="5" t="s">
        <v>1</v>
      </c>
      <c r="D107" s="6">
        <v>1</v>
      </c>
      <c r="E107" s="6"/>
      <c r="F107" s="6"/>
      <c r="G107" s="6"/>
      <c r="H107" s="34"/>
      <c r="I107" s="369" t="s">
        <v>32</v>
      </c>
      <c r="O107" t="str">
        <f>CONCATENATE($N$52,". ","Ежегодное ",B107," (",I107,")")</f>
        <v>ПС № 836 "Слобода".  КРУЭ -220кВ. Ежегодное ТО э/ячейки типа 8DN9 (220кВ) трансформатора напряжения (ТН I СШ   220 кВ)</v>
      </c>
    </row>
    <row r="108" spans="1:15" x14ac:dyDescent="0.3">
      <c r="A108" s="362"/>
      <c r="B108" s="359"/>
      <c r="C108" s="1" t="s">
        <v>2</v>
      </c>
      <c r="D108" s="2"/>
      <c r="E108" s="2">
        <f>D107</f>
        <v>1</v>
      </c>
      <c r="F108" s="2"/>
      <c r="G108" s="2"/>
      <c r="H108" s="35"/>
      <c r="I108" s="369"/>
    </row>
    <row r="109" spans="1:15" x14ac:dyDescent="0.3">
      <c r="A109" s="362"/>
      <c r="B109" s="359"/>
      <c r="C109" s="1" t="s">
        <v>3</v>
      </c>
      <c r="D109" s="2"/>
      <c r="E109" s="2"/>
      <c r="F109" s="2">
        <v>1</v>
      </c>
      <c r="G109" s="2"/>
      <c r="H109" s="35"/>
      <c r="I109" s="369"/>
    </row>
    <row r="110" spans="1:15" x14ac:dyDescent="0.3">
      <c r="A110" s="362"/>
      <c r="B110" s="359"/>
      <c r="C110" s="1" t="s">
        <v>4</v>
      </c>
      <c r="D110" s="2"/>
      <c r="E110" s="2"/>
      <c r="F110" s="2"/>
      <c r="G110" s="2">
        <v>2</v>
      </c>
      <c r="H110" s="35"/>
      <c r="I110" s="369"/>
    </row>
    <row r="111" spans="1:15" ht="15" thickBot="1" x14ac:dyDescent="0.35">
      <c r="A111" s="362"/>
      <c r="B111" s="360"/>
      <c r="C111" s="3" t="s">
        <v>5</v>
      </c>
      <c r="D111" s="4"/>
      <c r="E111" s="4"/>
      <c r="F111" s="4"/>
      <c r="G111" s="4"/>
      <c r="H111" s="36">
        <f>D107</f>
        <v>1</v>
      </c>
      <c r="I111" s="369"/>
    </row>
    <row r="112" spans="1:15" ht="15" customHeight="1" x14ac:dyDescent="0.3">
      <c r="A112" s="362"/>
      <c r="B112" s="358" t="s">
        <v>23</v>
      </c>
      <c r="C112" s="5" t="s">
        <v>1</v>
      </c>
      <c r="D112" s="6">
        <v>1</v>
      </c>
      <c r="E112" s="6"/>
      <c r="F112" s="6"/>
      <c r="G112" s="6"/>
      <c r="H112" s="34"/>
      <c r="I112" s="369" t="s">
        <v>33</v>
      </c>
      <c r="O112" t="str">
        <f>CONCATENATE($N$52,". ","Ежегодное ",B112," (",I112,")")</f>
        <v>ПС № 836 "Слобода".  КРУЭ -220кВ. Ежегодное ТО э/ячейки типа 8DN9 (220кВ) трансформатора напряжения (ТН II СШ  220 кВ)</v>
      </c>
    </row>
    <row r="113" spans="1:15" x14ac:dyDescent="0.3">
      <c r="A113" s="362"/>
      <c r="B113" s="359"/>
      <c r="C113" s="1" t="s">
        <v>2</v>
      </c>
      <c r="D113" s="2"/>
      <c r="E113" s="2">
        <f>D112</f>
        <v>1</v>
      </c>
      <c r="F113" s="2"/>
      <c r="G113" s="2"/>
      <c r="H113" s="35"/>
      <c r="I113" s="369"/>
    </row>
    <row r="114" spans="1:15" x14ac:dyDescent="0.3">
      <c r="A114" s="362"/>
      <c r="B114" s="359"/>
      <c r="C114" s="1" t="s">
        <v>3</v>
      </c>
      <c r="D114" s="2"/>
      <c r="E114" s="2"/>
      <c r="F114" s="2">
        <v>1</v>
      </c>
      <c r="G114" s="2"/>
      <c r="H114" s="35"/>
      <c r="I114" s="369"/>
    </row>
    <row r="115" spans="1:15" x14ac:dyDescent="0.3">
      <c r="A115" s="362"/>
      <c r="B115" s="359"/>
      <c r="C115" s="1" t="s">
        <v>4</v>
      </c>
      <c r="D115" s="2"/>
      <c r="E115" s="2"/>
      <c r="F115" s="2"/>
      <c r="G115" s="2">
        <v>2</v>
      </c>
      <c r="H115" s="35"/>
      <c r="I115" s="369"/>
    </row>
    <row r="116" spans="1:15" ht="15" thickBot="1" x14ac:dyDescent="0.35">
      <c r="A116" s="363"/>
      <c r="B116" s="360"/>
      <c r="C116" s="3" t="s">
        <v>5</v>
      </c>
      <c r="D116" s="4"/>
      <c r="E116" s="4"/>
      <c r="F116" s="4"/>
      <c r="G116" s="4"/>
      <c r="H116" s="36">
        <f>D112</f>
        <v>1</v>
      </c>
      <c r="I116" s="369"/>
    </row>
    <row r="117" spans="1:15" ht="30" customHeight="1" x14ac:dyDescent="0.3">
      <c r="A117" s="361" t="s">
        <v>65</v>
      </c>
      <c r="B117" s="355" t="s">
        <v>34</v>
      </c>
      <c r="C117" s="5" t="s">
        <v>1</v>
      </c>
      <c r="D117" s="6">
        <v>1</v>
      </c>
      <c r="E117" s="6"/>
      <c r="F117" s="6"/>
      <c r="G117" s="6"/>
      <c r="H117" s="34"/>
      <c r="I117" s="367" t="s">
        <v>36</v>
      </c>
      <c r="N117" t="str">
        <f>MID(A117,1,33)</f>
        <v>ПС № 188 "Одинцово".  КРУЭ -110кВ</v>
      </c>
      <c r="O117" t="str">
        <f>CONCATENATE($N$117,". ","Ежегодное ",B117," (",I117,")")</f>
        <v>ПС № 188 "Одинцово".  КРУЭ -110кВ. Ежегодное ТО э/ячейки с выключателем типа ZF7A-145 (110кВ)  (ЭВ 110 кВ Т-5)</v>
      </c>
    </row>
    <row r="118" spans="1:15" x14ac:dyDescent="0.3">
      <c r="A118" s="362"/>
      <c r="B118" s="356"/>
      <c r="C118" s="1" t="s">
        <v>2</v>
      </c>
      <c r="D118" s="2"/>
      <c r="E118" s="2">
        <f>D117</f>
        <v>1</v>
      </c>
      <c r="F118" s="2"/>
      <c r="G118" s="2"/>
      <c r="H118" s="35"/>
      <c r="I118" s="367"/>
    </row>
    <row r="119" spans="1:15" x14ac:dyDescent="0.3">
      <c r="A119" s="362"/>
      <c r="B119" s="356"/>
      <c r="C119" s="1" t="s">
        <v>3</v>
      </c>
      <c r="D119" s="2"/>
      <c r="E119" s="2"/>
      <c r="F119" s="7">
        <v>3</v>
      </c>
      <c r="G119" s="2"/>
      <c r="H119" s="35"/>
      <c r="I119" s="367"/>
    </row>
    <row r="120" spans="1:15" x14ac:dyDescent="0.3">
      <c r="A120" s="362"/>
      <c r="B120" s="356"/>
      <c r="C120" s="1" t="s">
        <v>4</v>
      </c>
      <c r="D120" s="2"/>
      <c r="E120" s="2"/>
      <c r="F120" s="2"/>
      <c r="G120" s="2">
        <v>4</v>
      </c>
      <c r="H120" s="35"/>
      <c r="I120" s="367"/>
    </row>
    <row r="121" spans="1:15" ht="15" thickBot="1" x14ac:dyDescent="0.35">
      <c r="A121" s="362"/>
      <c r="B121" s="357"/>
      <c r="C121" s="3" t="s">
        <v>5</v>
      </c>
      <c r="D121" s="4"/>
      <c r="E121" s="4"/>
      <c r="F121" s="4"/>
      <c r="G121" s="4"/>
      <c r="H121" s="36">
        <f>D117</f>
        <v>1</v>
      </c>
      <c r="I121" s="367"/>
    </row>
    <row r="122" spans="1:15" ht="15" customHeight="1" x14ac:dyDescent="0.3">
      <c r="A122" s="362"/>
      <c r="B122" s="355" t="s">
        <v>34</v>
      </c>
      <c r="C122" s="5" t="s">
        <v>1</v>
      </c>
      <c r="D122" s="6">
        <v>1</v>
      </c>
      <c r="E122" s="6"/>
      <c r="F122" s="6"/>
      <c r="G122" s="6"/>
      <c r="H122" s="34"/>
      <c r="I122" s="367" t="s">
        <v>37</v>
      </c>
      <c r="O122" t="str">
        <f>CONCATENATE($N$117,". ","Ежегодное ",B122," (",I122,")")</f>
        <v>ПС № 188 "Одинцово".  КРУЭ -110кВ. Ежегодное ТО э/ячейки с выключателем типа ZF7A-145 (110кВ)  (ШСЭВ 110 кВ)</v>
      </c>
    </row>
    <row r="123" spans="1:15" x14ac:dyDescent="0.3">
      <c r="A123" s="362"/>
      <c r="B123" s="356"/>
      <c r="C123" s="1" t="s">
        <v>2</v>
      </c>
      <c r="D123" s="2"/>
      <c r="E123" s="2">
        <f>D122</f>
        <v>1</v>
      </c>
      <c r="F123" s="2"/>
      <c r="G123" s="2"/>
      <c r="H123" s="35"/>
      <c r="I123" s="367"/>
    </row>
    <row r="124" spans="1:15" x14ac:dyDescent="0.3">
      <c r="A124" s="362"/>
      <c r="B124" s="356"/>
      <c r="C124" s="1" t="s">
        <v>3</v>
      </c>
      <c r="D124" s="2"/>
      <c r="E124" s="2"/>
      <c r="F124" s="2">
        <v>2</v>
      </c>
      <c r="G124" s="2"/>
      <c r="H124" s="35"/>
      <c r="I124" s="367"/>
    </row>
    <row r="125" spans="1:15" x14ac:dyDescent="0.3">
      <c r="A125" s="362"/>
      <c r="B125" s="356"/>
      <c r="C125" s="1" t="s">
        <v>4</v>
      </c>
      <c r="D125" s="2"/>
      <c r="E125" s="2"/>
      <c r="F125" s="2"/>
      <c r="G125" s="2">
        <v>2</v>
      </c>
      <c r="H125" s="35"/>
      <c r="I125" s="367"/>
    </row>
    <row r="126" spans="1:15" ht="15" thickBot="1" x14ac:dyDescent="0.35">
      <c r="A126" s="362"/>
      <c r="B126" s="357"/>
      <c r="C126" s="3" t="s">
        <v>5</v>
      </c>
      <c r="D126" s="4"/>
      <c r="E126" s="4"/>
      <c r="F126" s="4"/>
      <c r="G126" s="4"/>
      <c r="H126" s="36">
        <f>D122</f>
        <v>1</v>
      </c>
      <c r="I126" s="367"/>
    </row>
    <row r="127" spans="1:15" ht="15" customHeight="1" x14ac:dyDescent="0.3">
      <c r="A127" s="362"/>
      <c r="B127" s="355" t="s">
        <v>34</v>
      </c>
      <c r="C127" s="5" t="s">
        <v>1</v>
      </c>
      <c r="D127" s="6">
        <v>1</v>
      </c>
      <c r="E127" s="6"/>
      <c r="F127" s="6"/>
      <c r="G127" s="6"/>
      <c r="H127" s="34"/>
      <c r="I127" s="367" t="s">
        <v>38</v>
      </c>
      <c r="O127" t="str">
        <f>CONCATENATE($N$117,". ","Ежегодное ",B127," (",I127,")")</f>
        <v>ПС № 188 "Одинцово".  КРУЭ -110кВ. Ежегодное ТО э/ячейки с выключателем типа ZF7A-145 (110кВ)  (ЭВ КВЛ 110 кВ Одинцово-Полет)</v>
      </c>
    </row>
    <row r="128" spans="1:15" x14ac:dyDescent="0.3">
      <c r="A128" s="362"/>
      <c r="B128" s="356"/>
      <c r="C128" s="1" t="s">
        <v>2</v>
      </c>
      <c r="D128" s="2"/>
      <c r="E128" s="2">
        <f>D127</f>
        <v>1</v>
      </c>
      <c r="F128" s="2"/>
      <c r="G128" s="2"/>
      <c r="H128" s="35"/>
      <c r="I128" s="367"/>
    </row>
    <row r="129" spans="1:15" x14ac:dyDescent="0.3">
      <c r="A129" s="362"/>
      <c r="B129" s="356"/>
      <c r="C129" s="1" t="s">
        <v>3</v>
      </c>
      <c r="D129" s="2"/>
      <c r="E129" s="2"/>
      <c r="F129" s="2">
        <v>3</v>
      </c>
      <c r="G129" s="2"/>
      <c r="H129" s="35"/>
      <c r="I129" s="367"/>
    </row>
    <row r="130" spans="1:15" x14ac:dyDescent="0.3">
      <c r="A130" s="362"/>
      <c r="B130" s="356"/>
      <c r="C130" s="1" t="s">
        <v>4</v>
      </c>
      <c r="D130" s="2"/>
      <c r="E130" s="2"/>
      <c r="F130" s="2"/>
      <c r="G130" s="2">
        <v>4</v>
      </c>
      <c r="H130" s="35"/>
      <c r="I130" s="367"/>
    </row>
    <row r="131" spans="1:15" ht="15" thickBot="1" x14ac:dyDescent="0.35">
      <c r="A131" s="362"/>
      <c r="B131" s="357"/>
      <c r="C131" s="3" t="s">
        <v>5</v>
      </c>
      <c r="D131" s="4"/>
      <c r="E131" s="4"/>
      <c r="F131" s="4"/>
      <c r="G131" s="4"/>
      <c r="H131" s="36">
        <f>D127</f>
        <v>1</v>
      </c>
      <c r="I131" s="367"/>
    </row>
    <row r="132" spans="1:15" ht="15" customHeight="1" x14ac:dyDescent="0.3">
      <c r="A132" s="362"/>
      <c r="B132" s="355" t="s">
        <v>34</v>
      </c>
      <c r="C132" s="5" t="s">
        <v>1</v>
      </c>
      <c r="D132" s="6">
        <v>1</v>
      </c>
      <c r="E132" s="6"/>
      <c r="F132" s="6"/>
      <c r="G132" s="6"/>
      <c r="H132" s="34"/>
      <c r="I132" s="367" t="s">
        <v>39</v>
      </c>
      <c r="O132" t="str">
        <f>CONCATENATE($N$117,". ","Ежегодное ",B132," (",I132,")")</f>
        <v>ПС № 188 "Одинцово".  КРУЭ -110кВ. Ежегодное ТО э/ячейки с выключателем типа ZF7A-145 (110кВ)  (ЭВ 110 кВ Т-4)</v>
      </c>
    </row>
    <row r="133" spans="1:15" x14ac:dyDescent="0.3">
      <c r="A133" s="362"/>
      <c r="B133" s="356"/>
      <c r="C133" s="1" t="s">
        <v>2</v>
      </c>
      <c r="D133" s="2"/>
      <c r="E133" s="2">
        <f>D132</f>
        <v>1</v>
      </c>
      <c r="F133" s="2"/>
      <c r="G133" s="2"/>
      <c r="H133" s="35"/>
      <c r="I133" s="367"/>
    </row>
    <row r="134" spans="1:15" x14ac:dyDescent="0.3">
      <c r="A134" s="362"/>
      <c r="B134" s="356"/>
      <c r="C134" s="1" t="s">
        <v>3</v>
      </c>
      <c r="D134" s="2"/>
      <c r="E134" s="2"/>
      <c r="F134" s="2">
        <v>2</v>
      </c>
      <c r="G134" s="2"/>
      <c r="H134" s="35"/>
      <c r="I134" s="367"/>
    </row>
    <row r="135" spans="1:15" x14ac:dyDescent="0.3">
      <c r="A135" s="362"/>
      <c r="B135" s="356"/>
      <c r="C135" s="1" t="s">
        <v>4</v>
      </c>
      <c r="D135" s="2"/>
      <c r="E135" s="2"/>
      <c r="F135" s="2"/>
      <c r="G135" s="2">
        <v>2</v>
      </c>
      <c r="H135" s="35"/>
      <c r="I135" s="367"/>
    </row>
    <row r="136" spans="1:15" ht="15" thickBot="1" x14ac:dyDescent="0.35">
      <c r="A136" s="362"/>
      <c r="B136" s="357"/>
      <c r="C136" s="3" t="s">
        <v>5</v>
      </c>
      <c r="D136" s="4"/>
      <c r="E136" s="4"/>
      <c r="F136" s="4"/>
      <c r="G136" s="4"/>
      <c r="H136" s="36">
        <f>D132</f>
        <v>1</v>
      </c>
      <c r="I136" s="367"/>
    </row>
    <row r="137" spans="1:15" ht="15" customHeight="1" x14ac:dyDescent="0.3">
      <c r="A137" s="362"/>
      <c r="B137" s="355" t="s">
        <v>34</v>
      </c>
      <c r="C137" s="5" t="s">
        <v>1</v>
      </c>
      <c r="D137" s="6">
        <v>1</v>
      </c>
      <c r="E137" s="6"/>
      <c r="F137" s="6"/>
      <c r="G137" s="6"/>
      <c r="H137" s="34"/>
      <c r="I137" s="367" t="s">
        <v>40</v>
      </c>
      <c r="O137" t="str">
        <f>CONCATENATE($N$117,". ","Ежегодное ",B137," (",I137,")")</f>
        <v>ПС № 188 "Одинцово".  КРУЭ -110кВ. Ежегодное ТО э/ячейки с выключателем типа ZF7A-145 (110кВ)  (ЭВ КВЛ 110 кВ Очаково-Одинцово II цепь с отпайкой на ПС Мамоново )</v>
      </c>
    </row>
    <row r="138" spans="1:15" x14ac:dyDescent="0.3">
      <c r="A138" s="362"/>
      <c r="B138" s="356"/>
      <c r="C138" s="1" t="s">
        <v>2</v>
      </c>
      <c r="D138" s="2"/>
      <c r="E138" s="2">
        <f>D137</f>
        <v>1</v>
      </c>
      <c r="F138" s="2"/>
      <c r="G138" s="2"/>
      <c r="H138" s="35"/>
      <c r="I138" s="367"/>
    </row>
    <row r="139" spans="1:15" x14ac:dyDescent="0.3">
      <c r="A139" s="362"/>
      <c r="B139" s="356"/>
      <c r="C139" s="1" t="s">
        <v>3</v>
      </c>
      <c r="D139" s="2"/>
      <c r="E139" s="2"/>
      <c r="F139" s="2">
        <v>3</v>
      </c>
      <c r="G139" s="2"/>
      <c r="H139" s="35"/>
      <c r="I139" s="367"/>
    </row>
    <row r="140" spans="1:15" x14ac:dyDescent="0.3">
      <c r="A140" s="362"/>
      <c r="B140" s="356"/>
      <c r="C140" s="1" t="s">
        <v>4</v>
      </c>
      <c r="D140" s="2"/>
      <c r="E140" s="2"/>
      <c r="F140" s="2"/>
      <c r="G140" s="2">
        <v>4</v>
      </c>
      <c r="H140" s="35"/>
      <c r="I140" s="367"/>
    </row>
    <row r="141" spans="1:15" ht="15" thickBot="1" x14ac:dyDescent="0.35">
      <c r="A141" s="362"/>
      <c r="B141" s="357"/>
      <c r="C141" s="3" t="s">
        <v>5</v>
      </c>
      <c r="D141" s="4"/>
      <c r="E141" s="4"/>
      <c r="F141" s="4"/>
      <c r="G141" s="4"/>
      <c r="H141" s="36">
        <f>D137</f>
        <v>1</v>
      </c>
      <c r="I141" s="367"/>
    </row>
    <row r="142" spans="1:15" ht="15" customHeight="1" x14ac:dyDescent="0.3">
      <c r="A142" s="362"/>
      <c r="B142" s="355" t="s">
        <v>34</v>
      </c>
      <c r="C142" s="5" t="s">
        <v>1</v>
      </c>
      <c r="D142" s="6">
        <v>1</v>
      </c>
      <c r="E142" s="6"/>
      <c r="F142" s="6"/>
      <c r="G142" s="6"/>
      <c r="H142" s="34"/>
      <c r="I142" s="367" t="s">
        <v>41</v>
      </c>
      <c r="O142" t="str">
        <f>CONCATENATE($N$117,". ","Ежегодное ",B142," (",I142,")")</f>
        <v>ПС № 188 "Одинцово".  КРУЭ -110кВ. Ежегодное ТО э/ячейки с выключателем типа ZF7A-145 (110кВ)  (ЭВ 110 кВ Т-7)</v>
      </c>
    </row>
    <row r="143" spans="1:15" x14ac:dyDescent="0.3">
      <c r="A143" s="362"/>
      <c r="B143" s="356"/>
      <c r="C143" s="1" t="s">
        <v>2</v>
      </c>
      <c r="D143" s="2"/>
      <c r="E143" s="2">
        <f>D142</f>
        <v>1</v>
      </c>
      <c r="F143" s="2"/>
      <c r="G143" s="2"/>
      <c r="H143" s="35"/>
      <c r="I143" s="367"/>
    </row>
    <row r="144" spans="1:15" x14ac:dyDescent="0.3">
      <c r="A144" s="362"/>
      <c r="B144" s="356"/>
      <c r="C144" s="1" t="s">
        <v>3</v>
      </c>
      <c r="D144" s="2"/>
      <c r="E144" s="2"/>
      <c r="F144" s="2">
        <v>3</v>
      </c>
      <c r="G144" s="2"/>
      <c r="H144" s="35"/>
      <c r="I144" s="367"/>
    </row>
    <row r="145" spans="1:15" x14ac:dyDescent="0.3">
      <c r="A145" s="362"/>
      <c r="B145" s="356"/>
      <c r="C145" s="1" t="s">
        <v>4</v>
      </c>
      <c r="D145" s="2"/>
      <c r="E145" s="2"/>
      <c r="F145" s="2"/>
      <c r="G145" s="2">
        <v>4</v>
      </c>
      <c r="H145" s="35"/>
      <c r="I145" s="367"/>
    </row>
    <row r="146" spans="1:15" ht="15" thickBot="1" x14ac:dyDescent="0.35">
      <c r="A146" s="362"/>
      <c r="B146" s="357"/>
      <c r="C146" s="3" t="s">
        <v>5</v>
      </c>
      <c r="D146" s="4"/>
      <c r="E146" s="4"/>
      <c r="F146" s="4"/>
      <c r="G146" s="4"/>
      <c r="H146" s="36">
        <f>D142</f>
        <v>1</v>
      </c>
      <c r="I146" s="367"/>
    </row>
    <row r="147" spans="1:15" ht="15" customHeight="1" x14ac:dyDescent="0.3">
      <c r="A147" s="362"/>
      <c r="B147" s="355" t="s">
        <v>34</v>
      </c>
      <c r="C147" s="5" t="s">
        <v>1</v>
      </c>
      <c r="D147" s="6">
        <v>1</v>
      </c>
      <c r="E147" s="6"/>
      <c r="F147" s="6"/>
      <c r="G147" s="6"/>
      <c r="H147" s="34"/>
      <c r="I147" s="368" t="s">
        <v>42</v>
      </c>
      <c r="O147" t="str">
        <f>CONCATENATE($N$117,". ","Ежегодное ",B147," (",I147,")")</f>
        <v>ПС № 188 "Одинцово".  КРУЭ -110кВ. Ежегодное ТО э/ячейки с выключателем типа ZF7A-145 (110кВ)  (ЭВ 110 кВ Т-6)</v>
      </c>
    </row>
    <row r="148" spans="1:15" x14ac:dyDescent="0.3">
      <c r="A148" s="362"/>
      <c r="B148" s="356"/>
      <c r="C148" s="1" t="s">
        <v>2</v>
      </c>
      <c r="D148" s="2"/>
      <c r="E148" s="2">
        <f>D147</f>
        <v>1</v>
      </c>
      <c r="F148" s="2"/>
      <c r="G148" s="2"/>
      <c r="H148" s="35"/>
      <c r="I148" s="368"/>
    </row>
    <row r="149" spans="1:15" x14ac:dyDescent="0.3">
      <c r="A149" s="362"/>
      <c r="B149" s="356"/>
      <c r="C149" s="1" t="s">
        <v>3</v>
      </c>
      <c r="D149" s="2"/>
      <c r="E149" s="2"/>
      <c r="F149" s="2">
        <v>3</v>
      </c>
      <c r="G149" s="2"/>
      <c r="H149" s="35"/>
      <c r="I149" s="368"/>
    </row>
    <row r="150" spans="1:15" x14ac:dyDescent="0.3">
      <c r="A150" s="362"/>
      <c r="B150" s="356"/>
      <c r="C150" s="1" t="s">
        <v>4</v>
      </c>
      <c r="D150" s="2"/>
      <c r="E150" s="2"/>
      <c r="F150" s="2"/>
      <c r="G150" s="2">
        <v>4</v>
      </c>
      <c r="H150" s="35"/>
      <c r="I150" s="368"/>
    </row>
    <row r="151" spans="1:15" ht="15" thickBot="1" x14ac:dyDescent="0.35">
      <c r="A151" s="362"/>
      <c r="B151" s="357"/>
      <c r="C151" s="3" t="s">
        <v>5</v>
      </c>
      <c r="D151" s="4"/>
      <c r="E151" s="4"/>
      <c r="F151" s="4"/>
      <c r="G151" s="4"/>
      <c r="H151" s="36">
        <f>D147</f>
        <v>1</v>
      </c>
      <c r="I151" s="368"/>
    </row>
    <row r="152" spans="1:15" ht="15" customHeight="1" x14ac:dyDescent="0.3">
      <c r="A152" s="362"/>
      <c r="B152" s="358" t="s">
        <v>35</v>
      </c>
      <c r="C152" s="5" t="s">
        <v>1</v>
      </c>
      <c r="D152" s="6">
        <v>1</v>
      </c>
      <c r="E152" s="6"/>
      <c r="F152" s="6"/>
      <c r="G152" s="6"/>
      <c r="H152" s="34"/>
      <c r="I152" s="369" t="s">
        <v>30</v>
      </c>
      <c r="O152" t="str">
        <f>CONCATENATE($N$117,". ","Ежегодное ",B152," (",I152,")")</f>
        <v>ПС № 188 "Одинцово".  КРУЭ -110кВ. Ежегодное ТО э/ячейки типа ZF7A-145 (110кВ) трансформатора напряжения (ТН II CШ 110 кВ)</v>
      </c>
    </row>
    <row r="153" spans="1:15" x14ac:dyDescent="0.3">
      <c r="A153" s="362"/>
      <c r="B153" s="359"/>
      <c r="C153" s="1" t="s">
        <v>2</v>
      </c>
      <c r="D153" s="2"/>
      <c r="E153" s="2">
        <f>D152</f>
        <v>1</v>
      </c>
      <c r="F153" s="2"/>
      <c r="G153" s="2"/>
      <c r="H153" s="35"/>
      <c r="I153" s="369"/>
    </row>
    <row r="154" spans="1:15" x14ac:dyDescent="0.3">
      <c r="A154" s="362"/>
      <c r="B154" s="359"/>
      <c r="C154" s="1" t="s">
        <v>3</v>
      </c>
      <c r="D154" s="2"/>
      <c r="E154" s="2"/>
      <c r="F154" s="2">
        <v>1</v>
      </c>
      <c r="G154" s="2"/>
      <c r="H154" s="35"/>
      <c r="I154" s="369"/>
    </row>
    <row r="155" spans="1:15" x14ac:dyDescent="0.3">
      <c r="A155" s="362"/>
      <c r="B155" s="359"/>
      <c r="C155" s="1" t="s">
        <v>4</v>
      </c>
      <c r="D155" s="2"/>
      <c r="E155" s="2"/>
      <c r="F155" s="2"/>
      <c r="G155" s="2">
        <v>2</v>
      </c>
      <c r="H155" s="35"/>
      <c r="I155" s="369"/>
    </row>
    <row r="156" spans="1:15" ht="15" thickBot="1" x14ac:dyDescent="0.35">
      <c r="A156" s="362"/>
      <c r="B156" s="360"/>
      <c r="C156" s="3" t="s">
        <v>5</v>
      </c>
      <c r="D156" s="4"/>
      <c r="E156" s="4"/>
      <c r="F156" s="4"/>
      <c r="G156" s="4"/>
      <c r="H156" s="36">
        <f>D152</f>
        <v>1</v>
      </c>
      <c r="I156" s="369"/>
    </row>
    <row r="157" spans="1:15" ht="15" customHeight="1" x14ac:dyDescent="0.3">
      <c r="A157" s="362"/>
      <c r="B157" s="358" t="s">
        <v>35</v>
      </c>
      <c r="C157" s="5" t="s">
        <v>1</v>
      </c>
      <c r="D157" s="6">
        <v>1</v>
      </c>
      <c r="E157" s="6"/>
      <c r="F157" s="6"/>
      <c r="G157" s="6"/>
      <c r="H157" s="34"/>
      <c r="I157" s="369" t="s">
        <v>31</v>
      </c>
      <c r="O157" t="str">
        <f>CONCATENATE($N$117,". ","Ежегодное ",B157," (",I157,")")</f>
        <v>ПС № 188 "Одинцово".  КРУЭ -110кВ. Ежегодное ТО э/ячейки типа ZF7A-145 (110кВ) трансформатора напряжения (ТН I CШ 110 кВ)</v>
      </c>
    </row>
    <row r="158" spans="1:15" x14ac:dyDescent="0.3">
      <c r="A158" s="362"/>
      <c r="B158" s="359"/>
      <c r="C158" s="1" t="s">
        <v>2</v>
      </c>
      <c r="D158" s="2"/>
      <c r="E158" s="2">
        <f>D157</f>
        <v>1</v>
      </c>
      <c r="F158" s="2"/>
      <c r="G158" s="2"/>
      <c r="H158" s="35"/>
      <c r="I158" s="369"/>
    </row>
    <row r="159" spans="1:15" x14ac:dyDescent="0.3">
      <c r="A159" s="362"/>
      <c r="B159" s="359"/>
      <c r="C159" s="1" t="s">
        <v>3</v>
      </c>
      <c r="D159" s="2"/>
      <c r="E159" s="2"/>
      <c r="F159" s="2">
        <v>1</v>
      </c>
      <c r="G159" s="2"/>
      <c r="H159" s="35"/>
      <c r="I159" s="369"/>
    </row>
    <row r="160" spans="1:15" x14ac:dyDescent="0.3">
      <c r="A160" s="362"/>
      <c r="B160" s="359"/>
      <c r="C160" s="1" t="s">
        <v>4</v>
      </c>
      <c r="D160" s="2"/>
      <c r="E160" s="2"/>
      <c r="F160" s="2"/>
      <c r="G160" s="2">
        <v>2</v>
      </c>
      <c r="H160" s="35"/>
      <c r="I160" s="369"/>
    </row>
    <row r="161" spans="1:15" ht="15" thickBot="1" x14ac:dyDescent="0.35">
      <c r="A161" s="363"/>
      <c r="B161" s="360"/>
      <c r="C161" s="3" t="s">
        <v>5</v>
      </c>
      <c r="D161" s="4"/>
      <c r="E161" s="4"/>
      <c r="F161" s="4"/>
      <c r="G161" s="4"/>
      <c r="H161" s="36">
        <f>D157</f>
        <v>1</v>
      </c>
      <c r="I161" s="369"/>
    </row>
    <row r="162" spans="1:15" ht="30" customHeight="1" x14ac:dyDescent="0.3">
      <c r="A162" s="361" t="s">
        <v>66</v>
      </c>
      <c r="B162" s="355" t="s">
        <v>43</v>
      </c>
      <c r="C162" s="5" t="s">
        <v>1</v>
      </c>
      <c r="D162" s="6">
        <v>1</v>
      </c>
      <c r="E162" s="6"/>
      <c r="F162" s="6"/>
      <c r="G162" s="6"/>
      <c r="H162" s="34"/>
      <c r="I162" s="367" t="s">
        <v>44</v>
      </c>
      <c r="N162" t="str">
        <f>MID(A162,1,33)</f>
        <v>ПС № 468 "Шелковка".  КРУЭ -110кВ</v>
      </c>
      <c r="O162" t="str">
        <f>CONCATENATE($N$162,". ","Ежегодное ",B162," (",I162,")")</f>
        <v>ПС № 468 "Шелковка".  КРУЭ -110кВ. Ежегодное ТО э/ячейки с выключателем типа GESG 1440-NH (110кВ)  (ЭВ ВЛ 110 кВ Можайск-Шелковка )</v>
      </c>
    </row>
    <row r="163" spans="1:15" x14ac:dyDescent="0.3">
      <c r="A163" s="362"/>
      <c r="B163" s="356"/>
      <c r="C163" s="1" t="s">
        <v>2</v>
      </c>
      <c r="D163" s="2"/>
      <c r="E163" s="2">
        <f>D162</f>
        <v>1</v>
      </c>
      <c r="F163" s="2"/>
      <c r="G163" s="2"/>
      <c r="H163" s="35"/>
      <c r="I163" s="367"/>
    </row>
    <row r="164" spans="1:15" x14ac:dyDescent="0.3">
      <c r="A164" s="362"/>
      <c r="B164" s="356"/>
      <c r="C164" s="1" t="s">
        <v>3</v>
      </c>
      <c r="D164" s="2"/>
      <c r="E164" s="2"/>
      <c r="F164" s="7">
        <v>2</v>
      </c>
      <c r="G164" s="2"/>
      <c r="H164" s="35"/>
      <c r="I164" s="367"/>
    </row>
    <row r="165" spans="1:15" x14ac:dyDescent="0.3">
      <c r="A165" s="362"/>
      <c r="B165" s="356"/>
      <c r="C165" s="1" t="s">
        <v>4</v>
      </c>
      <c r="D165" s="2"/>
      <c r="E165" s="2"/>
      <c r="F165" s="2"/>
      <c r="G165" s="2">
        <v>3</v>
      </c>
      <c r="H165" s="35"/>
      <c r="I165" s="367"/>
    </row>
    <row r="166" spans="1:15" ht="15" thickBot="1" x14ac:dyDescent="0.35">
      <c r="A166" s="362"/>
      <c r="B166" s="357"/>
      <c r="C166" s="3" t="s">
        <v>5</v>
      </c>
      <c r="D166" s="4"/>
      <c r="E166" s="4"/>
      <c r="F166" s="4"/>
      <c r="G166" s="4"/>
      <c r="H166" s="36">
        <f>D162</f>
        <v>1</v>
      </c>
      <c r="I166" s="367"/>
    </row>
    <row r="167" spans="1:15" ht="15" customHeight="1" x14ac:dyDescent="0.3">
      <c r="A167" s="362"/>
      <c r="B167" s="355" t="s">
        <v>43</v>
      </c>
      <c r="C167" s="5" t="s">
        <v>1</v>
      </c>
      <c r="D167" s="6">
        <v>1</v>
      </c>
      <c r="E167" s="6"/>
      <c r="F167" s="6"/>
      <c r="G167" s="6"/>
      <c r="H167" s="34"/>
      <c r="I167" s="367" t="s">
        <v>45</v>
      </c>
      <c r="O167" t="str">
        <f>CONCATENATE($N$162,". ","Ежегодное ",B167," (",I167,")")</f>
        <v>ПС № 468 "Шелковка".  КРУЭ -110кВ. Ежегодное ТО э/ячейки с выключателем типа GESG 1440-NH (110кВ)  (ЭВ ВЛ 110 кВ Сухарево-Шелковка)</v>
      </c>
    </row>
    <row r="168" spans="1:15" x14ac:dyDescent="0.3">
      <c r="A168" s="362"/>
      <c r="B168" s="356"/>
      <c r="C168" s="1" t="s">
        <v>2</v>
      </c>
      <c r="D168" s="2"/>
      <c r="E168" s="2">
        <f>D167</f>
        <v>1</v>
      </c>
      <c r="F168" s="2"/>
      <c r="G168" s="2"/>
      <c r="H168" s="35"/>
      <c r="I168" s="367"/>
    </row>
    <row r="169" spans="1:15" x14ac:dyDescent="0.3">
      <c r="A169" s="362"/>
      <c r="B169" s="356"/>
      <c r="C169" s="1" t="s">
        <v>3</v>
      </c>
      <c r="D169" s="2"/>
      <c r="E169" s="2"/>
      <c r="F169" s="2">
        <v>2</v>
      </c>
      <c r="G169" s="2"/>
      <c r="H169" s="35"/>
      <c r="I169" s="367"/>
    </row>
    <row r="170" spans="1:15" x14ac:dyDescent="0.3">
      <c r="A170" s="362"/>
      <c r="B170" s="356"/>
      <c r="C170" s="1" t="s">
        <v>4</v>
      </c>
      <c r="D170" s="2"/>
      <c r="E170" s="2"/>
      <c r="F170" s="2"/>
      <c r="G170" s="2">
        <v>3</v>
      </c>
      <c r="H170" s="35"/>
      <c r="I170" s="367"/>
    </row>
    <row r="171" spans="1:15" ht="15" thickBot="1" x14ac:dyDescent="0.35">
      <c r="A171" s="362"/>
      <c r="B171" s="357"/>
      <c r="C171" s="3" t="s">
        <v>5</v>
      </c>
      <c r="D171" s="4"/>
      <c r="E171" s="4"/>
      <c r="F171" s="4"/>
      <c r="G171" s="4"/>
      <c r="H171" s="36">
        <f>D167</f>
        <v>1</v>
      </c>
      <c r="I171" s="367"/>
    </row>
    <row r="172" spans="1:15" ht="15" customHeight="1" x14ac:dyDescent="0.3">
      <c r="A172" s="362"/>
      <c r="B172" s="355" t="s">
        <v>43</v>
      </c>
      <c r="C172" s="5" t="s">
        <v>1</v>
      </c>
      <c r="D172" s="6">
        <v>1</v>
      </c>
      <c r="E172" s="6"/>
      <c r="F172" s="6"/>
      <c r="G172" s="6"/>
      <c r="H172" s="34"/>
      <c r="I172" s="367" t="s">
        <v>46</v>
      </c>
      <c r="O172" t="str">
        <f t="shared" ref="O172" si="0">CONCATENATE($N$162,". ","Ежегодное ",B172," (",I172,")")</f>
        <v>ПС № 468 "Шелковка".  КРУЭ -110кВ. Ежегодное ТО э/ячейки с выключателем типа GESG 1440-NH (110кВ)  (ЭВ 110 кВ Т-1 )</v>
      </c>
    </row>
    <row r="173" spans="1:15" x14ac:dyDescent="0.3">
      <c r="A173" s="362"/>
      <c r="B173" s="356"/>
      <c r="C173" s="1" t="s">
        <v>2</v>
      </c>
      <c r="D173" s="2"/>
      <c r="E173" s="2">
        <f>D172</f>
        <v>1</v>
      </c>
      <c r="F173" s="2"/>
      <c r="G173" s="2"/>
      <c r="H173" s="35"/>
      <c r="I173" s="367"/>
    </row>
    <row r="174" spans="1:15" x14ac:dyDescent="0.3">
      <c r="A174" s="362"/>
      <c r="B174" s="356"/>
      <c r="C174" s="1" t="s">
        <v>3</v>
      </c>
      <c r="D174" s="2"/>
      <c r="E174" s="2"/>
      <c r="F174" s="2">
        <v>1</v>
      </c>
      <c r="G174" s="2"/>
      <c r="H174" s="35"/>
      <c r="I174" s="367"/>
    </row>
    <row r="175" spans="1:15" x14ac:dyDescent="0.3">
      <c r="A175" s="362"/>
      <c r="B175" s="356"/>
      <c r="C175" s="1" t="s">
        <v>4</v>
      </c>
      <c r="D175" s="2"/>
      <c r="E175" s="2"/>
      <c r="F175" s="2"/>
      <c r="G175" s="2">
        <v>2</v>
      </c>
      <c r="H175" s="35"/>
      <c r="I175" s="367"/>
    </row>
    <row r="176" spans="1:15" ht="15" thickBot="1" x14ac:dyDescent="0.35">
      <c r="A176" s="362"/>
      <c r="B176" s="357"/>
      <c r="C176" s="3" t="s">
        <v>5</v>
      </c>
      <c r="D176" s="4"/>
      <c r="E176" s="4"/>
      <c r="F176" s="4"/>
      <c r="G176" s="4"/>
      <c r="H176" s="36">
        <f>D172</f>
        <v>1</v>
      </c>
      <c r="I176" s="367"/>
    </row>
    <row r="177" spans="1:15" ht="15" customHeight="1" x14ac:dyDescent="0.3">
      <c r="A177" s="362"/>
      <c r="B177" s="355" t="s">
        <v>43</v>
      </c>
      <c r="C177" s="5" t="s">
        <v>1</v>
      </c>
      <c r="D177" s="6">
        <v>1</v>
      </c>
      <c r="E177" s="6"/>
      <c r="F177" s="6"/>
      <c r="G177" s="6"/>
      <c r="H177" s="34"/>
      <c r="I177" s="367" t="s">
        <v>47</v>
      </c>
      <c r="O177" t="str">
        <f t="shared" ref="O177" si="1">CONCATENATE($N$162,". ","Ежегодное ",B177," (",I177,")")</f>
        <v>ПС № 468 "Шелковка".  КРУЭ -110кВ. Ежегодное ТО э/ячейки с выключателем типа GESG 1440-NH (110кВ)  (ЭВ 110 кВ Т-2 )</v>
      </c>
    </row>
    <row r="178" spans="1:15" x14ac:dyDescent="0.3">
      <c r="A178" s="362"/>
      <c r="B178" s="356"/>
      <c r="C178" s="1" t="s">
        <v>2</v>
      </c>
      <c r="D178" s="2"/>
      <c r="E178" s="2">
        <f>D177</f>
        <v>1</v>
      </c>
      <c r="F178" s="2"/>
      <c r="G178" s="2"/>
      <c r="H178" s="35"/>
      <c r="I178" s="367"/>
    </row>
    <row r="179" spans="1:15" x14ac:dyDescent="0.3">
      <c r="A179" s="362"/>
      <c r="B179" s="356"/>
      <c r="C179" s="1" t="s">
        <v>3</v>
      </c>
      <c r="D179" s="2"/>
      <c r="E179" s="2"/>
      <c r="F179" s="2">
        <v>1</v>
      </c>
      <c r="G179" s="2"/>
      <c r="H179" s="35"/>
      <c r="I179" s="367"/>
    </row>
    <row r="180" spans="1:15" x14ac:dyDescent="0.3">
      <c r="A180" s="362"/>
      <c r="B180" s="356"/>
      <c r="C180" s="1" t="s">
        <v>4</v>
      </c>
      <c r="D180" s="2"/>
      <c r="E180" s="2"/>
      <c r="F180" s="2"/>
      <c r="G180" s="2">
        <v>2</v>
      </c>
      <c r="H180" s="35"/>
      <c r="I180" s="367"/>
    </row>
    <row r="181" spans="1:15" ht="15" thickBot="1" x14ac:dyDescent="0.35">
      <c r="A181" s="362"/>
      <c r="B181" s="357"/>
      <c r="C181" s="3" t="s">
        <v>5</v>
      </c>
      <c r="D181" s="4"/>
      <c r="E181" s="4"/>
      <c r="F181" s="4"/>
      <c r="G181" s="4"/>
      <c r="H181" s="36">
        <f>D177</f>
        <v>1</v>
      </c>
      <c r="I181" s="367"/>
    </row>
    <row r="182" spans="1:15" ht="15" customHeight="1" x14ac:dyDescent="0.3">
      <c r="A182" s="362"/>
      <c r="B182" s="355" t="s">
        <v>43</v>
      </c>
      <c r="C182" s="5" t="s">
        <v>1</v>
      </c>
      <c r="D182" s="6">
        <v>1</v>
      </c>
      <c r="E182" s="6"/>
      <c r="F182" s="6"/>
      <c r="G182" s="6"/>
      <c r="H182" s="34"/>
      <c r="I182" s="367" t="s">
        <v>48</v>
      </c>
      <c r="O182" t="str">
        <f t="shared" ref="O182" si="2">CONCATENATE($N$162,". ","Ежегодное ",B182," (",I182,")")</f>
        <v>ПС № 468 "Шелковка".  КРУЭ -110кВ. Ежегодное ТО э/ячейки с выключателем типа GESG 1440-NH (110кВ)  (СЭВ 110 кВ)</v>
      </c>
    </row>
    <row r="183" spans="1:15" x14ac:dyDescent="0.3">
      <c r="A183" s="362"/>
      <c r="B183" s="356"/>
      <c r="C183" s="1" t="s">
        <v>2</v>
      </c>
      <c r="D183" s="2"/>
      <c r="E183" s="2">
        <f>D182</f>
        <v>1</v>
      </c>
      <c r="F183" s="2"/>
      <c r="G183" s="2"/>
      <c r="H183" s="35"/>
      <c r="I183" s="367"/>
    </row>
    <row r="184" spans="1:15" x14ac:dyDescent="0.3">
      <c r="A184" s="362"/>
      <c r="B184" s="356"/>
      <c r="C184" s="1" t="s">
        <v>3</v>
      </c>
      <c r="D184" s="2"/>
      <c r="E184" s="2"/>
      <c r="F184" s="2">
        <v>2</v>
      </c>
      <c r="G184" s="2"/>
      <c r="H184" s="35"/>
      <c r="I184" s="367"/>
    </row>
    <row r="185" spans="1:15" x14ac:dyDescent="0.3">
      <c r="A185" s="362"/>
      <c r="B185" s="356"/>
      <c r="C185" s="1" t="s">
        <v>4</v>
      </c>
      <c r="D185" s="2"/>
      <c r="E185" s="2"/>
      <c r="F185" s="2"/>
      <c r="G185" s="2">
        <v>4</v>
      </c>
      <c r="H185" s="35"/>
      <c r="I185" s="367"/>
    </row>
    <row r="186" spans="1:15" ht="15" thickBot="1" x14ac:dyDescent="0.35">
      <c r="A186" s="362"/>
      <c r="B186" s="357"/>
      <c r="C186" s="3" t="s">
        <v>5</v>
      </c>
      <c r="D186" s="4"/>
      <c r="E186" s="4"/>
      <c r="F186" s="4"/>
      <c r="G186" s="4"/>
      <c r="H186" s="36">
        <f>D182</f>
        <v>1</v>
      </c>
      <c r="I186" s="367"/>
    </row>
    <row r="187" spans="1:15" s="10" customFormat="1" ht="15" hidden="1" customHeight="1" x14ac:dyDescent="0.3">
      <c r="A187" s="362"/>
      <c r="B187" s="364" t="s">
        <v>35</v>
      </c>
      <c r="C187" s="8" t="s">
        <v>1</v>
      </c>
      <c r="D187" s="9">
        <v>1</v>
      </c>
      <c r="E187" s="9"/>
      <c r="F187" s="9"/>
      <c r="G187" s="9"/>
      <c r="H187" s="37"/>
      <c r="I187" s="41" t="s">
        <v>49</v>
      </c>
      <c r="K187" s="10" t="s">
        <v>60</v>
      </c>
    </row>
    <row r="188" spans="1:15" s="10" customFormat="1" hidden="1" x14ac:dyDescent="0.3">
      <c r="A188" s="362"/>
      <c r="B188" s="365"/>
      <c r="C188" s="11" t="s">
        <v>2</v>
      </c>
      <c r="D188" s="12"/>
      <c r="E188" s="12">
        <f>D187</f>
        <v>1</v>
      </c>
      <c r="F188" s="12"/>
      <c r="G188" s="12"/>
      <c r="H188" s="38"/>
      <c r="I188" s="42"/>
    </row>
    <row r="189" spans="1:15" s="10" customFormat="1" hidden="1" x14ac:dyDescent="0.3">
      <c r="A189" s="362"/>
      <c r="B189" s="365"/>
      <c r="C189" s="11" t="s">
        <v>3</v>
      </c>
      <c r="D189" s="12"/>
      <c r="E189" s="12"/>
      <c r="F189" s="12">
        <v>1</v>
      </c>
      <c r="G189" s="12"/>
      <c r="H189" s="38"/>
      <c r="I189" s="42"/>
    </row>
    <row r="190" spans="1:15" s="10" customFormat="1" hidden="1" x14ac:dyDescent="0.3">
      <c r="A190" s="362"/>
      <c r="B190" s="365"/>
      <c r="C190" s="11" t="s">
        <v>4</v>
      </c>
      <c r="D190" s="12"/>
      <c r="E190" s="12"/>
      <c r="F190" s="12"/>
      <c r="G190" s="12">
        <v>1</v>
      </c>
      <c r="H190" s="38"/>
      <c r="I190" s="42"/>
    </row>
    <row r="191" spans="1:15" s="10" customFormat="1" ht="15" hidden="1" thickBot="1" x14ac:dyDescent="0.35">
      <c r="A191" s="362"/>
      <c r="B191" s="366"/>
      <c r="C191" s="13" t="s">
        <v>5</v>
      </c>
      <c r="D191" s="14"/>
      <c r="E191" s="14"/>
      <c r="F191" s="14"/>
      <c r="G191" s="14"/>
      <c r="H191" s="39">
        <f>D187</f>
        <v>1</v>
      </c>
      <c r="I191" s="42"/>
    </row>
    <row r="192" spans="1:15" s="10" customFormat="1" ht="15" hidden="1" customHeight="1" x14ac:dyDescent="0.3">
      <c r="A192" s="362"/>
      <c r="B192" s="364" t="s">
        <v>35</v>
      </c>
      <c r="C192" s="8" t="s">
        <v>1</v>
      </c>
      <c r="D192" s="9">
        <v>1</v>
      </c>
      <c r="E192" s="9"/>
      <c r="F192" s="9"/>
      <c r="G192" s="9"/>
      <c r="H192" s="37"/>
      <c r="I192" s="41" t="s">
        <v>50</v>
      </c>
      <c r="K192" s="10" t="s">
        <v>60</v>
      </c>
    </row>
    <row r="193" spans="1:15" s="10" customFormat="1" hidden="1" x14ac:dyDescent="0.3">
      <c r="A193" s="362"/>
      <c r="B193" s="365"/>
      <c r="C193" s="11" t="s">
        <v>2</v>
      </c>
      <c r="D193" s="12"/>
      <c r="E193" s="12">
        <f>D192</f>
        <v>1</v>
      </c>
      <c r="F193" s="12"/>
      <c r="G193" s="12"/>
      <c r="H193" s="38"/>
      <c r="I193" s="43"/>
    </row>
    <row r="194" spans="1:15" s="10" customFormat="1" hidden="1" x14ac:dyDescent="0.3">
      <c r="A194" s="362"/>
      <c r="B194" s="365"/>
      <c r="C194" s="11" t="s">
        <v>3</v>
      </c>
      <c r="D194" s="12"/>
      <c r="E194" s="12"/>
      <c r="F194" s="12">
        <v>1</v>
      </c>
      <c r="G194" s="12"/>
      <c r="H194" s="38"/>
      <c r="I194" s="43"/>
    </row>
    <row r="195" spans="1:15" s="10" customFormat="1" hidden="1" x14ac:dyDescent="0.3">
      <c r="A195" s="362"/>
      <c r="B195" s="365"/>
      <c r="C195" s="11" t="s">
        <v>4</v>
      </c>
      <c r="D195" s="12"/>
      <c r="E195" s="12"/>
      <c r="F195" s="12"/>
      <c r="G195" s="12">
        <v>1</v>
      </c>
      <c r="H195" s="38"/>
      <c r="I195" s="43"/>
    </row>
    <row r="196" spans="1:15" s="10" customFormat="1" ht="15" hidden="1" thickBot="1" x14ac:dyDescent="0.35">
      <c r="A196" s="363"/>
      <c r="B196" s="366"/>
      <c r="C196" s="13" t="s">
        <v>5</v>
      </c>
      <c r="D196" s="14"/>
      <c r="E196" s="14"/>
      <c r="F196" s="14"/>
      <c r="G196" s="14"/>
      <c r="H196" s="39">
        <f>D192</f>
        <v>1</v>
      </c>
      <c r="I196" s="43"/>
    </row>
    <row r="197" spans="1:15" ht="30" customHeight="1" x14ac:dyDescent="0.3">
      <c r="A197" s="361" t="s">
        <v>67</v>
      </c>
      <c r="B197" s="355" t="s">
        <v>16</v>
      </c>
      <c r="C197" s="5" t="s">
        <v>1</v>
      </c>
      <c r="D197" s="6">
        <v>1</v>
      </c>
      <c r="E197" s="6"/>
      <c r="F197" s="6"/>
      <c r="G197" s="6"/>
      <c r="H197" s="34"/>
      <c r="I197" s="367" t="s">
        <v>56</v>
      </c>
      <c r="N197" t="str">
        <f>MID(A197,1,34)</f>
        <v>ПС № 842 "Подушкино".  КРУЭ -220кВ</v>
      </c>
      <c r="O197" t="str">
        <f>CONCATENATE($N$197,". ","Ежегодное ",B197," (",I197,")")</f>
        <v>ПС № 842 "Подушкино".  КРУЭ -220кВ. Ежегодное ТО э/ячейки с выключателем типа 8DN9 (220кВ)  (ЭВ  КВЛ 220 кВ Подушкино-Нововнуково )</v>
      </c>
    </row>
    <row r="198" spans="1:15" x14ac:dyDescent="0.3">
      <c r="A198" s="362"/>
      <c r="B198" s="356"/>
      <c r="C198" s="1" t="s">
        <v>2</v>
      </c>
      <c r="D198" s="2"/>
      <c r="E198" s="2">
        <f>D197</f>
        <v>1</v>
      </c>
      <c r="F198" s="2"/>
      <c r="G198" s="2"/>
      <c r="H198" s="35"/>
      <c r="I198" s="367"/>
    </row>
    <row r="199" spans="1:15" x14ac:dyDescent="0.3">
      <c r="A199" s="362"/>
      <c r="B199" s="356"/>
      <c r="C199" s="1" t="s">
        <v>3</v>
      </c>
      <c r="D199" s="2"/>
      <c r="E199" s="2"/>
      <c r="F199" s="2">
        <v>3</v>
      </c>
      <c r="G199" s="2"/>
      <c r="H199" s="35"/>
      <c r="I199" s="367"/>
    </row>
    <row r="200" spans="1:15" x14ac:dyDescent="0.3">
      <c r="A200" s="362"/>
      <c r="B200" s="356"/>
      <c r="C200" s="1" t="s">
        <v>4</v>
      </c>
      <c r="D200" s="2"/>
      <c r="E200" s="2"/>
      <c r="F200" s="2"/>
      <c r="G200" s="2">
        <v>4</v>
      </c>
      <c r="H200" s="35"/>
      <c r="I200" s="367"/>
    </row>
    <row r="201" spans="1:15" ht="15" thickBot="1" x14ac:dyDescent="0.35">
      <c r="A201" s="362"/>
      <c r="B201" s="357"/>
      <c r="C201" s="3" t="s">
        <v>5</v>
      </c>
      <c r="D201" s="4"/>
      <c r="E201" s="4"/>
      <c r="F201" s="4"/>
      <c r="G201" s="4"/>
      <c r="H201" s="36">
        <f>D197</f>
        <v>1</v>
      </c>
      <c r="I201" s="367"/>
    </row>
    <row r="202" spans="1:15" ht="15" customHeight="1" x14ac:dyDescent="0.3">
      <c r="A202" s="362"/>
      <c r="B202" s="355" t="s">
        <v>16</v>
      </c>
      <c r="C202" s="5" t="s">
        <v>1</v>
      </c>
      <c r="D202" s="6">
        <v>1</v>
      </c>
      <c r="E202" s="6"/>
      <c r="F202" s="6"/>
      <c r="G202" s="6"/>
      <c r="H202" s="34"/>
      <c r="I202" s="367" t="s">
        <v>57</v>
      </c>
      <c r="O202" t="str">
        <f t="shared" ref="O202" si="3">CONCATENATE($N$197,". ","Ежегодное ",B202," (",I202,")")</f>
        <v>ПС № 842 "Подушкино".  КРУЭ -220кВ. Ежегодное ТО э/ячейки с выключателем типа 8DN9 (220кВ)  (ЭВ 220 кВ Т-1 )</v>
      </c>
    </row>
    <row r="203" spans="1:15" x14ac:dyDescent="0.3">
      <c r="A203" s="362"/>
      <c r="B203" s="356"/>
      <c r="C203" s="1" t="s">
        <v>2</v>
      </c>
      <c r="D203" s="2"/>
      <c r="E203" s="2">
        <f>D202</f>
        <v>1</v>
      </c>
      <c r="F203" s="2"/>
      <c r="G203" s="2"/>
      <c r="H203" s="35"/>
      <c r="I203" s="367"/>
    </row>
    <row r="204" spans="1:15" x14ac:dyDescent="0.3">
      <c r="A204" s="362"/>
      <c r="B204" s="356"/>
      <c r="C204" s="1" t="s">
        <v>3</v>
      </c>
      <c r="D204" s="2"/>
      <c r="E204" s="2"/>
      <c r="F204" s="2">
        <v>3</v>
      </c>
      <c r="G204" s="2"/>
      <c r="H204" s="35"/>
      <c r="I204" s="367"/>
    </row>
    <row r="205" spans="1:15" x14ac:dyDescent="0.3">
      <c r="A205" s="362"/>
      <c r="B205" s="356"/>
      <c r="C205" s="1" t="s">
        <v>4</v>
      </c>
      <c r="D205" s="2"/>
      <c r="E205" s="2"/>
      <c r="F205" s="2"/>
      <c r="G205" s="2">
        <v>4</v>
      </c>
      <c r="H205" s="35"/>
      <c r="I205" s="367"/>
    </row>
    <row r="206" spans="1:15" ht="15" thickBot="1" x14ac:dyDescent="0.35">
      <c r="A206" s="362"/>
      <c r="B206" s="357"/>
      <c r="C206" s="3" t="s">
        <v>5</v>
      </c>
      <c r="D206" s="4"/>
      <c r="E206" s="4"/>
      <c r="F206" s="4"/>
      <c r="G206" s="4"/>
      <c r="H206" s="36">
        <f>D202</f>
        <v>1</v>
      </c>
      <c r="I206" s="367"/>
    </row>
    <row r="207" spans="1:15" ht="15" customHeight="1" x14ac:dyDescent="0.3">
      <c r="A207" s="362"/>
      <c r="B207" s="355" t="s">
        <v>16</v>
      </c>
      <c r="C207" s="5" t="s">
        <v>1</v>
      </c>
      <c r="D207" s="6">
        <v>1</v>
      </c>
      <c r="E207" s="6"/>
      <c r="F207" s="6"/>
      <c r="G207" s="6"/>
      <c r="H207" s="34"/>
      <c r="I207" s="367" t="s">
        <v>20</v>
      </c>
      <c r="O207" t="str">
        <f t="shared" ref="O207" si="4">CONCATENATE($N$197,". ","Ежегодное ",B207," (",I207,")")</f>
        <v>ПС № 842 "Подушкино".  КРУЭ -220кВ. Ежегодное ТО э/ячейки с выключателем типа 8DN9 (220кВ)  (ШСЭВ 220 кВ)</v>
      </c>
    </row>
    <row r="208" spans="1:15" x14ac:dyDescent="0.3">
      <c r="A208" s="362"/>
      <c r="B208" s="356"/>
      <c r="C208" s="1" t="s">
        <v>2</v>
      </c>
      <c r="D208" s="2"/>
      <c r="E208" s="2">
        <f>D207</f>
        <v>1</v>
      </c>
      <c r="F208" s="2"/>
      <c r="G208" s="2"/>
      <c r="H208" s="35"/>
      <c r="I208" s="367"/>
    </row>
    <row r="209" spans="1:15" x14ac:dyDescent="0.3">
      <c r="A209" s="362"/>
      <c r="B209" s="356"/>
      <c r="C209" s="1" t="s">
        <v>3</v>
      </c>
      <c r="D209" s="2"/>
      <c r="E209" s="2"/>
      <c r="F209" s="2">
        <v>2</v>
      </c>
      <c r="G209" s="2"/>
      <c r="H209" s="35"/>
      <c r="I209" s="367"/>
    </row>
    <row r="210" spans="1:15" x14ac:dyDescent="0.3">
      <c r="A210" s="362"/>
      <c r="B210" s="356"/>
      <c r="C210" s="1" t="s">
        <v>4</v>
      </c>
      <c r="D210" s="2"/>
      <c r="E210" s="2"/>
      <c r="F210" s="2"/>
      <c r="G210" s="2">
        <v>4</v>
      </c>
      <c r="H210" s="35"/>
      <c r="I210" s="367"/>
    </row>
    <row r="211" spans="1:15" ht="15" thickBot="1" x14ac:dyDescent="0.35">
      <c r="A211" s="362"/>
      <c r="B211" s="357"/>
      <c r="C211" s="3" t="s">
        <v>5</v>
      </c>
      <c r="D211" s="4"/>
      <c r="E211" s="4"/>
      <c r="F211" s="4"/>
      <c r="G211" s="4"/>
      <c r="H211" s="36">
        <f>D207</f>
        <v>1</v>
      </c>
      <c r="I211" s="367"/>
    </row>
    <row r="212" spans="1:15" ht="15" customHeight="1" x14ac:dyDescent="0.3">
      <c r="A212" s="362"/>
      <c r="B212" s="355" t="s">
        <v>16</v>
      </c>
      <c r="C212" s="5" t="s">
        <v>1</v>
      </c>
      <c r="D212" s="6">
        <v>1</v>
      </c>
      <c r="E212" s="6"/>
      <c r="F212" s="6"/>
      <c r="G212" s="6"/>
      <c r="H212" s="34"/>
      <c r="I212" s="367" t="s">
        <v>61</v>
      </c>
      <c r="O212" t="str">
        <f t="shared" ref="O212" si="5">CONCATENATE($N$197,". ","Ежегодное ",B212," (",I212,")")</f>
        <v>ПС № 842 "Подушкино".  КРУЭ -220кВ. Ежегодное ТО э/ячейки с выключателем типа 8DN9 (220кВ)  (ЭВ 220 кВ Т-2 )</v>
      </c>
    </row>
    <row r="213" spans="1:15" x14ac:dyDescent="0.3">
      <c r="A213" s="362"/>
      <c r="B213" s="356"/>
      <c r="C213" s="1" t="s">
        <v>2</v>
      </c>
      <c r="D213" s="2"/>
      <c r="E213" s="2">
        <f>D212</f>
        <v>1</v>
      </c>
      <c r="F213" s="2"/>
      <c r="G213" s="2"/>
      <c r="H213" s="35"/>
      <c r="I213" s="367"/>
    </row>
    <row r="214" spans="1:15" x14ac:dyDescent="0.3">
      <c r="A214" s="362"/>
      <c r="B214" s="356"/>
      <c r="C214" s="1" t="s">
        <v>3</v>
      </c>
      <c r="D214" s="2"/>
      <c r="E214" s="2"/>
      <c r="F214" s="2">
        <v>3</v>
      </c>
      <c r="G214" s="2"/>
      <c r="H214" s="35"/>
      <c r="I214" s="367"/>
    </row>
    <row r="215" spans="1:15" x14ac:dyDescent="0.3">
      <c r="A215" s="362"/>
      <c r="B215" s="356"/>
      <c r="C215" s="1" t="s">
        <v>4</v>
      </c>
      <c r="D215" s="2"/>
      <c r="E215" s="2"/>
      <c r="F215" s="2"/>
      <c r="G215" s="2">
        <v>4</v>
      </c>
      <c r="H215" s="35"/>
      <c r="I215" s="367"/>
    </row>
    <row r="216" spans="1:15" ht="15" thickBot="1" x14ac:dyDescent="0.35">
      <c r="A216" s="362"/>
      <c r="B216" s="357"/>
      <c r="C216" s="3" t="s">
        <v>5</v>
      </c>
      <c r="D216" s="4"/>
      <c r="E216" s="4"/>
      <c r="F216" s="4"/>
      <c r="G216" s="4"/>
      <c r="H216" s="36">
        <f>D212</f>
        <v>1</v>
      </c>
      <c r="I216" s="367"/>
    </row>
    <row r="217" spans="1:15" ht="15" customHeight="1" x14ac:dyDescent="0.3">
      <c r="A217" s="362"/>
      <c r="B217" s="355" t="s">
        <v>16</v>
      </c>
      <c r="C217" s="5" t="s">
        <v>1</v>
      </c>
      <c r="D217" s="6">
        <v>1</v>
      </c>
      <c r="E217" s="6"/>
      <c r="F217" s="6"/>
      <c r="G217" s="6"/>
      <c r="H217" s="34"/>
      <c r="I217" s="367" t="s">
        <v>24</v>
      </c>
      <c r="O217" t="str">
        <f t="shared" ref="O217" si="6">CONCATENATE($N$197,". ","Ежегодное ",B217," (",I217,")")</f>
        <v>ПС № 842 "Подушкино".  КРУЭ -220кВ. Ежегодное ТО э/ячейки с выключателем типа 8DN9 (220кВ)  (ЭВ 220 кВ Т-3 )</v>
      </c>
    </row>
    <row r="218" spans="1:15" x14ac:dyDescent="0.3">
      <c r="A218" s="362"/>
      <c r="B218" s="356"/>
      <c r="C218" s="1" t="s">
        <v>2</v>
      </c>
      <c r="D218" s="2"/>
      <c r="E218" s="2">
        <f>D217</f>
        <v>1</v>
      </c>
      <c r="F218" s="2"/>
      <c r="G218" s="2"/>
      <c r="H218" s="35"/>
      <c r="I218" s="367"/>
    </row>
    <row r="219" spans="1:15" x14ac:dyDescent="0.3">
      <c r="A219" s="362"/>
      <c r="B219" s="356"/>
      <c r="C219" s="1" t="s">
        <v>3</v>
      </c>
      <c r="D219" s="2"/>
      <c r="E219" s="2"/>
      <c r="F219" s="2">
        <v>3</v>
      </c>
      <c r="G219" s="2"/>
      <c r="H219" s="35"/>
      <c r="I219" s="367"/>
    </row>
    <row r="220" spans="1:15" x14ac:dyDescent="0.3">
      <c r="A220" s="362"/>
      <c r="B220" s="356"/>
      <c r="C220" s="1" t="s">
        <v>4</v>
      </c>
      <c r="D220" s="2"/>
      <c r="E220" s="2"/>
      <c r="F220" s="2"/>
      <c r="G220" s="2">
        <v>4</v>
      </c>
      <c r="H220" s="35"/>
      <c r="I220" s="367"/>
    </row>
    <row r="221" spans="1:15" ht="15" thickBot="1" x14ac:dyDescent="0.35">
      <c r="A221" s="362"/>
      <c r="B221" s="357"/>
      <c r="C221" s="3" t="s">
        <v>5</v>
      </c>
      <c r="D221" s="4"/>
      <c r="E221" s="4"/>
      <c r="F221" s="4"/>
      <c r="G221" s="4"/>
      <c r="H221" s="36">
        <f>D217</f>
        <v>1</v>
      </c>
      <c r="I221" s="367"/>
    </row>
    <row r="222" spans="1:15" ht="15" customHeight="1" x14ac:dyDescent="0.3">
      <c r="A222" s="362"/>
      <c r="B222" s="355" t="s">
        <v>16</v>
      </c>
      <c r="C222" s="5" t="s">
        <v>1</v>
      </c>
      <c r="D222" s="6">
        <v>1</v>
      </c>
      <c r="E222" s="6"/>
      <c r="F222" s="6"/>
      <c r="G222" s="6"/>
      <c r="H222" s="34"/>
      <c r="I222" s="368" t="s">
        <v>62</v>
      </c>
      <c r="O222" t="str">
        <f t="shared" ref="O222" si="7">CONCATENATE($N$197,". ","Ежегодное ",B222," (",I222,")")</f>
        <v>ПС № 842 "Подушкино".  КРУЭ -220кВ. Ежегодное ТО э/ячейки с выключателем типа 8DN9 (220кВ)  (ЭВ КВЛ 220 кВ Очаково-Подушкино )</v>
      </c>
    </row>
    <row r="223" spans="1:15" x14ac:dyDescent="0.3">
      <c r="A223" s="362"/>
      <c r="B223" s="356"/>
      <c r="C223" s="1" t="s">
        <v>2</v>
      </c>
      <c r="D223" s="2"/>
      <c r="E223" s="2">
        <f>D222</f>
        <v>1</v>
      </c>
      <c r="F223" s="2"/>
      <c r="G223" s="2"/>
      <c r="H223" s="35"/>
      <c r="I223" s="368"/>
    </row>
    <row r="224" spans="1:15" x14ac:dyDescent="0.3">
      <c r="A224" s="362"/>
      <c r="B224" s="356"/>
      <c r="C224" s="1" t="s">
        <v>3</v>
      </c>
      <c r="D224" s="2"/>
      <c r="E224" s="2"/>
      <c r="F224" s="2">
        <v>3</v>
      </c>
      <c r="G224" s="2"/>
      <c r="H224" s="35"/>
      <c r="I224" s="368"/>
    </row>
    <row r="225" spans="1:15" x14ac:dyDescent="0.3">
      <c r="A225" s="362"/>
      <c r="B225" s="356"/>
      <c r="C225" s="1" t="s">
        <v>4</v>
      </c>
      <c r="D225" s="2"/>
      <c r="E225" s="2"/>
      <c r="F225" s="2"/>
      <c r="G225" s="2">
        <v>4</v>
      </c>
      <c r="H225" s="35"/>
      <c r="I225" s="368"/>
    </row>
    <row r="226" spans="1:15" ht="15" thickBot="1" x14ac:dyDescent="0.35">
      <c r="A226" s="362"/>
      <c r="B226" s="357"/>
      <c r="C226" s="3" t="s">
        <v>5</v>
      </c>
      <c r="D226" s="4"/>
      <c r="E226" s="4"/>
      <c r="F226" s="4"/>
      <c r="G226" s="4"/>
      <c r="H226" s="36">
        <f>D222</f>
        <v>1</v>
      </c>
      <c r="I226" s="368"/>
    </row>
    <row r="227" spans="1:15" ht="15" customHeight="1" x14ac:dyDescent="0.3">
      <c r="A227" s="362"/>
      <c r="B227" s="358" t="s">
        <v>23</v>
      </c>
      <c r="C227" s="5" t="s">
        <v>1</v>
      </c>
      <c r="D227" s="6">
        <v>1</v>
      </c>
      <c r="E227" s="6"/>
      <c r="F227" s="6"/>
      <c r="G227" s="6"/>
      <c r="H227" s="34"/>
      <c r="I227" s="369" t="s">
        <v>58</v>
      </c>
      <c r="O227" t="str">
        <f t="shared" ref="O227" si="8">CONCATENATE($N$197,". ","Ежегодное ",B227," (",I227,")")</f>
        <v>ПС № 842 "Подушкино".  КРУЭ -220кВ. Ежегодное ТО э/ячейки типа 8DN9 (220кВ) трансформатора напряжения (ТН I СШ 220 кВ в ст. ТН )</v>
      </c>
    </row>
    <row r="228" spans="1:15" x14ac:dyDescent="0.3">
      <c r="A228" s="362"/>
      <c r="B228" s="359"/>
      <c r="C228" s="1" t="s">
        <v>2</v>
      </c>
      <c r="D228" s="2"/>
      <c r="E228" s="2">
        <f>D227</f>
        <v>1</v>
      </c>
      <c r="F228" s="2"/>
      <c r="G228" s="2"/>
      <c r="H228" s="35"/>
      <c r="I228" s="369"/>
    </row>
    <row r="229" spans="1:15" x14ac:dyDescent="0.3">
      <c r="A229" s="362"/>
      <c r="B229" s="359"/>
      <c r="C229" s="1" t="s">
        <v>3</v>
      </c>
      <c r="D229" s="2"/>
      <c r="E229" s="2"/>
      <c r="F229" s="2">
        <v>1</v>
      </c>
      <c r="G229" s="2"/>
      <c r="H229" s="35"/>
      <c r="I229" s="369"/>
    </row>
    <row r="230" spans="1:15" x14ac:dyDescent="0.3">
      <c r="A230" s="362"/>
      <c r="B230" s="359"/>
      <c r="C230" s="1" t="s">
        <v>4</v>
      </c>
      <c r="D230" s="2"/>
      <c r="E230" s="2"/>
      <c r="F230" s="2"/>
      <c r="G230" s="2">
        <v>2</v>
      </c>
      <c r="H230" s="35"/>
      <c r="I230" s="369"/>
    </row>
    <row r="231" spans="1:15" ht="15" thickBot="1" x14ac:dyDescent="0.35">
      <c r="A231" s="362"/>
      <c r="B231" s="360"/>
      <c r="C231" s="3" t="s">
        <v>5</v>
      </c>
      <c r="D231" s="4"/>
      <c r="E231" s="4"/>
      <c r="F231" s="4"/>
      <c r="G231" s="4"/>
      <c r="H231" s="36">
        <f>D227</f>
        <v>1</v>
      </c>
      <c r="I231" s="369"/>
    </row>
    <row r="232" spans="1:15" ht="15" customHeight="1" x14ac:dyDescent="0.3">
      <c r="A232" s="362"/>
      <c r="B232" s="358" t="s">
        <v>23</v>
      </c>
      <c r="C232" s="5" t="s">
        <v>1</v>
      </c>
      <c r="D232" s="6">
        <v>1</v>
      </c>
      <c r="E232" s="6"/>
      <c r="F232" s="6"/>
      <c r="G232" s="6"/>
      <c r="H232" s="34"/>
      <c r="I232" s="369" t="s">
        <v>59</v>
      </c>
      <c r="O232" t="str">
        <f t="shared" ref="O232" si="9">CONCATENATE($N$197,". ","Ежегодное ",B232," (",I232,")")</f>
        <v>ПС № 842 "Подушкино".  КРУЭ -220кВ. Ежегодное ТО э/ячейки типа 8DN9 (220кВ) трансформатора напряжения (ТН II СШ 220 кВ в ст. ТН )</v>
      </c>
    </row>
    <row r="233" spans="1:15" x14ac:dyDescent="0.3">
      <c r="A233" s="362"/>
      <c r="B233" s="359"/>
      <c r="C233" s="1" t="s">
        <v>2</v>
      </c>
      <c r="D233" s="2"/>
      <c r="E233" s="2">
        <f>D232</f>
        <v>1</v>
      </c>
      <c r="F233" s="2"/>
      <c r="G233" s="2"/>
      <c r="H233" s="35"/>
      <c r="I233" s="369"/>
    </row>
    <row r="234" spans="1:15" x14ac:dyDescent="0.3">
      <c r="A234" s="362"/>
      <c r="B234" s="359"/>
      <c r="C234" s="1" t="s">
        <v>3</v>
      </c>
      <c r="D234" s="2"/>
      <c r="E234" s="2"/>
      <c r="F234" s="2">
        <v>1</v>
      </c>
      <c r="G234" s="2"/>
      <c r="H234" s="35"/>
      <c r="I234" s="369"/>
    </row>
    <row r="235" spans="1:15" x14ac:dyDescent="0.3">
      <c r="A235" s="362"/>
      <c r="B235" s="359"/>
      <c r="C235" s="1" t="s">
        <v>4</v>
      </c>
      <c r="D235" s="2"/>
      <c r="E235" s="2"/>
      <c r="F235" s="2"/>
      <c r="G235" s="2">
        <v>2</v>
      </c>
      <c r="H235" s="35"/>
      <c r="I235" s="369"/>
    </row>
    <row r="236" spans="1:15" ht="15" thickBot="1" x14ac:dyDescent="0.35">
      <c r="A236" s="363"/>
      <c r="B236" s="360"/>
      <c r="C236" s="3" t="s">
        <v>5</v>
      </c>
      <c r="D236" s="4"/>
      <c r="E236" s="4"/>
      <c r="F236" s="4"/>
      <c r="G236" s="4"/>
      <c r="H236" s="36">
        <f>D232</f>
        <v>1</v>
      </c>
      <c r="I236" s="370"/>
    </row>
    <row r="252" spans="1:1" x14ac:dyDescent="0.3">
      <c r="A252" t="s">
        <v>140</v>
      </c>
    </row>
    <row r="253" spans="1:1" x14ac:dyDescent="0.3">
      <c r="A253" t="s">
        <v>141</v>
      </c>
    </row>
  </sheetData>
  <autoFilter ref="A1:K1"/>
  <mergeCells count="97">
    <mergeCell ref="I212:I216"/>
    <mergeCell ref="I217:I221"/>
    <mergeCell ref="I222:I226"/>
    <mergeCell ref="I227:I231"/>
    <mergeCell ref="I232:I236"/>
    <mergeCell ref="I177:I181"/>
    <mergeCell ref="I182:I186"/>
    <mergeCell ref="I197:I201"/>
    <mergeCell ref="I202:I206"/>
    <mergeCell ref="I207:I211"/>
    <mergeCell ref="I152:I156"/>
    <mergeCell ref="I157:I161"/>
    <mergeCell ref="I162:I166"/>
    <mergeCell ref="I167:I171"/>
    <mergeCell ref="I172:I176"/>
    <mergeCell ref="I127:I131"/>
    <mergeCell ref="I132:I136"/>
    <mergeCell ref="I137:I141"/>
    <mergeCell ref="I142:I146"/>
    <mergeCell ref="I147:I151"/>
    <mergeCell ref="I102:I106"/>
    <mergeCell ref="I107:I111"/>
    <mergeCell ref="I112:I116"/>
    <mergeCell ref="I117:I121"/>
    <mergeCell ref="I122:I126"/>
    <mergeCell ref="I77:I81"/>
    <mergeCell ref="I82:I86"/>
    <mergeCell ref="I87:I91"/>
    <mergeCell ref="I92:I96"/>
    <mergeCell ref="I97:I101"/>
    <mergeCell ref="I52:I56"/>
    <mergeCell ref="I57:I61"/>
    <mergeCell ref="I62:I66"/>
    <mergeCell ref="I67:I71"/>
    <mergeCell ref="I72:I76"/>
    <mergeCell ref="I27:I31"/>
    <mergeCell ref="I32:I36"/>
    <mergeCell ref="I37:I41"/>
    <mergeCell ref="I42:I46"/>
    <mergeCell ref="I47:I51"/>
    <mergeCell ref="I2:I6"/>
    <mergeCell ref="I7:I11"/>
    <mergeCell ref="I12:I16"/>
    <mergeCell ref="I17:I21"/>
    <mergeCell ref="I22:I26"/>
    <mergeCell ref="A197:A236"/>
    <mergeCell ref="B197:B201"/>
    <mergeCell ref="B202:B206"/>
    <mergeCell ref="B207:B211"/>
    <mergeCell ref="B212:B216"/>
    <mergeCell ref="B217:B221"/>
    <mergeCell ref="B222:B226"/>
    <mergeCell ref="B227:B231"/>
    <mergeCell ref="B232:B236"/>
    <mergeCell ref="A162:A196"/>
    <mergeCell ref="B162:B166"/>
    <mergeCell ref="B167:B171"/>
    <mergeCell ref="B172:B176"/>
    <mergeCell ref="B177:B181"/>
    <mergeCell ref="B182:B186"/>
    <mergeCell ref="B187:B191"/>
    <mergeCell ref="B192:B196"/>
    <mergeCell ref="B107:B111"/>
    <mergeCell ref="B112:B116"/>
    <mergeCell ref="A52:A116"/>
    <mergeCell ref="A117:A161"/>
    <mergeCell ref="B117:B121"/>
    <mergeCell ref="B122:B126"/>
    <mergeCell ref="B127:B131"/>
    <mergeCell ref="B132:B136"/>
    <mergeCell ref="B137:B141"/>
    <mergeCell ref="B142:B146"/>
    <mergeCell ref="B147:B151"/>
    <mergeCell ref="B152:B156"/>
    <mergeCell ref="B157:B161"/>
    <mergeCell ref="B57:B61"/>
    <mergeCell ref="B7:B11"/>
    <mergeCell ref="B12:B16"/>
    <mergeCell ref="B17:B21"/>
    <mergeCell ref="B22:B26"/>
    <mergeCell ref="B27:B31"/>
    <mergeCell ref="B2:B6"/>
    <mergeCell ref="B42:B46"/>
    <mergeCell ref="B47:B51"/>
    <mergeCell ref="A2:A51"/>
    <mergeCell ref="B102:B106"/>
    <mergeCell ref="B82:B86"/>
    <mergeCell ref="B87:B91"/>
    <mergeCell ref="B92:B96"/>
    <mergeCell ref="B97:B101"/>
    <mergeCell ref="B62:B66"/>
    <mergeCell ref="B67:B71"/>
    <mergeCell ref="B72:B76"/>
    <mergeCell ref="B77:B81"/>
    <mergeCell ref="B32:B36"/>
    <mergeCell ref="B37:B41"/>
    <mergeCell ref="B52:B56"/>
  </mergeCells>
  <pageMargins left="0.70866141732283472" right="0.70866141732283472" top="0.74803149606299213" bottom="0.74803149606299213" header="0.31496062992125984" footer="0.31496062992125984"/>
  <pageSetup paperSize="9" scale="5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V89"/>
  <sheetViews>
    <sheetView view="pageBreakPreview" topLeftCell="P82" zoomScale="145" zoomScaleNormal="100" zoomScaleSheetLayoutView="145" workbookViewId="0">
      <selection activeCell="AI16" sqref="AI16"/>
    </sheetView>
  </sheetViews>
  <sheetFormatPr defaultRowHeight="14.4" x14ac:dyDescent="0.3"/>
  <cols>
    <col min="1" max="4" width="17" customWidth="1"/>
    <col min="10" max="10" width="9.109375" style="32"/>
  </cols>
  <sheetData>
    <row r="1" spans="1:22" s="16" customFormat="1" ht="86.4" x14ac:dyDescent="0.3">
      <c r="A1" s="15" t="s">
        <v>68</v>
      </c>
      <c r="B1" s="15" t="s">
        <v>71</v>
      </c>
      <c r="C1" s="15" t="s">
        <v>72</v>
      </c>
      <c r="D1" s="15" t="s">
        <v>127</v>
      </c>
      <c r="E1" s="15" t="s">
        <v>128</v>
      </c>
      <c r="F1" s="15" t="s">
        <v>129</v>
      </c>
      <c r="G1" s="15" t="s">
        <v>130</v>
      </c>
      <c r="H1" s="15" t="s">
        <v>131</v>
      </c>
      <c r="I1" s="15" t="s">
        <v>132</v>
      </c>
      <c r="J1" s="30"/>
      <c r="O1" s="47" t="s">
        <v>138</v>
      </c>
    </row>
    <row r="2" spans="1:22" x14ac:dyDescent="0.3">
      <c r="A2" s="1" t="s">
        <v>69</v>
      </c>
      <c r="B2" s="1">
        <v>181</v>
      </c>
      <c r="C2" s="1">
        <f>ROUND(B2/3,2)</f>
        <v>60.33</v>
      </c>
      <c r="D2" s="1">
        <f>ROUND(C2*0.1*3,2)</f>
        <v>18.100000000000001</v>
      </c>
      <c r="E2" s="29"/>
      <c r="F2" s="29">
        <f>ROUND(SUM('объем 2018 по схемам'!D52:D116)*D2,2)</f>
        <v>235.3</v>
      </c>
      <c r="G2" s="29"/>
      <c r="H2" s="29"/>
      <c r="I2" s="29">
        <f>ROUND(SUM('объем 2018 по схемам'!D197:D236)*D2,2)</f>
        <v>144.80000000000001</v>
      </c>
      <c r="J2" s="31"/>
      <c r="N2" t="s">
        <v>142</v>
      </c>
      <c r="O2">
        <v>80</v>
      </c>
      <c r="P2" t="s">
        <v>145</v>
      </c>
    </row>
    <row r="3" spans="1:22" x14ac:dyDescent="0.3">
      <c r="A3" s="1" t="s">
        <v>70</v>
      </c>
      <c r="B3" s="1">
        <v>148</v>
      </c>
      <c r="C3" s="1">
        <f>ROUND(B3/3,2)</f>
        <v>49.33</v>
      </c>
      <c r="D3" s="1">
        <f>ROUND(C3*0.1*3,2)</f>
        <v>14.8</v>
      </c>
      <c r="E3" s="29">
        <f>ROUND(SUM('объем 2018 по схемам'!D2:D51)*D3,2)</f>
        <v>148</v>
      </c>
      <c r="F3" s="29"/>
      <c r="G3" s="29">
        <f>ROUND(SUM('объем 2018 по схемам'!D117:D161)*D3,2)</f>
        <v>133.19999999999999</v>
      </c>
      <c r="H3" s="29">
        <f>ROUND(SUM('объем 2018 по схемам'!D162:D186)*D3,2)</f>
        <v>74</v>
      </c>
      <c r="I3" s="29"/>
      <c r="J3" s="31"/>
      <c r="O3">
        <f>O2*1.04</f>
        <v>83.2</v>
      </c>
      <c r="P3" t="s">
        <v>136</v>
      </c>
    </row>
    <row r="4" spans="1:22" x14ac:dyDescent="0.3">
      <c r="D4" t="s">
        <v>133</v>
      </c>
      <c r="E4">
        <f>ROUND(E3/1.04,2)</f>
        <v>142.31</v>
      </c>
      <c r="F4">
        <f>ROUND(F2/1.04,2)</f>
        <v>226.25</v>
      </c>
      <c r="G4">
        <f>ROUND(G3/1.04,2)</f>
        <v>128.08000000000001</v>
      </c>
      <c r="H4">
        <f>ROUND(H3/1.04,2)</f>
        <v>71.150000000000006</v>
      </c>
      <c r="I4">
        <f>ROUND(I2/1.04,2)</f>
        <v>139.22999999999999</v>
      </c>
      <c r="J4" s="32" t="s">
        <v>137</v>
      </c>
      <c r="K4" t="s">
        <v>135</v>
      </c>
      <c r="L4" t="s">
        <v>136</v>
      </c>
      <c r="N4" t="s">
        <v>142</v>
      </c>
      <c r="O4" t="s">
        <v>139</v>
      </c>
      <c r="P4">
        <v>45</v>
      </c>
      <c r="U4" t="s">
        <v>142</v>
      </c>
    </row>
    <row r="5" spans="1:22" x14ac:dyDescent="0.3">
      <c r="A5" t="s">
        <v>73</v>
      </c>
      <c r="D5" t="s">
        <v>134</v>
      </c>
      <c r="E5">
        <f>ROUND(E4/40,0)</f>
        <v>4</v>
      </c>
      <c r="F5">
        <f>ROUND(F4/40,0)</f>
        <v>6</v>
      </c>
      <c r="G5">
        <f>ROUND(G4/40,0)</f>
        <v>3</v>
      </c>
      <c r="H5">
        <f>ROUND(H4/40,0)</f>
        <v>2</v>
      </c>
      <c r="I5">
        <f>ROUND(I4/40,0)</f>
        <v>3</v>
      </c>
      <c r="J5" s="32">
        <f>SUM(E5:I5)</f>
        <v>18</v>
      </c>
      <c r="K5" s="33">
        <f>J5*40</f>
        <v>720</v>
      </c>
      <c r="L5">
        <f>K5*1.04</f>
        <v>748.8</v>
      </c>
      <c r="N5" s="48" t="s">
        <v>143</v>
      </c>
      <c r="P5">
        <f>O3/P4</f>
        <v>1.8488888888888899</v>
      </c>
      <c r="Q5" s="48">
        <f>ROUND(P5,2)</f>
        <v>1.85</v>
      </c>
      <c r="R5" t="s">
        <v>136</v>
      </c>
      <c r="S5" s="49">
        <f>ROUND(Q5/1.04,2)</f>
        <v>1.78</v>
      </c>
      <c r="T5" t="s">
        <v>135</v>
      </c>
      <c r="U5" s="49">
        <f>S5*P4</f>
        <v>80.099999999999994</v>
      </c>
      <c r="V5" t="s">
        <v>144</v>
      </c>
    </row>
    <row r="6" spans="1:22" x14ac:dyDescent="0.3">
      <c r="U6" s="48">
        <f>Q5*P4</f>
        <v>83.25</v>
      </c>
      <c r="V6" t="s">
        <v>136</v>
      </c>
    </row>
    <row r="8" spans="1:22" ht="31.2" x14ac:dyDescent="0.3">
      <c r="A8" s="17" t="s">
        <v>74</v>
      </c>
    </row>
    <row r="21" spans="1:1" x14ac:dyDescent="0.3">
      <c r="A21" s="18" t="s">
        <v>75</v>
      </c>
    </row>
    <row r="22" spans="1:1" x14ac:dyDescent="0.3">
      <c r="A22" t="s">
        <v>76</v>
      </c>
    </row>
    <row r="23" spans="1:1" x14ac:dyDescent="0.3">
      <c r="A23" t="s">
        <v>77</v>
      </c>
    </row>
    <row r="24" spans="1:1" x14ac:dyDescent="0.3">
      <c r="A24" t="s">
        <v>78</v>
      </c>
    </row>
    <row r="26" spans="1:1" x14ac:dyDescent="0.3">
      <c r="A26" s="18" t="s">
        <v>79</v>
      </c>
    </row>
    <row r="32" spans="1:1" x14ac:dyDescent="0.3">
      <c r="A32" s="19" t="s">
        <v>80</v>
      </c>
    </row>
    <row r="34" spans="1:1" x14ac:dyDescent="0.3">
      <c r="A34" t="s">
        <v>81</v>
      </c>
    </row>
    <row r="35" spans="1:1" x14ac:dyDescent="0.3">
      <c r="A35" t="s">
        <v>82</v>
      </c>
    </row>
    <row r="36" spans="1:1" x14ac:dyDescent="0.3">
      <c r="A36" t="s">
        <v>83</v>
      </c>
    </row>
    <row r="37" spans="1:1" x14ac:dyDescent="0.3">
      <c r="A37" t="s">
        <v>84</v>
      </c>
    </row>
    <row r="38" spans="1:1" x14ac:dyDescent="0.3">
      <c r="A38" t="s">
        <v>85</v>
      </c>
    </row>
    <row r="39" spans="1:1" x14ac:dyDescent="0.3">
      <c r="A39" t="s">
        <v>86</v>
      </c>
    </row>
    <row r="40" spans="1:1" x14ac:dyDescent="0.3">
      <c r="A40" t="s">
        <v>87</v>
      </c>
    </row>
    <row r="41" spans="1:1" x14ac:dyDescent="0.3">
      <c r="A41" t="s">
        <v>88</v>
      </c>
    </row>
    <row r="42" spans="1:1" x14ac:dyDescent="0.3">
      <c r="A42">
        <v>146.07</v>
      </c>
    </row>
    <row r="43" spans="1:1" x14ac:dyDescent="0.3">
      <c r="A43" t="s">
        <v>89</v>
      </c>
    </row>
    <row r="44" spans="1:1" x14ac:dyDescent="0.3">
      <c r="A44" t="s">
        <v>90</v>
      </c>
    </row>
    <row r="45" spans="1:1" x14ac:dyDescent="0.3">
      <c r="A45">
        <v>13.6</v>
      </c>
    </row>
    <row r="46" spans="1:1" x14ac:dyDescent="0.3">
      <c r="A46">
        <v>2.6829999999999998</v>
      </c>
    </row>
    <row r="47" spans="1:1" x14ac:dyDescent="0.3">
      <c r="A47">
        <v>1.8779999999999999</v>
      </c>
    </row>
    <row r="48" spans="1:1" x14ac:dyDescent="0.3">
      <c r="A48" t="s">
        <v>91</v>
      </c>
    </row>
    <row r="49" spans="1:3" x14ac:dyDescent="0.3">
      <c r="A49">
        <v>9.6418999999999997</v>
      </c>
    </row>
    <row r="51" spans="1:3" ht="18" x14ac:dyDescent="0.3">
      <c r="A51" s="20" t="s">
        <v>92</v>
      </c>
    </row>
    <row r="53" spans="1:3" ht="28.8" x14ac:dyDescent="0.3">
      <c r="A53" s="22" t="s">
        <v>93</v>
      </c>
      <c r="B53" s="22" t="s">
        <v>94</v>
      </c>
      <c r="C53" s="22" t="s">
        <v>95</v>
      </c>
    </row>
    <row r="54" spans="1:3" ht="43.2" x14ac:dyDescent="0.3">
      <c r="A54" s="21" t="s">
        <v>96</v>
      </c>
      <c r="B54" s="23">
        <v>99.9</v>
      </c>
      <c r="C54" s="23">
        <v>99.99</v>
      </c>
    </row>
    <row r="55" spans="1:3" ht="105" customHeight="1" x14ac:dyDescent="0.3">
      <c r="A55" s="371" t="s">
        <v>97</v>
      </c>
      <c r="B55" s="24">
        <v>0.05</v>
      </c>
      <c r="C55" s="24">
        <v>0.01</v>
      </c>
    </row>
    <row r="56" spans="1:3" x14ac:dyDescent="0.3">
      <c r="A56" s="372"/>
      <c r="B56" s="25">
        <v>0.05</v>
      </c>
      <c r="C56" s="25" t="s">
        <v>98</v>
      </c>
    </row>
    <row r="57" spans="1:3" ht="43.2" x14ac:dyDescent="0.3">
      <c r="A57" s="21" t="s">
        <v>99</v>
      </c>
      <c r="B57" s="23" t="s">
        <v>100</v>
      </c>
      <c r="C57" s="23" t="s">
        <v>101</v>
      </c>
    </row>
    <row r="58" spans="1:3" ht="86.4" x14ac:dyDescent="0.3">
      <c r="A58" s="21" t="s">
        <v>102</v>
      </c>
      <c r="B58" s="23">
        <v>3.0000000000000001E-5</v>
      </c>
      <c r="C58" s="23" t="s">
        <v>103</v>
      </c>
    </row>
    <row r="59" spans="1:3" ht="115.2" x14ac:dyDescent="0.3">
      <c r="A59" s="21" t="s">
        <v>104</v>
      </c>
      <c r="B59" s="23">
        <v>1E-4</v>
      </c>
      <c r="C59" s="23" t="s">
        <v>105</v>
      </c>
    </row>
    <row r="60" spans="1:3" x14ac:dyDescent="0.3">
      <c r="A60" s="21" t="s">
        <v>106</v>
      </c>
      <c r="B60" s="23" t="s">
        <v>107</v>
      </c>
      <c r="C60" s="23" t="s">
        <v>108</v>
      </c>
    </row>
    <row r="62" spans="1:3" x14ac:dyDescent="0.3">
      <c r="A62" s="26" t="s">
        <v>109</v>
      </c>
    </row>
    <row r="64" spans="1:3" x14ac:dyDescent="0.3">
      <c r="A64" s="18" t="s">
        <v>110</v>
      </c>
    </row>
    <row r="66" spans="1:1" x14ac:dyDescent="0.3">
      <c r="A66" s="18" t="s">
        <v>111</v>
      </c>
    </row>
    <row r="68" spans="1:1" x14ac:dyDescent="0.3">
      <c r="A68" s="18" t="s">
        <v>112</v>
      </c>
    </row>
    <row r="70" spans="1:1" x14ac:dyDescent="0.3">
      <c r="A70" s="18" t="s">
        <v>113</v>
      </c>
    </row>
    <row r="72" spans="1:1" ht="18" x14ac:dyDescent="0.3">
      <c r="A72" s="20" t="s">
        <v>114</v>
      </c>
    </row>
    <row r="74" spans="1:1" x14ac:dyDescent="0.3">
      <c r="A74" s="19" t="s">
        <v>115</v>
      </c>
    </row>
    <row r="75" spans="1:1" x14ac:dyDescent="0.3">
      <c r="A75" t="s">
        <v>116</v>
      </c>
    </row>
    <row r="76" spans="1:1" x14ac:dyDescent="0.3">
      <c r="A76" t="s">
        <v>117</v>
      </c>
    </row>
    <row r="77" spans="1:1" x14ac:dyDescent="0.3">
      <c r="A77" t="s">
        <v>118</v>
      </c>
    </row>
    <row r="78" spans="1:1" x14ac:dyDescent="0.3">
      <c r="A78" t="s">
        <v>119</v>
      </c>
    </row>
    <row r="79" spans="1:1" x14ac:dyDescent="0.3">
      <c r="A79" t="s">
        <v>120</v>
      </c>
    </row>
    <row r="81" spans="1:1" ht="23.4" x14ac:dyDescent="0.3">
      <c r="A81" s="27" t="s">
        <v>121</v>
      </c>
    </row>
    <row r="83" spans="1:1" x14ac:dyDescent="0.3">
      <c r="A83" t="s">
        <v>122</v>
      </c>
    </row>
    <row r="85" spans="1:1" x14ac:dyDescent="0.3">
      <c r="A85" t="s">
        <v>123</v>
      </c>
    </row>
    <row r="86" spans="1:1" x14ac:dyDescent="0.3">
      <c r="A86" t="s">
        <v>124</v>
      </c>
    </row>
    <row r="87" spans="1:1" x14ac:dyDescent="0.3">
      <c r="A87" t="s">
        <v>125</v>
      </c>
    </row>
    <row r="89" spans="1:1" x14ac:dyDescent="0.3">
      <c r="A89" t="s">
        <v>126</v>
      </c>
    </row>
  </sheetData>
  <mergeCells count="1">
    <mergeCell ref="A55:A56"/>
  </mergeCells>
  <hyperlinks>
    <hyperlink ref="A32" r:id="rId1" display="http://www.sf-6.ru/?id=20"/>
    <hyperlink ref="A74" r:id="rId2" display="http://www.sf-6.ru/img/9.jpg"/>
  </hyperlinks>
  <pageMargins left="0.7" right="0.7" top="0.75" bottom="0.75" header="0.3" footer="0.3"/>
  <pageSetup paperSize="9" scale="61" orientation="portrait" r:id="rId3"/>
  <colBreaks count="1" manualBreakCount="1">
    <brk id="12" max="1048575" man="1"/>
  </colBreaks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3:J30"/>
  <sheetViews>
    <sheetView tabSelected="1" view="pageBreakPreview" zoomScaleNormal="100" zoomScaleSheetLayoutView="100" workbookViewId="0">
      <selection activeCell="B23" sqref="B23"/>
    </sheetView>
  </sheetViews>
  <sheetFormatPr defaultRowHeight="14.4" x14ac:dyDescent="0.3"/>
  <cols>
    <col min="1" max="1" width="5.6640625" customWidth="1"/>
    <col min="2" max="2" width="65.6640625" customWidth="1"/>
    <col min="3" max="3" width="16.88671875" customWidth="1"/>
    <col min="4" max="4" width="18.6640625" customWidth="1"/>
    <col min="5" max="5" width="10.109375" hidden="1" customWidth="1"/>
    <col min="6" max="6" width="19.5546875" hidden="1" customWidth="1"/>
    <col min="7" max="9" width="0" hidden="1" customWidth="1"/>
  </cols>
  <sheetData>
    <row r="3" spans="1:9" ht="18.75" customHeight="1" x14ac:dyDescent="0.3">
      <c r="A3" s="53"/>
      <c r="B3" s="374"/>
      <c r="C3" s="374"/>
      <c r="D3" s="374"/>
      <c r="E3" s="53"/>
    </row>
    <row r="4" spans="1:9" ht="18.75" customHeight="1" x14ac:dyDescent="0.3">
      <c r="A4" s="53"/>
      <c r="B4" s="353"/>
      <c r="C4" s="353"/>
      <c r="D4" s="353"/>
      <c r="E4" s="53"/>
    </row>
    <row r="5" spans="1:9" ht="18.75" customHeight="1" x14ac:dyDescent="0.3">
      <c r="A5" s="375" t="s">
        <v>421</v>
      </c>
      <c r="B5" s="375"/>
      <c r="C5" s="375"/>
      <c r="D5" s="375"/>
    </row>
    <row r="6" spans="1:9" x14ac:dyDescent="0.3">
      <c r="A6" s="376" t="s">
        <v>831</v>
      </c>
      <c r="B6" s="376"/>
      <c r="C6" s="376"/>
      <c r="D6" s="376"/>
    </row>
    <row r="7" spans="1:9" ht="39" customHeight="1" x14ac:dyDescent="0.3">
      <c r="A7" s="377" t="s">
        <v>848</v>
      </c>
      <c r="B7" s="377"/>
      <c r="C7" s="377"/>
      <c r="D7" s="377"/>
      <c r="E7" s="50"/>
    </row>
    <row r="8" spans="1:9" ht="15" customHeight="1" x14ac:dyDescent="0.3">
      <c r="A8" s="378"/>
      <c r="B8" s="378"/>
      <c r="C8" s="378"/>
      <c r="D8" s="378"/>
      <c r="E8" s="183"/>
    </row>
    <row r="9" spans="1:9" x14ac:dyDescent="0.3">
      <c r="A9" s="379"/>
      <c r="B9" s="379"/>
      <c r="C9" s="379"/>
      <c r="D9" s="379"/>
    </row>
    <row r="10" spans="1:9" ht="18.75" customHeight="1" x14ac:dyDescent="0.3">
      <c r="A10" s="184" t="s">
        <v>149</v>
      </c>
      <c r="B10" s="185" t="s">
        <v>422</v>
      </c>
      <c r="C10" s="186"/>
      <c r="D10" s="187" t="s">
        <v>261</v>
      </c>
      <c r="E10" s="188"/>
      <c r="F10" s="188"/>
      <c r="G10" s="188"/>
    </row>
    <row r="11" spans="1:9" ht="64.5" customHeight="1" x14ac:dyDescent="0.3">
      <c r="A11" s="199" t="s">
        <v>281</v>
      </c>
      <c r="B11" s="200" t="s">
        <v>832</v>
      </c>
      <c r="C11" s="201"/>
      <c r="D11" s="202">
        <v>798.17</v>
      </c>
    </row>
    <row r="12" spans="1:9" ht="28.8" x14ac:dyDescent="0.3">
      <c r="A12" s="199" t="s">
        <v>292</v>
      </c>
      <c r="B12" s="200" t="s">
        <v>840</v>
      </c>
      <c r="C12" s="201"/>
      <c r="D12" s="202">
        <v>497.46</v>
      </c>
    </row>
    <row r="13" spans="1:9" ht="28.8" x14ac:dyDescent="0.3">
      <c r="A13" s="199" t="s">
        <v>299</v>
      </c>
      <c r="B13" s="200" t="s">
        <v>841</v>
      </c>
      <c r="C13" s="201"/>
      <c r="D13" s="202">
        <v>441.78</v>
      </c>
    </row>
    <row r="14" spans="1:9" ht="15" customHeight="1" x14ac:dyDescent="0.3">
      <c r="A14" s="199" t="s">
        <v>304</v>
      </c>
      <c r="B14" s="203" t="s">
        <v>423</v>
      </c>
      <c r="C14" s="201"/>
      <c r="D14" s="351">
        <f>(D11+D12+D13)/3</f>
        <v>579.14</v>
      </c>
      <c r="F14" s="189"/>
      <c r="G14" s="190"/>
      <c r="H14" s="190"/>
      <c r="I14" s="191"/>
    </row>
    <row r="15" spans="1:9" ht="21.75" customHeight="1" x14ac:dyDescent="0.3">
      <c r="A15" s="199" t="s">
        <v>321</v>
      </c>
      <c r="B15" s="200" t="s">
        <v>424</v>
      </c>
      <c r="C15" s="201">
        <v>1.6319999999999999</v>
      </c>
      <c r="D15" s="202">
        <f>D14*1.632</f>
        <v>945.16</v>
      </c>
    </row>
    <row r="16" spans="1:9" ht="21" customHeight="1" x14ac:dyDescent="0.3">
      <c r="A16" s="199" t="s">
        <v>326</v>
      </c>
      <c r="B16" s="200" t="s">
        <v>426</v>
      </c>
      <c r="C16" s="201"/>
      <c r="D16" s="202">
        <f>D14+D15</f>
        <v>1524.3</v>
      </c>
      <c r="E16" s="190"/>
    </row>
    <row r="17" spans="1:10" ht="21.75" customHeight="1" x14ac:dyDescent="0.3">
      <c r="A17" s="199" t="s">
        <v>328</v>
      </c>
      <c r="B17" s="200" t="s">
        <v>427</v>
      </c>
      <c r="C17" s="201">
        <v>0.1</v>
      </c>
      <c r="D17" s="202">
        <f>D16*0.1</f>
        <v>152.43</v>
      </c>
    </row>
    <row r="18" spans="1:10" ht="21.75" customHeight="1" x14ac:dyDescent="0.3">
      <c r="A18" s="204" t="s">
        <v>425</v>
      </c>
      <c r="B18" s="205" t="s">
        <v>834</v>
      </c>
      <c r="C18" s="206"/>
      <c r="D18" s="207">
        <f>D16+D17</f>
        <v>1676.73</v>
      </c>
    </row>
    <row r="19" spans="1:10" ht="28.5" customHeight="1" x14ac:dyDescent="0.3">
      <c r="A19" s="204" t="s">
        <v>833</v>
      </c>
      <c r="B19" s="352" t="s">
        <v>847</v>
      </c>
      <c r="C19" s="206"/>
      <c r="D19" s="207">
        <f>D18*0.933114</f>
        <v>1564.58</v>
      </c>
    </row>
    <row r="20" spans="1:10" ht="54" customHeight="1" x14ac:dyDescent="0.3">
      <c r="A20" s="204" t="s">
        <v>835</v>
      </c>
      <c r="B20" s="205" t="s">
        <v>846</v>
      </c>
      <c r="C20" s="206"/>
      <c r="D20" s="207">
        <f>D19*1.043</f>
        <v>1631.86</v>
      </c>
    </row>
    <row r="21" spans="1:10" ht="24" customHeight="1" x14ac:dyDescent="0.3">
      <c r="A21" s="204" t="s">
        <v>836</v>
      </c>
      <c r="B21" s="205" t="s">
        <v>838</v>
      </c>
      <c r="C21" s="206"/>
      <c r="D21" s="207">
        <f>D20*0.2</f>
        <v>326.37</v>
      </c>
    </row>
    <row r="22" spans="1:10" ht="22.5" customHeight="1" x14ac:dyDescent="0.3">
      <c r="A22" s="204" t="s">
        <v>837</v>
      </c>
      <c r="B22" s="205" t="s">
        <v>839</v>
      </c>
      <c r="C22" s="206"/>
      <c r="D22" s="207">
        <f>D20+D21</f>
        <v>1958.23</v>
      </c>
    </row>
    <row r="23" spans="1:10" ht="17.25" customHeight="1" x14ac:dyDescent="0.3">
      <c r="A23" s="350" t="s">
        <v>428</v>
      </c>
      <c r="B23" s="349" t="s">
        <v>842</v>
      </c>
      <c r="C23" s="192"/>
      <c r="D23" s="193"/>
      <c r="E23" s="48"/>
    </row>
    <row r="24" spans="1:10" s="81" customFormat="1" ht="30.75" customHeight="1" x14ac:dyDescent="0.3">
      <c r="A24" s="221"/>
      <c r="B24" s="380" t="s">
        <v>843</v>
      </c>
      <c r="C24" s="381"/>
      <c r="D24" s="381"/>
      <c r="F24" s="81" t="s">
        <v>479</v>
      </c>
      <c r="G24" s="197">
        <v>371.85</v>
      </c>
      <c r="H24" s="198" t="s">
        <v>812</v>
      </c>
      <c r="I24" s="197">
        <f>ROUND(G24*1.02,2)</f>
        <v>379.29</v>
      </c>
      <c r="J24" s="197"/>
    </row>
    <row r="25" spans="1:10" s="81" customFormat="1" ht="52.5" customHeight="1" x14ac:dyDescent="0.3">
      <c r="B25" s="380" t="s">
        <v>844</v>
      </c>
      <c r="C25" s="381"/>
      <c r="D25" s="381"/>
      <c r="F25" s="81" t="s">
        <v>480</v>
      </c>
      <c r="G25" s="197">
        <v>304.33</v>
      </c>
      <c r="H25" s="198" t="s">
        <v>812</v>
      </c>
      <c r="I25" s="197">
        <f>ROUND(G25*1.02,2)</f>
        <v>310.42</v>
      </c>
      <c r="J25" s="197"/>
    </row>
    <row r="26" spans="1:10" s="81" customFormat="1" ht="54" customHeight="1" x14ac:dyDescent="0.3">
      <c r="A26" s="348"/>
      <c r="B26" s="380" t="s">
        <v>845</v>
      </c>
      <c r="C26" s="381"/>
      <c r="D26" s="381"/>
    </row>
    <row r="27" spans="1:10" x14ac:dyDescent="0.3">
      <c r="A27" s="354"/>
      <c r="B27" s="195"/>
      <c r="C27" s="194"/>
      <c r="D27" s="196"/>
    </row>
    <row r="28" spans="1:10" ht="25.5" customHeight="1" x14ac:dyDescent="0.3">
      <c r="A28" s="189"/>
      <c r="B28" s="382" t="s">
        <v>849</v>
      </c>
      <c r="C28" s="382"/>
      <c r="D28" s="382"/>
    </row>
    <row r="29" spans="1:10" x14ac:dyDescent="0.3">
      <c r="A29" s="189"/>
      <c r="B29" s="354"/>
      <c r="C29" s="194"/>
      <c r="D29" s="196"/>
    </row>
    <row r="30" spans="1:10" ht="21" customHeight="1" x14ac:dyDescent="0.3">
      <c r="A30" s="189"/>
      <c r="B30" s="373" t="s">
        <v>850</v>
      </c>
      <c r="C30" s="373"/>
      <c r="D30" s="373"/>
    </row>
  </sheetData>
  <mergeCells count="11">
    <mergeCell ref="B30:D30"/>
    <mergeCell ref="B3:D3"/>
    <mergeCell ref="A5:D5"/>
    <mergeCell ref="A6:D6"/>
    <mergeCell ref="A7:D7"/>
    <mergeCell ref="A8:D8"/>
    <mergeCell ref="A9:D9"/>
    <mergeCell ref="B24:D24"/>
    <mergeCell ref="B25:D25"/>
    <mergeCell ref="B26:D26"/>
    <mergeCell ref="B28:D28"/>
  </mergeCells>
  <pageMargins left="0.7" right="0.7" top="0.75" bottom="0.75" header="0.3" footer="0.3"/>
  <pageSetup paperSize="9" scale="8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311"/>
  <sheetViews>
    <sheetView view="pageBreakPreview" topLeftCell="A70" zoomScale="85" zoomScaleNormal="100" zoomScaleSheetLayoutView="85" workbookViewId="0">
      <selection activeCell="E7" sqref="E7:F7"/>
    </sheetView>
  </sheetViews>
  <sheetFormatPr defaultRowHeight="14.4" x14ac:dyDescent="0.3"/>
  <cols>
    <col min="1" max="1" width="8.109375" style="326" customWidth="1"/>
    <col min="2" max="2" width="24.5546875" style="133" customWidth="1"/>
    <col min="3" max="3" width="6.6640625" style="64" customWidth="1"/>
    <col min="4" max="4" width="69.33203125" style="133" customWidth="1"/>
    <col min="5" max="5" width="22" style="133" customWidth="1"/>
    <col min="6" max="6" width="15.6640625" style="64" customWidth="1"/>
    <col min="7" max="7" width="16.44140625" style="177" customWidth="1"/>
    <col min="8" max="8" width="14.5546875" style="133" customWidth="1"/>
    <col min="9" max="9" width="10.33203125" style="133" bestFit="1" customWidth="1"/>
    <col min="10" max="30" width="9.109375" style="133"/>
    <col min="31" max="31" width="79.6640625" style="133" customWidth="1"/>
    <col min="32" max="32" width="94.6640625" style="133" customWidth="1"/>
    <col min="33" max="255" width="9.109375" style="133"/>
    <col min="256" max="256" width="5.88671875" style="133" customWidth="1"/>
    <col min="257" max="257" width="24.5546875" style="133" customWidth="1"/>
    <col min="258" max="258" width="6.6640625" style="133" customWidth="1"/>
    <col min="259" max="259" width="69.33203125" style="133" customWidth="1"/>
    <col min="260" max="260" width="22" style="133" customWidth="1"/>
    <col min="261" max="261" width="15.6640625" style="133" customWidth="1"/>
    <col min="262" max="262" width="0.109375" style="133" customWidth="1"/>
    <col min="263" max="263" width="15.44140625" style="133" customWidth="1"/>
    <col min="264" max="286" width="9.109375" style="133"/>
    <col min="287" max="287" width="79.6640625" style="133" customWidth="1"/>
    <col min="288" max="288" width="94.6640625" style="133" customWidth="1"/>
    <col min="289" max="511" width="9.109375" style="133"/>
    <col min="512" max="512" width="5.88671875" style="133" customWidth="1"/>
    <col min="513" max="513" width="24.5546875" style="133" customWidth="1"/>
    <col min="514" max="514" width="6.6640625" style="133" customWidth="1"/>
    <col min="515" max="515" width="69.33203125" style="133" customWidth="1"/>
    <col min="516" max="516" width="22" style="133" customWidth="1"/>
    <col min="517" max="517" width="15.6640625" style="133" customWidth="1"/>
    <col min="518" max="518" width="0.109375" style="133" customWidth="1"/>
    <col min="519" max="519" width="15.44140625" style="133" customWidth="1"/>
    <col min="520" max="542" width="9.109375" style="133"/>
    <col min="543" max="543" width="79.6640625" style="133" customWidth="1"/>
    <col min="544" max="544" width="94.6640625" style="133" customWidth="1"/>
    <col min="545" max="767" width="9.109375" style="133"/>
    <col min="768" max="768" width="5.88671875" style="133" customWidth="1"/>
    <col min="769" max="769" width="24.5546875" style="133" customWidth="1"/>
    <col min="770" max="770" width="6.6640625" style="133" customWidth="1"/>
    <col min="771" max="771" width="69.33203125" style="133" customWidth="1"/>
    <col min="772" max="772" width="22" style="133" customWidth="1"/>
    <col min="773" max="773" width="15.6640625" style="133" customWidth="1"/>
    <col min="774" max="774" width="0.109375" style="133" customWidth="1"/>
    <col min="775" max="775" width="15.44140625" style="133" customWidth="1"/>
    <col min="776" max="798" width="9.109375" style="133"/>
    <col min="799" max="799" width="79.6640625" style="133" customWidth="1"/>
    <col min="800" max="800" width="94.6640625" style="133" customWidth="1"/>
    <col min="801" max="1023" width="9.109375" style="133"/>
    <col min="1024" max="1024" width="5.88671875" style="133" customWidth="1"/>
    <col min="1025" max="1025" width="24.5546875" style="133" customWidth="1"/>
    <col min="1026" max="1026" width="6.6640625" style="133" customWidth="1"/>
    <col min="1027" max="1027" width="69.33203125" style="133" customWidth="1"/>
    <col min="1028" max="1028" width="22" style="133" customWidth="1"/>
    <col min="1029" max="1029" width="15.6640625" style="133" customWidth="1"/>
    <col min="1030" max="1030" width="0.109375" style="133" customWidth="1"/>
    <col min="1031" max="1031" width="15.44140625" style="133" customWidth="1"/>
    <col min="1032" max="1054" width="9.109375" style="133"/>
    <col min="1055" max="1055" width="79.6640625" style="133" customWidth="1"/>
    <col min="1056" max="1056" width="94.6640625" style="133" customWidth="1"/>
    <col min="1057" max="1279" width="9.109375" style="133"/>
    <col min="1280" max="1280" width="5.88671875" style="133" customWidth="1"/>
    <col min="1281" max="1281" width="24.5546875" style="133" customWidth="1"/>
    <col min="1282" max="1282" width="6.6640625" style="133" customWidth="1"/>
    <col min="1283" max="1283" width="69.33203125" style="133" customWidth="1"/>
    <col min="1284" max="1284" width="22" style="133" customWidth="1"/>
    <col min="1285" max="1285" width="15.6640625" style="133" customWidth="1"/>
    <col min="1286" max="1286" width="0.109375" style="133" customWidth="1"/>
    <col min="1287" max="1287" width="15.44140625" style="133" customWidth="1"/>
    <col min="1288" max="1310" width="9.109375" style="133"/>
    <col min="1311" max="1311" width="79.6640625" style="133" customWidth="1"/>
    <col min="1312" max="1312" width="94.6640625" style="133" customWidth="1"/>
    <col min="1313" max="1535" width="9.109375" style="133"/>
    <col min="1536" max="1536" width="5.88671875" style="133" customWidth="1"/>
    <col min="1537" max="1537" width="24.5546875" style="133" customWidth="1"/>
    <col min="1538" max="1538" width="6.6640625" style="133" customWidth="1"/>
    <col min="1539" max="1539" width="69.33203125" style="133" customWidth="1"/>
    <col min="1540" max="1540" width="22" style="133" customWidth="1"/>
    <col min="1541" max="1541" width="15.6640625" style="133" customWidth="1"/>
    <col min="1542" max="1542" width="0.109375" style="133" customWidth="1"/>
    <col min="1543" max="1543" width="15.44140625" style="133" customWidth="1"/>
    <col min="1544" max="1566" width="9.109375" style="133"/>
    <col min="1567" max="1567" width="79.6640625" style="133" customWidth="1"/>
    <col min="1568" max="1568" width="94.6640625" style="133" customWidth="1"/>
    <col min="1569" max="1791" width="9.109375" style="133"/>
    <col min="1792" max="1792" width="5.88671875" style="133" customWidth="1"/>
    <col min="1793" max="1793" width="24.5546875" style="133" customWidth="1"/>
    <col min="1794" max="1794" width="6.6640625" style="133" customWidth="1"/>
    <col min="1795" max="1795" width="69.33203125" style="133" customWidth="1"/>
    <col min="1796" max="1796" width="22" style="133" customWidth="1"/>
    <col min="1797" max="1797" width="15.6640625" style="133" customWidth="1"/>
    <col min="1798" max="1798" width="0.109375" style="133" customWidth="1"/>
    <col min="1799" max="1799" width="15.44140625" style="133" customWidth="1"/>
    <col min="1800" max="1822" width="9.109375" style="133"/>
    <col min="1823" max="1823" width="79.6640625" style="133" customWidth="1"/>
    <col min="1824" max="1824" width="94.6640625" style="133" customWidth="1"/>
    <col min="1825" max="2047" width="9.109375" style="133"/>
    <col min="2048" max="2048" width="5.88671875" style="133" customWidth="1"/>
    <col min="2049" max="2049" width="24.5546875" style="133" customWidth="1"/>
    <col min="2050" max="2050" width="6.6640625" style="133" customWidth="1"/>
    <col min="2051" max="2051" width="69.33203125" style="133" customWidth="1"/>
    <col min="2052" max="2052" width="22" style="133" customWidth="1"/>
    <col min="2053" max="2053" width="15.6640625" style="133" customWidth="1"/>
    <col min="2054" max="2054" width="0.109375" style="133" customWidth="1"/>
    <col min="2055" max="2055" width="15.44140625" style="133" customWidth="1"/>
    <col min="2056" max="2078" width="9.109375" style="133"/>
    <col min="2079" max="2079" width="79.6640625" style="133" customWidth="1"/>
    <col min="2080" max="2080" width="94.6640625" style="133" customWidth="1"/>
    <col min="2081" max="2303" width="9.109375" style="133"/>
    <col min="2304" max="2304" width="5.88671875" style="133" customWidth="1"/>
    <col min="2305" max="2305" width="24.5546875" style="133" customWidth="1"/>
    <col min="2306" max="2306" width="6.6640625" style="133" customWidth="1"/>
    <col min="2307" max="2307" width="69.33203125" style="133" customWidth="1"/>
    <col min="2308" max="2308" width="22" style="133" customWidth="1"/>
    <col min="2309" max="2309" width="15.6640625" style="133" customWidth="1"/>
    <col min="2310" max="2310" width="0.109375" style="133" customWidth="1"/>
    <col min="2311" max="2311" width="15.44140625" style="133" customWidth="1"/>
    <col min="2312" max="2334" width="9.109375" style="133"/>
    <col min="2335" max="2335" width="79.6640625" style="133" customWidth="1"/>
    <col min="2336" max="2336" width="94.6640625" style="133" customWidth="1"/>
    <col min="2337" max="2559" width="9.109375" style="133"/>
    <col min="2560" max="2560" width="5.88671875" style="133" customWidth="1"/>
    <col min="2561" max="2561" width="24.5546875" style="133" customWidth="1"/>
    <col min="2562" max="2562" width="6.6640625" style="133" customWidth="1"/>
    <col min="2563" max="2563" width="69.33203125" style="133" customWidth="1"/>
    <col min="2564" max="2564" width="22" style="133" customWidth="1"/>
    <col min="2565" max="2565" width="15.6640625" style="133" customWidth="1"/>
    <col min="2566" max="2566" width="0.109375" style="133" customWidth="1"/>
    <col min="2567" max="2567" width="15.44140625" style="133" customWidth="1"/>
    <col min="2568" max="2590" width="9.109375" style="133"/>
    <col min="2591" max="2591" width="79.6640625" style="133" customWidth="1"/>
    <col min="2592" max="2592" width="94.6640625" style="133" customWidth="1"/>
    <col min="2593" max="2815" width="9.109375" style="133"/>
    <col min="2816" max="2816" width="5.88671875" style="133" customWidth="1"/>
    <col min="2817" max="2817" width="24.5546875" style="133" customWidth="1"/>
    <col min="2818" max="2818" width="6.6640625" style="133" customWidth="1"/>
    <col min="2819" max="2819" width="69.33203125" style="133" customWidth="1"/>
    <col min="2820" max="2820" width="22" style="133" customWidth="1"/>
    <col min="2821" max="2821" width="15.6640625" style="133" customWidth="1"/>
    <col min="2822" max="2822" width="0.109375" style="133" customWidth="1"/>
    <col min="2823" max="2823" width="15.44140625" style="133" customWidth="1"/>
    <col min="2824" max="2846" width="9.109375" style="133"/>
    <col min="2847" max="2847" width="79.6640625" style="133" customWidth="1"/>
    <col min="2848" max="2848" width="94.6640625" style="133" customWidth="1"/>
    <col min="2849" max="3071" width="9.109375" style="133"/>
    <col min="3072" max="3072" width="5.88671875" style="133" customWidth="1"/>
    <col min="3073" max="3073" width="24.5546875" style="133" customWidth="1"/>
    <col min="3074" max="3074" width="6.6640625" style="133" customWidth="1"/>
    <col min="3075" max="3075" width="69.33203125" style="133" customWidth="1"/>
    <col min="3076" max="3076" width="22" style="133" customWidth="1"/>
    <col min="3077" max="3077" width="15.6640625" style="133" customWidth="1"/>
    <col min="3078" max="3078" width="0.109375" style="133" customWidth="1"/>
    <col min="3079" max="3079" width="15.44140625" style="133" customWidth="1"/>
    <col min="3080" max="3102" width="9.109375" style="133"/>
    <col min="3103" max="3103" width="79.6640625" style="133" customWidth="1"/>
    <col min="3104" max="3104" width="94.6640625" style="133" customWidth="1"/>
    <col min="3105" max="3327" width="9.109375" style="133"/>
    <col min="3328" max="3328" width="5.88671875" style="133" customWidth="1"/>
    <col min="3329" max="3329" width="24.5546875" style="133" customWidth="1"/>
    <col min="3330" max="3330" width="6.6640625" style="133" customWidth="1"/>
    <col min="3331" max="3331" width="69.33203125" style="133" customWidth="1"/>
    <col min="3332" max="3332" width="22" style="133" customWidth="1"/>
    <col min="3333" max="3333" width="15.6640625" style="133" customWidth="1"/>
    <col min="3334" max="3334" width="0.109375" style="133" customWidth="1"/>
    <col min="3335" max="3335" width="15.44140625" style="133" customWidth="1"/>
    <col min="3336" max="3358" width="9.109375" style="133"/>
    <col min="3359" max="3359" width="79.6640625" style="133" customWidth="1"/>
    <col min="3360" max="3360" width="94.6640625" style="133" customWidth="1"/>
    <col min="3361" max="3583" width="9.109375" style="133"/>
    <col min="3584" max="3584" width="5.88671875" style="133" customWidth="1"/>
    <col min="3585" max="3585" width="24.5546875" style="133" customWidth="1"/>
    <col min="3586" max="3586" width="6.6640625" style="133" customWidth="1"/>
    <col min="3587" max="3587" width="69.33203125" style="133" customWidth="1"/>
    <col min="3588" max="3588" width="22" style="133" customWidth="1"/>
    <col min="3589" max="3589" width="15.6640625" style="133" customWidth="1"/>
    <col min="3590" max="3590" width="0.109375" style="133" customWidth="1"/>
    <col min="3591" max="3591" width="15.44140625" style="133" customWidth="1"/>
    <col min="3592" max="3614" width="9.109375" style="133"/>
    <col min="3615" max="3615" width="79.6640625" style="133" customWidth="1"/>
    <col min="3616" max="3616" width="94.6640625" style="133" customWidth="1"/>
    <col min="3617" max="3839" width="9.109375" style="133"/>
    <col min="3840" max="3840" width="5.88671875" style="133" customWidth="1"/>
    <col min="3841" max="3841" width="24.5546875" style="133" customWidth="1"/>
    <col min="3842" max="3842" width="6.6640625" style="133" customWidth="1"/>
    <col min="3843" max="3843" width="69.33203125" style="133" customWidth="1"/>
    <col min="3844" max="3844" width="22" style="133" customWidth="1"/>
    <col min="3845" max="3845" width="15.6640625" style="133" customWidth="1"/>
    <col min="3846" max="3846" width="0.109375" style="133" customWidth="1"/>
    <col min="3847" max="3847" width="15.44140625" style="133" customWidth="1"/>
    <col min="3848" max="3870" width="9.109375" style="133"/>
    <col min="3871" max="3871" width="79.6640625" style="133" customWidth="1"/>
    <col min="3872" max="3872" width="94.6640625" style="133" customWidth="1"/>
    <col min="3873" max="4095" width="9.109375" style="133"/>
    <col min="4096" max="4096" width="5.88671875" style="133" customWidth="1"/>
    <col min="4097" max="4097" width="24.5546875" style="133" customWidth="1"/>
    <col min="4098" max="4098" width="6.6640625" style="133" customWidth="1"/>
    <col min="4099" max="4099" width="69.33203125" style="133" customWidth="1"/>
    <col min="4100" max="4100" width="22" style="133" customWidth="1"/>
    <col min="4101" max="4101" width="15.6640625" style="133" customWidth="1"/>
    <col min="4102" max="4102" width="0.109375" style="133" customWidth="1"/>
    <col min="4103" max="4103" width="15.44140625" style="133" customWidth="1"/>
    <col min="4104" max="4126" width="9.109375" style="133"/>
    <col min="4127" max="4127" width="79.6640625" style="133" customWidth="1"/>
    <col min="4128" max="4128" width="94.6640625" style="133" customWidth="1"/>
    <col min="4129" max="4351" width="9.109375" style="133"/>
    <col min="4352" max="4352" width="5.88671875" style="133" customWidth="1"/>
    <col min="4353" max="4353" width="24.5546875" style="133" customWidth="1"/>
    <col min="4354" max="4354" width="6.6640625" style="133" customWidth="1"/>
    <col min="4355" max="4355" width="69.33203125" style="133" customWidth="1"/>
    <col min="4356" max="4356" width="22" style="133" customWidth="1"/>
    <col min="4357" max="4357" width="15.6640625" style="133" customWidth="1"/>
    <col min="4358" max="4358" width="0.109375" style="133" customWidth="1"/>
    <col min="4359" max="4359" width="15.44140625" style="133" customWidth="1"/>
    <col min="4360" max="4382" width="9.109375" style="133"/>
    <col min="4383" max="4383" width="79.6640625" style="133" customWidth="1"/>
    <col min="4384" max="4384" width="94.6640625" style="133" customWidth="1"/>
    <col min="4385" max="4607" width="9.109375" style="133"/>
    <col min="4608" max="4608" width="5.88671875" style="133" customWidth="1"/>
    <col min="4609" max="4609" width="24.5546875" style="133" customWidth="1"/>
    <col min="4610" max="4610" width="6.6640625" style="133" customWidth="1"/>
    <col min="4611" max="4611" width="69.33203125" style="133" customWidth="1"/>
    <col min="4612" max="4612" width="22" style="133" customWidth="1"/>
    <col min="4613" max="4613" width="15.6640625" style="133" customWidth="1"/>
    <col min="4614" max="4614" width="0.109375" style="133" customWidth="1"/>
    <col min="4615" max="4615" width="15.44140625" style="133" customWidth="1"/>
    <col min="4616" max="4638" width="9.109375" style="133"/>
    <col min="4639" max="4639" width="79.6640625" style="133" customWidth="1"/>
    <col min="4640" max="4640" width="94.6640625" style="133" customWidth="1"/>
    <col min="4641" max="4863" width="9.109375" style="133"/>
    <col min="4864" max="4864" width="5.88671875" style="133" customWidth="1"/>
    <col min="4865" max="4865" width="24.5546875" style="133" customWidth="1"/>
    <col min="4866" max="4866" width="6.6640625" style="133" customWidth="1"/>
    <col min="4867" max="4867" width="69.33203125" style="133" customWidth="1"/>
    <col min="4868" max="4868" width="22" style="133" customWidth="1"/>
    <col min="4869" max="4869" width="15.6640625" style="133" customWidth="1"/>
    <col min="4870" max="4870" width="0.109375" style="133" customWidth="1"/>
    <col min="4871" max="4871" width="15.44140625" style="133" customWidth="1"/>
    <col min="4872" max="4894" width="9.109375" style="133"/>
    <col min="4895" max="4895" width="79.6640625" style="133" customWidth="1"/>
    <col min="4896" max="4896" width="94.6640625" style="133" customWidth="1"/>
    <col min="4897" max="5119" width="9.109375" style="133"/>
    <col min="5120" max="5120" width="5.88671875" style="133" customWidth="1"/>
    <col min="5121" max="5121" width="24.5546875" style="133" customWidth="1"/>
    <col min="5122" max="5122" width="6.6640625" style="133" customWidth="1"/>
    <col min="5123" max="5123" width="69.33203125" style="133" customWidth="1"/>
    <col min="5124" max="5124" width="22" style="133" customWidth="1"/>
    <col min="5125" max="5125" width="15.6640625" style="133" customWidth="1"/>
    <col min="5126" max="5126" width="0.109375" style="133" customWidth="1"/>
    <col min="5127" max="5127" width="15.44140625" style="133" customWidth="1"/>
    <col min="5128" max="5150" width="9.109375" style="133"/>
    <col min="5151" max="5151" width="79.6640625" style="133" customWidth="1"/>
    <col min="5152" max="5152" width="94.6640625" style="133" customWidth="1"/>
    <col min="5153" max="5375" width="9.109375" style="133"/>
    <col min="5376" max="5376" width="5.88671875" style="133" customWidth="1"/>
    <col min="5377" max="5377" width="24.5546875" style="133" customWidth="1"/>
    <col min="5378" max="5378" width="6.6640625" style="133" customWidth="1"/>
    <col min="5379" max="5379" width="69.33203125" style="133" customWidth="1"/>
    <col min="5380" max="5380" width="22" style="133" customWidth="1"/>
    <col min="5381" max="5381" width="15.6640625" style="133" customWidth="1"/>
    <col min="5382" max="5382" width="0.109375" style="133" customWidth="1"/>
    <col min="5383" max="5383" width="15.44140625" style="133" customWidth="1"/>
    <col min="5384" max="5406" width="9.109375" style="133"/>
    <col min="5407" max="5407" width="79.6640625" style="133" customWidth="1"/>
    <col min="5408" max="5408" width="94.6640625" style="133" customWidth="1"/>
    <col min="5409" max="5631" width="9.109375" style="133"/>
    <col min="5632" max="5632" width="5.88671875" style="133" customWidth="1"/>
    <col min="5633" max="5633" width="24.5546875" style="133" customWidth="1"/>
    <col min="5634" max="5634" width="6.6640625" style="133" customWidth="1"/>
    <col min="5635" max="5635" width="69.33203125" style="133" customWidth="1"/>
    <col min="5636" max="5636" width="22" style="133" customWidth="1"/>
    <col min="5637" max="5637" width="15.6640625" style="133" customWidth="1"/>
    <col min="5638" max="5638" width="0.109375" style="133" customWidth="1"/>
    <col min="5639" max="5639" width="15.44140625" style="133" customWidth="1"/>
    <col min="5640" max="5662" width="9.109375" style="133"/>
    <col min="5663" max="5663" width="79.6640625" style="133" customWidth="1"/>
    <col min="5664" max="5664" width="94.6640625" style="133" customWidth="1"/>
    <col min="5665" max="5887" width="9.109375" style="133"/>
    <col min="5888" max="5888" width="5.88671875" style="133" customWidth="1"/>
    <col min="5889" max="5889" width="24.5546875" style="133" customWidth="1"/>
    <col min="5890" max="5890" width="6.6640625" style="133" customWidth="1"/>
    <col min="5891" max="5891" width="69.33203125" style="133" customWidth="1"/>
    <col min="5892" max="5892" width="22" style="133" customWidth="1"/>
    <col min="5893" max="5893" width="15.6640625" style="133" customWidth="1"/>
    <col min="5894" max="5894" width="0.109375" style="133" customWidth="1"/>
    <col min="5895" max="5895" width="15.44140625" style="133" customWidth="1"/>
    <col min="5896" max="5918" width="9.109375" style="133"/>
    <col min="5919" max="5919" width="79.6640625" style="133" customWidth="1"/>
    <col min="5920" max="5920" width="94.6640625" style="133" customWidth="1"/>
    <col min="5921" max="6143" width="9.109375" style="133"/>
    <col min="6144" max="6144" width="5.88671875" style="133" customWidth="1"/>
    <col min="6145" max="6145" width="24.5546875" style="133" customWidth="1"/>
    <col min="6146" max="6146" width="6.6640625" style="133" customWidth="1"/>
    <col min="6147" max="6147" width="69.33203125" style="133" customWidth="1"/>
    <col min="6148" max="6148" width="22" style="133" customWidth="1"/>
    <col min="6149" max="6149" width="15.6640625" style="133" customWidth="1"/>
    <col min="6150" max="6150" width="0.109375" style="133" customWidth="1"/>
    <col min="6151" max="6151" width="15.44140625" style="133" customWidth="1"/>
    <col min="6152" max="6174" width="9.109375" style="133"/>
    <col min="6175" max="6175" width="79.6640625" style="133" customWidth="1"/>
    <col min="6176" max="6176" width="94.6640625" style="133" customWidth="1"/>
    <col min="6177" max="6399" width="9.109375" style="133"/>
    <col min="6400" max="6400" width="5.88671875" style="133" customWidth="1"/>
    <col min="6401" max="6401" width="24.5546875" style="133" customWidth="1"/>
    <col min="6402" max="6402" width="6.6640625" style="133" customWidth="1"/>
    <col min="6403" max="6403" width="69.33203125" style="133" customWidth="1"/>
    <col min="6404" max="6404" width="22" style="133" customWidth="1"/>
    <col min="6405" max="6405" width="15.6640625" style="133" customWidth="1"/>
    <col min="6406" max="6406" width="0.109375" style="133" customWidth="1"/>
    <col min="6407" max="6407" width="15.44140625" style="133" customWidth="1"/>
    <col min="6408" max="6430" width="9.109375" style="133"/>
    <col min="6431" max="6431" width="79.6640625" style="133" customWidth="1"/>
    <col min="6432" max="6432" width="94.6640625" style="133" customWidth="1"/>
    <col min="6433" max="6655" width="9.109375" style="133"/>
    <col min="6656" max="6656" width="5.88671875" style="133" customWidth="1"/>
    <col min="6657" max="6657" width="24.5546875" style="133" customWidth="1"/>
    <col min="6658" max="6658" width="6.6640625" style="133" customWidth="1"/>
    <col min="6659" max="6659" width="69.33203125" style="133" customWidth="1"/>
    <col min="6660" max="6660" width="22" style="133" customWidth="1"/>
    <col min="6661" max="6661" width="15.6640625" style="133" customWidth="1"/>
    <col min="6662" max="6662" width="0.109375" style="133" customWidth="1"/>
    <col min="6663" max="6663" width="15.44140625" style="133" customWidth="1"/>
    <col min="6664" max="6686" width="9.109375" style="133"/>
    <col min="6687" max="6687" width="79.6640625" style="133" customWidth="1"/>
    <col min="6688" max="6688" width="94.6640625" style="133" customWidth="1"/>
    <col min="6689" max="6911" width="9.109375" style="133"/>
    <col min="6912" max="6912" width="5.88671875" style="133" customWidth="1"/>
    <col min="6913" max="6913" width="24.5546875" style="133" customWidth="1"/>
    <col min="6914" max="6914" width="6.6640625" style="133" customWidth="1"/>
    <col min="6915" max="6915" width="69.33203125" style="133" customWidth="1"/>
    <col min="6916" max="6916" width="22" style="133" customWidth="1"/>
    <col min="6917" max="6917" width="15.6640625" style="133" customWidth="1"/>
    <col min="6918" max="6918" width="0.109375" style="133" customWidth="1"/>
    <col min="6919" max="6919" width="15.44140625" style="133" customWidth="1"/>
    <col min="6920" max="6942" width="9.109375" style="133"/>
    <col min="6943" max="6943" width="79.6640625" style="133" customWidth="1"/>
    <col min="6944" max="6944" width="94.6640625" style="133" customWidth="1"/>
    <col min="6945" max="7167" width="9.109375" style="133"/>
    <col min="7168" max="7168" width="5.88671875" style="133" customWidth="1"/>
    <col min="7169" max="7169" width="24.5546875" style="133" customWidth="1"/>
    <col min="7170" max="7170" width="6.6640625" style="133" customWidth="1"/>
    <col min="7171" max="7171" width="69.33203125" style="133" customWidth="1"/>
    <col min="7172" max="7172" width="22" style="133" customWidth="1"/>
    <col min="7173" max="7173" width="15.6640625" style="133" customWidth="1"/>
    <col min="7174" max="7174" width="0.109375" style="133" customWidth="1"/>
    <col min="7175" max="7175" width="15.44140625" style="133" customWidth="1"/>
    <col min="7176" max="7198" width="9.109375" style="133"/>
    <col min="7199" max="7199" width="79.6640625" style="133" customWidth="1"/>
    <col min="7200" max="7200" width="94.6640625" style="133" customWidth="1"/>
    <col min="7201" max="7423" width="9.109375" style="133"/>
    <col min="7424" max="7424" width="5.88671875" style="133" customWidth="1"/>
    <col min="7425" max="7425" width="24.5546875" style="133" customWidth="1"/>
    <col min="7426" max="7426" width="6.6640625" style="133" customWidth="1"/>
    <col min="7427" max="7427" width="69.33203125" style="133" customWidth="1"/>
    <col min="7428" max="7428" width="22" style="133" customWidth="1"/>
    <col min="7429" max="7429" width="15.6640625" style="133" customWidth="1"/>
    <col min="7430" max="7430" width="0.109375" style="133" customWidth="1"/>
    <col min="7431" max="7431" width="15.44140625" style="133" customWidth="1"/>
    <col min="7432" max="7454" width="9.109375" style="133"/>
    <col min="7455" max="7455" width="79.6640625" style="133" customWidth="1"/>
    <col min="7456" max="7456" width="94.6640625" style="133" customWidth="1"/>
    <col min="7457" max="7679" width="9.109375" style="133"/>
    <col min="7680" max="7680" width="5.88671875" style="133" customWidth="1"/>
    <col min="7681" max="7681" width="24.5546875" style="133" customWidth="1"/>
    <col min="7682" max="7682" width="6.6640625" style="133" customWidth="1"/>
    <col min="7683" max="7683" width="69.33203125" style="133" customWidth="1"/>
    <col min="7684" max="7684" width="22" style="133" customWidth="1"/>
    <col min="7685" max="7685" width="15.6640625" style="133" customWidth="1"/>
    <col min="7686" max="7686" width="0.109375" style="133" customWidth="1"/>
    <col min="7687" max="7687" width="15.44140625" style="133" customWidth="1"/>
    <col min="7688" max="7710" width="9.109375" style="133"/>
    <col min="7711" max="7711" width="79.6640625" style="133" customWidth="1"/>
    <col min="7712" max="7712" width="94.6640625" style="133" customWidth="1"/>
    <col min="7713" max="7935" width="9.109375" style="133"/>
    <col min="7936" max="7936" width="5.88671875" style="133" customWidth="1"/>
    <col min="7937" max="7937" width="24.5546875" style="133" customWidth="1"/>
    <col min="7938" max="7938" width="6.6640625" style="133" customWidth="1"/>
    <col min="7939" max="7939" width="69.33203125" style="133" customWidth="1"/>
    <col min="7940" max="7940" width="22" style="133" customWidth="1"/>
    <col min="7941" max="7941" width="15.6640625" style="133" customWidth="1"/>
    <col min="7942" max="7942" width="0.109375" style="133" customWidth="1"/>
    <col min="7943" max="7943" width="15.44140625" style="133" customWidth="1"/>
    <col min="7944" max="7966" width="9.109375" style="133"/>
    <col min="7967" max="7967" width="79.6640625" style="133" customWidth="1"/>
    <col min="7968" max="7968" width="94.6640625" style="133" customWidth="1"/>
    <col min="7969" max="8191" width="9.109375" style="133"/>
    <col min="8192" max="8192" width="5.88671875" style="133" customWidth="1"/>
    <col min="8193" max="8193" width="24.5546875" style="133" customWidth="1"/>
    <col min="8194" max="8194" width="6.6640625" style="133" customWidth="1"/>
    <col min="8195" max="8195" width="69.33203125" style="133" customWidth="1"/>
    <col min="8196" max="8196" width="22" style="133" customWidth="1"/>
    <col min="8197" max="8197" width="15.6640625" style="133" customWidth="1"/>
    <col min="8198" max="8198" width="0.109375" style="133" customWidth="1"/>
    <col min="8199" max="8199" width="15.44140625" style="133" customWidth="1"/>
    <col min="8200" max="8222" width="9.109375" style="133"/>
    <col min="8223" max="8223" width="79.6640625" style="133" customWidth="1"/>
    <col min="8224" max="8224" width="94.6640625" style="133" customWidth="1"/>
    <col min="8225" max="8447" width="9.109375" style="133"/>
    <col min="8448" max="8448" width="5.88671875" style="133" customWidth="1"/>
    <col min="8449" max="8449" width="24.5546875" style="133" customWidth="1"/>
    <col min="8450" max="8450" width="6.6640625" style="133" customWidth="1"/>
    <col min="8451" max="8451" width="69.33203125" style="133" customWidth="1"/>
    <col min="8452" max="8452" width="22" style="133" customWidth="1"/>
    <col min="8453" max="8453" width="15.6640625" style="133" customWidth="1"/>
    <col min="8454" max="8454" width="0.109375" style="133" customWidth="1"/>
    <col min="8455" max="8455" width="15.44140625" style="133" customWidth="1"/>
    <col min="8456" max="8478" width="9.109375" style="133"/>
    <col min="8479" max="8479" width="79.6640625" style="133" customWidth="1"/>
    <col min="8480" max="8480" width="94.6640625" style="133" customWidth="1"/>
    <col min="8481" max="8703" width="9.109375" style="133"/>
    <col min="8704" max="8704" width="5.88671875" style="133" customWidth="1"/>
    <col min="8705" max="8705" width="24.5546875" style="133" customWidth="1"/>
    <col min="8706" max="8706" width="6.6640625" style="133" customWidth="1"/>
    <col min="8707" max="8707" width="69.33203125" style="133" customWidth="1"/>
    <col min="8708" max="8708" width="22" style="133" customWidth="1"/>
    <col min="8709" max="8709" width="15.6640625" style="133" customWidth="1"/>
    <col min="8710" max="8710" width="0.109375" style="133" customWidth="1"/>
    <col min="8711" max="8711" width="15.44140625" style="133" customWidth="1"/>
    <col min="8712" max="8734" width="9.109375" style="133"/>
    <col min="8735" max="8735" width="79.6640625" style="133" customWidth="1"/>
    <col min="8736" max="8736" width="94.6640625" style="133" customWidth="1"/>
    <col min="8737" max="8959" width="9.109375" style="133"/>
    <col min="8960" max="8960" width="5.88671875" style="133" customWidth="1"/>
    <col min="8961" max="8961" width="24.5546875" style="133" customWidth="1"/>
    <col min="8962" max="8962" width="6.6640625" style="133" customWidth="1"/>
    <col min="8963" max="8963" width="69.33203125" style="133" customWidth="1"/>
    <col min="8964" max="8964" width="22" style="133" customWidth="1"/>
    <col min="8965" max="8965" width="15.6640625" style="133" customWidth="1"/>
    <col min="8966" max="8966" width="0.109375" style="133" customWidth="1"/>
    <col min="8967" max="8967" width="15.44140625" style="133" customWidth="1"/>
    <col min="8968" max="8990" width="9.109375" style="133"/>
    <col min="8991" max="8991" width="79.6640625" style="133" customWidth="1"/>
    <col min="8992" max="8992" width="94.6640625" style="133" customWidth="1"/>
    <col min="8993" max="9215" width="9.109375" style="133"/>
    <col min="9216" max="9216" width="5.88671875" style="133" customWidth="1"/>
    <col min="9217" max="9217" width="24.5546875" style="133" customWidth="1"/>
    <col min="9218" max="9218" width="6.6640625" style="133" customWidth="1"/>
    <col min="9219" max="9219" width="69.33203125" style="133" customWidth="1"/>
    <col min="9220" max="9220" width="22" style="133" customWidth="1"/>
    <col min="9221" max="9221" width="15.6640625" style="133" customWidth="1"/>
    <col min="9222" max="9222" width="0.109375" style="133" customWidth="1"/>
    <col min="9223" max="9223" width="15.44140625" style="133" customWidth="1"/>
    <col min="9224" max="9246" width="9.109375" style="133"/>
    <col min="9247" max="9247" width="79.6640625" style="133" customWidth="1"/>
    <col min="9248" max="9248" width="94.6640625" style="133" customWidth="1"/>
    <col min="9249" max="9471" width="9.109375" style="133"/>
    <col min="9472" max="9472" width="5.88671875" style="133" customWidth="1"/>
    <col min="9473" max="9473" width="24.5546875" style="133" customWidth="1"/>
    <col min="9474" max="9474" width="6.6640625" style="133" customWidth="1"/>
    <col min="9475" max="9475" width="69.33203125" style="133" customWidth="1"/>
    <col min="9476" max="9476" width="22" style="133" customWidth="1"/>
    <col min="9477" max="9477" width="15.6640625" style="133" customWidth="1"/>
    <col min="9478" max="9478" width="0.109375" style="133" customWidth="1"/>
    <col min="9479" max="9479" width="15.44140625" style="133" customWidth="1"/>
    <col min="9480" max="9502" width="9.109375" style="133"/>
    <col min="9503" max="9503" width="79.6640625" style="133" customWidth="1"/>
    <col min="9504" max="9504" width="94.6640625" style="133" customWidth="1"/>
    <col min="9505" max="9727" width="9.109375" style="133"/>
    <col min="9728" max="9728" width="5.88671875" style="133" customWidth="1"/>
    <col min="9729" max="9729" width="24.5546875" style="133" customWidth="1"/>
    <col min="9730" max="9730" width="6.6640625" style="133" customWidth="1"/>
    <col min="9731" max="9731" width="69.33203125" style="133" customWidth="1"/>
    <col min="9732" max="9732" width="22" style="133" customWidth="1"/>
    <col min="9733" max="9733" width="15.6640625" style="133" customWidth="1"/>
    <col min="9734" max="9734" width="0.109375" style="133" customWidth="1"/>
    <col min="9735" max="9735" width="15.44140625" style="133" customWidth="1"/>
    <col min="9736" max="9758" width="9.109375" style="133"/>
    <col min="9759" max="9759" width="79.6640625" style="133" customWidth="1"/>
    <col min="9760" max="9760" width="94.6640625" style="133" customWidth="1"/>
    <col min="9761" max="9983" width="9.109375" style="133"/>
    <col min="9984" max="9984" width="5.88671875" style="133" customWidth="1"/>
    <col min="9985" max="9985" width="24.5546875" style="133" customWidth="1"/>
    <col min="9986" max="9986" width="6.6640625" style="133" customWidth="1"/>
    <col min="9987" max="9987" width="69.33203125" style="133" customWidth="1"/>
    <col min="9988" max="9988" width="22" style="133" customWidth="1"/>
    <col min="9989" max="9989" width="15.6640625" style="133" customWidth="1"/>
    <col min="9990" max="9990" width="0.109375" style="133" customWidth="1"/>
    <col min="9991" max="9991" width="15.44140625" style="133" customWidth="1"/>
    <col min="9992" max="10014" width="9.109375" style="133"/>
    <col min="10015" max="10015" width="79.6640625" style="133" customWidth="1"/>
    <col min="10016" max="10016" width="94.6640625" style="133" customWidth="1"/>
    <col min="10017" max="10239" width="9.109375" style="133"/>
    <col min="10240" max="10240" width="5.88671875" style="133" customWidth="1"/>
    <col min="10241" max="10241" width="24.5546875" style="133" customWidth="1"/>
    <col min="10242" max="10242" width="6.6640625" style="133" customWidth="1"/>
    <col min="10243" max="10243" width="69.33203125" style="133" customWidth="1"/>
    <col min="10244" max="10244" width="22" style="133" customWidth="1"/>
    <col min="10245" max="10245" width="15.6640625" style="133" customWidth="1"/>
    <col min="10246" max="10246" width="0.109375" style="133" customWidth="1"/>
    <col min="10247" max="10247" width="15.44140625" style="133" customWidth="1"/>
    <col min="10248" max="10270" width="9.109375" style="133"/>
    <col min="10271" max="10271" width="79.6640625" style="133" customWidth="1"/>
    <col min="10272" max="10272" width="94.6640625" style="133" customWidth="1"/>
    <col min="10273" max="10495" width="9.109375" style="133"/>
    <col min="10496" max="10496" width="5.88671875" style="133" customWidth="1"/>
    <col min="10497" max="10497" width="24.5546875" style="133" customWidth="1"/>
    <col min="10498" max="10498" width="6.6640625" style="133" customWidth="1"/>
    <col min="10499" max="10499" width="69.33203125" style="133" customWidth="1"/>
    <col min="10500" max="10500" width="22" style="133" customWidth="1"/>
    <col min="10501" max="10501" width="15.6640625" style="133" customWidth="1"/>
    <col min="10502" max="10502" width="0.109375" style="133" customWidth="1"/>
    <col min="10503" max="10503" width="15.44140625" style="133" customWidth="1"/>
    <col min="10504" max="10526" width="9.109375" style="133"/>
    <col min="10527" max="10527" width="79.6640625" style="133" customWidth="1"/>
    <col min="10528" max="10528" width="94.6640625" style="133" customWidth="1"/>
    <col min="10529" max="10751" width="9.109375" style="133"/>
    <col min="10752" max="10752" width="5.88671875" style="133" customWidth="1"/>
    <col min="10753" max="10753" width="24.5546875" style="133" customWidth="1"/>
    <col min="10754" max="10754" width="6.6640625" style="133" customWidth="1"/>
    <col min="10755" max="10755" width="69.33203125" style="133" customWidth="1"/>
    <col min="10756" max="10756" width="22" style="133" customWidth="1"/>
    <col min="10757" max="10757" width="15.6640625" style="133" customWidth="1"/>
    <col min="10758" max="10758" width="0.109375" style="133" customWidth="1"/>
    <col min="10759" max="10759" width="15.44140625" style="133" customWidth="1"/>
    <col min="10760" max="10782" width="9.109375" style="133"/>
    <col min="10783" max="10783" width="79.6640625" style="133" customWidth="1"/>
    <col min="10784" max="10784" width="94.6640625" style="133" customWidth="1"/>
    <col min="10785" max="11007" width="9.109375" style="133"/>
    <col min="11008" max="11008" width="5.88671875" style="133" customWidth="1"/>
    <col min="11009" max="11009" width="24.5546875" style="133" customWidth="1"/>
    <col min="11010" max="11010" width="6.6640625" style="133" customWidth="1"/>
    <col min="11011" max="11011" width="69.33203125" style="133" customWidth="1"/>
    <col min="11012" max="11012" width="22" style="133" customWidth="1"/>
    <col min="11013" max="11013" width="15.6640625" style="133" customWidth="1"/>
    <col min="11014" max="11014" width="0.109375" style="133" customWidth="1"/>
    <col min="11015" max="11015" width="15.44140625" style="133" customWidth="1"/>
    <col min="11016" max="11038" width="9.109375" style="133"/>
    <col min="11039" max="11039" width="79.6640625" style="133" customWidth="1"/>
    <col min="11040" max="11040" width="94.6640625" style="133" customWidth="1"/>
    <col min="11041" max="11263" width="9.109375" style="133"/>
    <col min="11264" max="11264" width="5.88671875" style="133" customWidth="1"/>
    <col min="11265" max="11265" width="24.5546875" style="133" customWidth="1"/>
    <col min="11266" max="11266" width="6.6640625" style="133" customWidth="1"/>
    <col min="11267" max="11267" width="69.33203125" style="133" customWidth="1"/>
    <col min="11268" max="11268" width="22" style="133" customWidth="1"/>
    <col min="11269" max="11269" width="15.6640625" style="133" customWidth="1"/>
    <col min="11270" max="11270" width="0.109375" style="133" customWidth="1"/>
    <col min="11271" max="11271" width="15.44140625" style="133" customWidth="1"/>
    <col min="11272" max="11294" width="9.109375" style="133"/>
    <col min="11295" max="11295" width="79.6640625" style="133" customWidth="1"/>
    <col min="11296" max="11296" width="94.6640625" style="133" customWidth="1"/>
    <col min="11297" max="11519" width="9.109375" style="133"/>
    <col min="11520" max="11520" width="5.88671875" style="133" customWidth="1"/>
    <col min="11521" max="11521" width="24.5546875" style="133" customWidth="1"/>
    <col min="11522" max="11522" width="6.6640625" style="133" customWidth="1"/>
    <col min="11523" max="11523" width="69.33203125" style="133" customWidth="1"/>
    <col min="11524" max="11524" width="22" style="133" customWidth="1"/>
    <col min="11525" max="11525" width="15.6640625" style="133" customWidth="1"/>
    <col min="11526" max="11526" width="0.109375" style="133" customWidth="1"/>
    <col min="11527" max="11527" width="15.44140625" style="133" customWidth="1"/>
    <col min="11528" max="11550" width="9.109375" style="133"/>
    <col min="11551" max="11551" width="79.6640625" style="133" customWidth="1"/>
    <col min="11552" max="11552" width="94.6640625" style="133" customWidth="1"/>
    <col min="11553" max="11775" width="9.109375" style="133"/>
    <col min="11776" max="11776" width="5.88671875" style="133" customWidth="1"/>
    <col min="11777" max="11777" width="24.5546875" style="133" customWidth="1"/>
    <col min="11778" max="11778" width="6.6640625" style="133" customWidth="1"/>
    <col min="11779" max="11779" width="69.33203125" style="133" customWidth="1"/>
    <col min="11780" max="11780" width="22" style="133" customWidth="1"/>
    <col min="11781" max="11781" width="15.6640625" style="133" customWidth="1"/>
    <col min="11782" max="11782" width="0.109375" style="133" customWidth="1"/>
    <col min="11783" max="11783" width="15.44140625" style="133" customWidth="1"/>
    <col min="11784" max="11806" width="9.109375" style="133"/>
    <col min="11807" max="11807" width="79.6640625" style="133" customWidth="1"/>
    <col min="11808" max="11808" width="94.6640625" style="133" customWidth="1"/>
    <col min="11809" max="12031" width="9.109375" style="133"/>
    <col min="12032" max="12032" width="5.88671875" style="133" customWidth="1"/>
    <col min="12033" max="12033" width="24.5546875" style="133" customWidth="1"/>
    <col min="12034" max="12034" width="6.6640625" style="133" customWidth="1"/>
    <col min="12035" max="12035" width="69.33203125" style="133" customWidth="1"/>
    <col min="12036" max="12036" width="22" style="133" customWidth="1"/>
    <col min="12037" max="12037" width="15.6640625" style="133" customWidth="1"/>
    <col min="12038" max="12038" width="0.109375" style="133" customWidth="1"/>
    <col min="12039" max="12039" width="15.44140625" style="133" customWidth="1"/>
    <col min="12040" max="12062" width="9.109375" style="133"/>
    <col min="12063" max="12063" width="79.6640625" style="133" customWidth="1"/>
    <col min="12064" max="12064" width="94.6640625" style="133" customWidth="1"/>
    <col min="12065" max="12287" width="9.109375" style="133"/>
    <col min="12288" max="12288" width="5.88671875" style="133" customWidth="1"/>
    <col min="12289" max="12289" width="24.5546875" style="133" customWidth="1"/>
    <col min="12290" max="12290" width="6.6640625" style="133" customWidth="1"/>
    <col min="12291" max="12291" width="69.33203125" style="133" customWidth="1"/>
    <col min="12292" max="12292" width="22" style="133" customWidth="1"/>
    <col min="12293" max="12293" width="15.6640625" style="133" customWidth="1"/>
    <col min="12294" max="12294" width="0.109375" style="133" customWidth="1"/>
    <col min="12295" max="12295" width="15.44140625" style="133" customWidth="1"/>
    <col min="12296" max="12318" width="9.109375" style="133"/>
    <col min="12319" max="12319" width="79.6640625" style="133" customWidth="1"/>
    <col min="12320" max="12320" width="94.6640625" style="133" customWidth="1"/>
    <col min="12321" max="12543" width="9.109375" style="133"/>
    <col min="12544" max="12544" width="5.88671875" style="133" customWidth="1"/>
    <col min="12545" max="12545" width="24.5546875" style="133" customWidth="1"/>
    <col min="12546" max="12546" width="6.6640625" style="133" customWidth="1"/>
    <col min="12547" max="12547" width="69.33203125" style="133" customWidth="1"/>
    <col min="12548" max="12548" width="22" style="133" customWidth="1"/>
    <col min="12549" max="12549" width="15.6640625" style="133" customWidth="1"/>
    <col min="12550" max="12550" width="0.109375" style="133" customWidth="1"/>
    <col min="12551" max="12551" width="15.44140625" style="133" customWidth="1"/>
    <col min="12552" max="12574" width="9.109375" style="133"/>
    <col min="12575" max="12575" width="79.6640625" style="133" customWidth="1"/>
    <col min="12576" max="12576" width="94.6640625" style="133" customWidth="1"/>
    <col min="12577" max="12799" width="9.109375" style="133"/>
    <col min="12800" max="12800" width="5.88671875" style="133" customWidth="1"/>
    <col min="12801" max="12801" width="24.5546875" style="133" customWidth="1"/>
    <col min="12802" max="12802" width="6.6640625" style="133" customWidth="1"/>
    <col min="12803" max="12803" width="69.33203125" style="133" customWidth="1"/>
    <col min="12804" max="12804" width="22" style="133" customWidth="1"/>
    <col min="12805" max="12805" width="15.6640625" style="133" customWidth="1"/>
    <col min="12806" max="12806" width="0.109375" style="133" customWidth="1"/>
    <col min="12807" max="12807" width="15.44140625" style="133" customWidth="1"/>
    <col min="12808" max="12830" width="9.109375" style="133"/>
    <col min="12831" max="12831" width="79.6640625" style="133" customWidth="1"/>
    <col min="12832" max="12832" width="94.6640625" style="133" customWidth="1"/>
    <col min="12833" max="13055" width="9.109375" style="133"/>
    <col min="13056" max="13056" width="5.88671875" style="133" customWidth="1"/>
    <col min="13057" max="13057" width="24.5546875" style="133" customWidth="1"/>
    <col min="13058" max="13058" width="6.6640625" style="133" customWidth="1"/>
    <col min="13059" max="13059" width="69.33203125" style="133" customWidth="1"/>
    <col min="13060" max="13060" width="22" style="133" customWidth="1"/>
    <col min="13061" max="13061" width="15.6640625" style="133" customWidth="1"/>
    <col min="13062" max="13062" width="0.109375" style="133" customWidth="1"/>
    <col min="13063" max="13063" width="15.44140625" style="133" customWidth="1"/>
    <col min="13064" max="13086" width="9.109375" style="133"/>
    <col min="13087" max="13087" width="79.6640625" style="133" customWidth="1"/>
    <col min="13088" max="13088" width="94.6640625" style="133" customWidth="1"/>
    <col min="13089" max="13311" width="9.109375" style="133"/>
    <col min="13312" max="13312" width="5.88671875" style="133" customWidth="1"/>
    <col min="13313" max="13313" width="24.5546875" style="133" customWidth="1"/>
    <col min="13314" max="13314" width="6.6640625" style="133" customWidth="1"/>
    <col min="13315" max="13315" width="69.33203125" style="133" customWidth="1"/>
    <col min="13316" max="13316" width="22" style="133" customWidth="1"/>
    <col min="13317" max="13317" width="15.6640625" style="133" customWidth="1"/>
    <col min="13318" max="13318" width="0.109375" style="133" customWidth="1"/>
    <col min="13319" max="13319" width="15.44140625" style="133" customWidth="1"/>
    <col min="13320" max="13342" width="9.109375" style="133"/>
    <col min="13343" max="13343" width="79.6640625" style="133" customWidth="1"/>
    <col min="13344" max="13344" width="94.6640625" style="133" customWidth="1"/>
    <col min="13345" max="13567" width="9.109375" style="133"/>
    <col min="13568" max="13568" width="5.88671875" style="133" customWidth="1"/>
    <col min="13569" max="13569" width="24.5546875" style="133" customWidth="1"/>
    <col min="13570" max="13570" width="6.6640625" style="133" customWidth="1"/>
    <col min="13571" max="13571" width="69.33203125" style="133" customWidth="1"/>
    <col min="13572" max="13572" width="22" style="133" customWidth="1"/>
    <col min="13573" max="13573" width="15.6640625" style="133" customWidth="1"/>
    <col min="13574" max="13574" width="0.109375" style="133" customWidth="1"/>
    <col min="13575" max="13575" width="15.44140625" style="133" customWidth="1"/>
    <col min="13576" max="13598" width="9.109375" style="133"/>
    <col min="13599" max="13599" width="79.6640625" style="133" customWidth="1"/>
    <col min="13600" max="13600" width="94.6640625" style="133" customWidth="1"/>
    <col min="13601" max="13823" width="9.109375" style="133"/>
    <col min="13824" max="13824" width="5.88671875" style="133" customWidth="1"/>
    <col min="13825" max="13825" width="24.5546875" style="133" customWidth="1"/>
    <col min="13826" max="13826" width="6.6640625" style="133" customWidth="1"/>
    <col min="13827" max="13827" width="69.33203125" style="133" customWidth="1"/>
    <col min="13828" max="13828" width="22" style="133" customWidth="1"/>
    <col min="13829" max="13829" width="15.6640625" style="133" customWidth="1"/>
    <col min="13830" max="13830" width="0.109375" style="133" customWidth="1"/>
    <col min="13831" max="13831" width="15.44140625" style="133" customWidth="1"/>
    <col min="13832" max="13854" width="9.109375" style="133"/>
    <col min="13855" max="13855" width="79.6640625" style="133" customWidth="1"/>
    <col min="13856" max="13856" width="94.6640625" style="133" customWidth="1"/>
    <col min="13857" max="14079" width="9.109375" style="133"/>
    <col min="14080" max="14080" width="5.88671875" style="133" customWidth="1"/>
    <col min="14081" max="14081" width="24.5546875" style="133" customWidth="1"/>
    <col min="14082" max="14082" width="6.6640625" style="133" customWidth="1"/>
    <col min="14083" max="14083" width="69.33203125" style="133" customWidth="1"/>
    <col min="14084" max="14084" width="22" style="133" customWidth="1"/>
    <col min="14085" max="14085" width="15.6640625" style="133" customWidth="1"/>
    <col min="14086" max="14086" width="0.109375" style="133" customWidth="1"/>
    <col min="14087" max="14087" width="15.44140625" style="133" customWidth="1"/>
    <col min="14088" max="14110" width="9.109375" style="133"/>
    <col min="14111" max="14111" width="79.6640625" style="133" customWidth="1"/>
    <col min="14112" max="14112" width="94.6640625" style="133" customWidth="1"/>
    <col min="14113" max="14335" width="9.109375" style="133"/>
    <col min="14336" max="14336" width="5.88671875" style="133" customWidth="1"/>
    <col min="14337" max="14337" width="24.5546875" style="133" customWidth="1"/>
    <col min="14338" max="14338" width="6.6640625" style="133" customWidth="1"/>
    <col min="14339" max="14339" width="69.33203125" style="133" customWidth="1"/>
    <col min="14340" max="14340" width="22" style="133" customWidth="1"/>
    <col min="14341" max="14341" width="15.6640625" style="133" customWidth="1"/>
    <col min="14342" max="14342" width="0.109375" style="133" customWidth="1"/>
    <col min="14343" max="14343" width="15.44140625" style="133" customWidth="1"/>
    <col min="14344" max="14366" width="9.109375" style="133"/>
    <col min="14367" max="14367" width="79.6640625" style="133" customWidth="1"/>
    <col min="14368" max="14368" width="94.6640625" style="133" customWidth="1"/>
    <col min="14369" max="14591" width="9.109375" style="133"/>
    <col min="14592" max="14592" width="5.88671875" style="133" customWidth="1"/>
    <col min="14593" max="14593" width="24.5546875" style="133" customWidth="1"/>
    <col min="14594" max="14594" width="6.6640625" style="133" customWidth="1"/>
    <col min="14595" max="14595" width="69.33203125" style="133" customWidth="1"/>
    <col min="14596" max="14596" width="22" style="133" customWidth="1"/>
    <col min="14597" max="14597" width="15.6640625" style="133" customWidth="1"/>
    <col min="14598" max="14598" width="0.109375" style="133" customWidth="1"/>
    <col min="14599" max="14599" width="15.44140625" style="133" customWidth="1"/>
    <col min="14600" max="14622" width="9.109375" style="133"/>
    <col min="14623" max="14623" width="79.6640625" style="133" customWidth="1"/>
    <col min="14624" max="14624" width="94.6640625" style="133" customWidth="1"/>
    <col min="14625" max="14847" width="9.109375" style="133"/>
    <col min="14848" max="14848" width="5.88671875" style="133" customWidth="1"/>
    <col min="14849" max="14849" width="24.5546875" style="133" customWidth="1"/>
    <col min="14850" max="14850" width="6.6640625" style="133" customWidth="1"/>
    <col min="14851" max="14851" width="69.33203125" style="133" customWidth="1"/>
    <col min="14852" max="14852" width="22" style="133" customWidth="1"/>
    <col min="14853" max="14853" width="15.6640625" style="133" customWidth="1"/>
    <col min="14854" max="14854" width="0.109375" style="133" customWidth="1"/>
    <col min="14855" max="14855" width="15.44140625" style="133" customWidth="1"/>
    <col min="14856" max="14878" width="9.109375" style="133"/>
    <col min="14879" max="14879" width="79.6640625" style="133" customWidth="1"/>
    <col min="14880" max="14880" width="94.6640625" style="133" customWidth="1"/>
    <col min="14881" max="15103" width="9.109375" style="133"/>
    <col min="15104" max="15104" width="5.88671875" style="133" customWidth="1"/>
    <col min="15105" max="15105" width="24.5546875" style="133" customWidth="1"/>
    <col min="15106" max="15106" width="6.6640625" style="133" customWidth="1"/>
    <col min="15107" max="15107" width="69.33203125" style="133" customWidth="1"/>
    <col min="15108" max="15108" width="22" style="133" customWidth="1"/>
    <col min="15109" max="15109" width="15.6640625" style="133" customWidth="1"/>
    <col min="15110" max="15110" width="0.109375" style="133" customWidth="1"/>
    <col min="15111" max="15111" width="15.44140625" style="133" customWidth="1"/>
    <col min="15112" max="15134" width="9.109375" style="133"/>
    <col min="15135" max="15135" width="79.6640625" style="133" customWidth="1"/>
    <col min="15136" max="15136" width="94.6640625" style="133" customWidth="1"/>
    <col min="15137" max="15359" width="9.109375" style="133"/>
    <col min="15360" max="15360" width="5.88671875" style="133" customWidth="1"/>
    <col min="15361" max="15361" width="24.5546875" style="133" customWidth="1"/>
    <col min="15362" max="15362" width="6.6640625" style="133" customWidth="1"/>
    <col min="15363" max="15363" width="69.33203125" style="133" customWidth="1"/>
    <col min="15364" max="15364" width="22" style="133" customWidth="1"/>
    <col min="15365" max="15365" width="15.6640625" style="133" customWidth="1"/>
    <col min="15366" max="15366" width="0.109375" style="133" customWidth="1"/>
    <col min="15367" max="15367" width="15.44140625" style="133" customWidth="1"/>
    <col min="15368" max="15390" width="9.109375" style="133"/>
    <col min="15391" max="15391" width="79.6640625" style="133" customWidth="1"/>
    <col min="15392" max="15392" width="94.6640625" style="133" customWidth="1"/>
    <col min="15393" max="15615" width="9.109375" style="133"/>
    <col min="15616" max="15616" width="5.88671875" style="133" customWidth="1"/>
    <col min="15617" max="15617" width="24.5546875" style="133" customWidth="1"/>
    <col min="15618" max="15618" width="6.6640625" style="133" customWidth="1"/>
    <col min="15619" max="15619" width="69.33203125" style="133" customWidth="1"/>
    <col min="15620" max="15620" width="22" style="133" customWidth="1"/>
    <col min="15621" max="15621" width="15.6640625" style="133" customWidth="1"/>
    <col min="15622" max="15622" width="0.109375" style="133" customWidth="1"/>
    <col min="15623" max="15623" width="15.44140625" style="133" customWidth="1"/>
    <col min="15624" max="15646" width="9.109375" style="133"/>
    <col min="15647" max="15647" width="79.6640625" style="133" customWidth="1"/>
    <col min="15648" max="15648" width="94.6640625" style="133" customWidth="1"/>
    <col min="15649" max="15871" width="9.109375" style="133"/>
    <col min="15872" max="15872" width="5.88671875" style="133" customWidth="1"/>
    <col min="15873" max="15873" width="24.5546875" style="133" customWidth="1"/>
    <col min="15874" max="15874" width="6.6640625" style="133" customWidth="1"/>
    <col min="15875" max="15875" width="69.33203125" style="133" customWidth="1"/>
    <col min="15876" max="15876" width="22" style="133" customWidth="1"/>
    <col min="15877" max="15877" width="15.6640625" style="133" customWidth="1"/>
    <col min="15878" max="15878" width="0.109375" style="133" customWidth="1"/>
    <col min="15879" max="15879" width="15.44140625" style="133" customWidth="1"/>
    <col min="15880" max="15902" width="9.109375" style="133"/>
    <col min="15903" max="15903" width="79.6640625" style="133" customWidth="1"/>
    <col min="15904" max="15904" width="94.6640625" style="133" customWidth="1"/>
    <col min="15905" max="16127" width="9.109375" style="133"/>
    <col min="16128" max="16128" width="5.88671875" style="133" customWidth="1"/>
    <col min="16129" max="16129" width="24.5546875" style="133" customWidth="1"/>
    <col min="16130" max="16130" width="6.6640625" style="133" customWidth="1"/>
    <col min="16131" max="16131" width="69.33203125" style="133" customWidth="1"/>
    <col min="16132" max="16132" width="22" style="133" customWidth="1"/>
    <col min="16133" max="16133" width="15.6640625" style="133" customWidth="1"/>
    <col min="16134" max="16134" width="0.109375" style="133" customWidth="1"/>
    <col min="16135" max="16135" width="15.44140625" style="133" customWidth="1"/>
    <col min="16136" max="16158" width="9.109375" style="133"/>
    <col min="16159" max="16159" width="79.6640625" style="133" customWidth="1"/>
    <col min="16160" max="16160" width="94.6640625" style="133" customWidth="1"/>
    <col min="16161" max="16384" width="9.109375" style="133"/>
  </cols>
  <sheetData>
    <row r="1" spans="1:29" s="82" customFormat="1" ht="38.25" customHeight="1" x14ac:dyDescent="0.3">
      <c r="A1" s="319"/>
      <c r="B1" s="123"/>
      <c r="C1" s="52"/>
      <c r="E1" s="391" t="s">
        <v>378</v>
      </c>
      <c r="F1" s="391"/>
      <c r="G1" s="170"/>
    </row>
    <row r="2" spans="1:29" s="82" customFormat="1" ht="18" x14ac:dyDescent="0.3">
      <c r="A2" s="319"/>
      <c r="C2" s="52"/>
      <c r="D2" s="124"/>
      <c r="E2" s="402" t="s">
        <v>146</v>
      </c>
      <c r="F2" s="402"/>
      <c r="G2" s="402"/>
    </row>
    <row r="3" spans="1:29" s="82" customFormat="1" ht="22.5" customHeight="1" x14ac:dyDescent="0.35">
      <c r="A3" s="319"/>
      <c r="C3" s="52"/>
      <c r="D3" s="124"/>
      <c r="E3" s="416" t="s">
        <v>815</v>
      </c>
      <c r="F3" s="416"/>
      <c r="G3" s="416"/>
    </row>
    <row r="4" spans="1:29" s="82" customFormat="1" ht="22.5" customHeight="1" x14ac:dyDescent="0.3">
      <c r="A4" s="319"/>
      <c r="C4" s="52"/>
      <c r="D4" s="124"/>
      <c r="E4" s="417" t="s">
        <v>816</v>
      </c>
      <c r="F4" s="417"/>
      <c r="G4" s="417"/>
    </row>
    <row r="5" spans="1:29" s="82" customFormat="1" ht="22.5" customHeight="1" x14ac:dyDescent="0.3">
      <c r="A5" s="319"/>
      <c r="C5" s="52"/>
      <c r="D5" s="124"/>
      <c r="E5" s="417" t="s">
        <v>801</v>
      </c>
      <c r="F5" s="417"/>
      <c r="G5" s="417"/>
    </row>
    <row r="6" spans="1:29" s="125" customFormat="1" ht="22.5" customHeight="1" x14ac:dyDescent="0.3">
      <c r="A6" s="320"/>
      <c r="C6" s="57"/>
      <c r="D6" s="126"/>
      <c r="E6" s="417" t="s">
        <v>802</v>
      </c>
      <c r="F6" s="417"/>
      <c r="G6" s="417"/>
    </row>
    <row r="7" spans="1:29" s="125" customFormat="1" ht="18.75" customHeight="1" x14ac:dyDescent="0.35">
      <c r="A7" s="320"/>
      <c r="C7" s="57"/>
      <c r="D7" s="127"/>
      <c r="E7" s="394" t="s">
        <v>820</v>
      </c>
      <c r="F7" s="394"/>
      <c r="G7" s="343"/>
    </row>
    <row r="8" spans="1:29" s="125" customFormat="1" ht="18.75" customHeight="1" x14ac:dyDescent="0.35">
      <c r="A8" s="320"/>
      <c r="C8" s="57"/>
      <c r="D8" s="126"/>
      <c r="E8" s="393" t="s">
        <v>821</v>
      </c>
      <c r="F8" s="393"/>
      <c r="G8" s="342"/>
    </row>
    <row r="9" spans="1:29" s="125" customFormat="1" ht="21.75" customHeight="1" x14ac:dyDescent="0.35">
      <c r="A9" s="320"/>
      <c r="C9" s="57"/>
      <c r="E9" s="394"/>
      <c r="F9" s="394"/>
      <c r="G9" s="171"/>
    </row>
    <row r="10" spans="1:29" s="125" customFormat="1" ht="15.6" x14ac:dyDescent="0.3">
      <c r="A10" s="320"/>
      <c r="C10" s="57"/>
      <c r="D10" s="128"/>
      <c r="E10" s="57"/>
      <c r="F10" s="57"/>
      <c r="G10" s="172"/>
    </row>
    <row r="11" spans="1:29" s="82" customFormat="1" ht="47.25" customHeight="1" x14ac:dyDescent="0.3">
      <c r="A11" s="403" t="s">
        <v>224</v>
      </c>
      <c r="B11" s="403"/>
      <c r="C11" s="403"/>
      <c r="D11" s="403"/>
      <c r="E11" s="403"/>
      <c r="F11" s="403"/>
      <c r="G11" s="403"/>
      <c r="AC11" s="129" t="s">
        <v>147</v>
      </c>
    </row>
    <row r="12" spans="1:29" s="82" customFormat="1" ht="48.6" customHeight="1" x14ac:dyDescent="0.3">
      <c r="A12" s="403" t="s">
        <v>429</v>
      </c>
      <c r="B12" s="403"/>
      <c r="C12" s="403"/>
      <c r="D12" s="403"/>
      <c r="E12" s="403"/>
      <c r="F12" s="403"/>
      <c r="G12" s="210"/>
      <c r="AC12" s="129" t="s">
        <v>148</v>
      </c>
    </row>
    <row r="13" spans="1:29" s="82" customFormat="1" ht="28.95" customHeight="1" x14ac:dyDescent="0.3">
      <c r="A13" s="403" t="s">
        <v>485</v>
      </c>
      <c r="B13" s="403"/>
      <c r="C13" s="403"/>
      <c r="D13" s="403"/>
      <c r="E13" s="403"/>
      <c r="F13" s="403"/>
      <c r="G13" s="210"/>
      <c r="AC13" s="129"/>
    </row>
    <row r="14" spans="1:29" s="82" customFormat="1" ht="15.75" customHeight="1" x14ac:dyDescent="0.3">
      <c r="A14" s="321"/>
      <c r="C14" s="52"/>
      <c r="D14" s="130"/>
      <c r="E14" s="52"/>
      <c r="F14" s="52"/>
      <c r="G14" s="170"/>
      <c r="H14" s="399"/>
      <c r="I14" s="399"/>
    </row>
    <row r="15" spans="1:29" s="82" customFormat="1" ht="46.8" x14ac:dyDescent="0.3">
      <c r="A15" s="322" t="s">
        <v>149</v>
      </c>
      <c r="B15" s="180" t="s">
        <v>160</v>
      </c>
      <c r="C15" s="400" t="s">
        <v>159</v>
      </c>
      <c r="D15" s="400"/>
      <c r="E15" s="180" t="s">
        <v>150</v>
      </c>
      <c r="F15" s="180" t="s">
        <v>420</v>
      </c>
      <c r="G15" s="213" t="s">
        <v>379</v>
      </c>
      <c r="H15" s="57"/>
      <c r="I15" s="57"/>
      <c r="J15" s="131"/>
    </row>
    <row r="16" spans="1:29" s="82" customFormat="1" ht="15.6" x14ac:dyDescent="0.3">
      <c r="A16" s="323">
        <v>1</v>
      </c>
      <c r="B16" s="181">
        <v>2</v>
      </c>
      <c r="C16" s="401">
        <v>3</v>
      </c>
      <c r="D16" s="401"/>
      <c r="E16" s="181">
        <v>4</v>
      </c>
      <c r="F16" s="181">
        <v>5</v>
      </c>
      <c r="G16" s="214">
        <v>6</v>
      </c>
      <c r="H16" s="57"/>
      <c r="I16" s="57"/>
    </row>
    <row r="17" spans="1:30" s="82" customFormat="1" ht="15.75" customHeight="1" x14ac:dyDescent="0.3">
      <c r="A17" s="410" t="s">
        <v>152</v>
      </c>
      <c r="B17" s="410"/>
      <c r="C17" s="410"/>
      <c r="D17" s="410"/>
      <c r="E17" s="410"/>
      <c r="F17" s="410"/>
      <c r="G17" s="211"/>
      <c r="H17" s="125"/>
      <c r="I17" s="125"/>
      <c r="AD17" s="129"/>
    </row>
    <row r="18" spans="1:30" s="82" customFormat="1" ht="42" customHeight="1" x14ac:dyDescent="0.3">
      <c r="A18" s="411" t="s">
        <v>153</v>
      </c>
      <c r="B18" s="411"/>
      <c r="C18" s="411"/>
      <c r="D18" s="411"/>
      <c r="E18" s="411"/>
      <c r="F18" s="411"/>
      <c r="G18" s="212"/>
      <c r="H18" s="125"/>
      <c r="I18" s="125"/>
      <c r="AD18" s="129"/>
    </row>
    <row r="19" spans="1:30" s="82" customFormat="1" ht="42" customHeight="1" x14ac:dyDescent="0.3">
      <c r="A19" s="324"/>
      <c r="B19" s="132"/>
      <c r="C19" s="387" t="str">
        <f>'[1]объем 2018 по схемам'!N2</f>
        <v>ПС № 836 "Слобода".  КРУЭ -110кВ</v>
      </c>
      <c r="D19" s="387"/>
      <c r="E19" s="398" t="s">
        <v>255</v>
      </c>
      <c r="F19" s="398"/>
      <c r="G19" s="217"/>
      <c r="H19" s="125"/>
      <c r="I19" s="125"/>
      <c r="AD19" s="129"/>
    </row>
    <row r="20" spans="1:30" s="82" customFormat="1" ht="304.5" customHeight="1" x14ac:dyDescent="0.3">
      <c r="A20" s="404">
        <v>1</v>
      </c>
      <c r="B20" s="407" t="s">
        <v>418</v>
      </c>
      <c r="C20" s="169">
        <v>1</v>
      </c>
      <c r="D20" s="164" t="s">
        <v>380</v>
      </c>
      <c r="E20" s="165" t="s">
        <v>161</v>
      </c>
      <c r="F20" s="161">
        <f>F26+F31+F36+F41+F46+F51+F56+F61+F7</f>
        <v>8</v>
      </c>
      <c r="G20" s="173">
        <v>8</v>
      </c>
      <c r="H20" s="125"/>
      <c r="I20" s="125"/>
      <c r="AD20" s="129"/>
    </row>
    <row r="21" spans="1:30" s="82" customFormat="1" ht="15.6" x14ac:dyDescent="0.3">
      <c r="A21" s="405"/>
      <c r="B21" s="408"/>
      <c r="C21" s="169">
        <v>2</v>
      </c>
      <c r="D21" s="164" t="s">
        <v>385</v>
      </c>
      <c r="E21" s="165" t="s">
        <v>154</v>
      </c>
      <c r="F21" s="161">
        <f t="shared" ref="F21:F24" si="0">F27+F32+F37+F42+F47+F52+F57+F62+F8</f>
        <v>8</v>
      </c>
      <c r="G21" s="173">
        <v>8</v>
      </c>
      <c r="H21" s="125"/>
      <c r="I21" s="125"/>
      <c r="AD21" s="129"/>
    </row>
    <row r="22" spans="1:30" s="82" customFormat="1" ht="27.6" x14ac:dyDescent="0.3">
      <c r="A22" s="405"/>
      <c r="B22" s="408"/>
      <c r="C22" s="169">
        <v>3</v>
      </c>
      <c r="D22" s="164" t="s">
        <v>155</v>
      </c>
      <c r="E22" s="165" t="s">
        <v>162</v>
      </c>
      <c r="F22" s="161">
        <f t="shared" si="0"/>
        <v>23</v>
      </c>
      <c r="G22" s="173">
        <v>23</v>
      </c>
      <c r="H22" s="125"/>
      <c r="I22" s="125"/>
      <c r="AD22" s="129"/>
    </row>
    <row r="23" spans="1:30" s="82" customFormat="1" ht="27.6" x14ac:dyDescent="0.3">
      <c r="A23" s="405"/>
      <c r="B23" s="408"/>
      <c r="C23" s="169">
        <v>4</v>
      </c>
      <c r="D23" s="164" t="s">
        <v>156</v>
      </c>
      <c r="E23" s="165" t="s">
        <v>163</v>
      </c>
      <c r="F23" s="161">
        <f t="shared" si="0"/>
        <v>30</v>
      </c>
      <c r="G23" s="173">
        <v>30</v>
      </c>
      <c r="H23" s="125"/>
      <c r="I23" s="125"/>
      <c r="AD23" s="129"/>
    </row>
    <row r="24" spans="1:30" s="82" customFormat="1" ht="15.6" x14ac:dyDescent="0.3">
      <c r="A24" s="406"/>
      <c r="B24" s="409"/>
      <c r="C24" s="169">
        <v>5</v>
      </c>
      <c r="D24" s="166" t="s">
        <v>157</v>
      </c>
      <c r="E24" s="167" t="s">
        <v>161</v>
      </c>
      <c r="F24" s="161">
        <f t="shared" si="0"/>
        <v>8</v>
      </c>
      <c r="G24" s="174">
        <v>8</v>
      </c>
      <c r="H24" s="125"/>
      <c r="I24" s="125"/>
      <c r="AD24" s="129"/>
    </row>
    <row r="25" spans="1:30" s="82" customFormat="1" ht="15.6" x14ac:dyDescent="0.3">
      <c r="A25" s="325"/>
      <c r="B25" s="168"/>
      <c r="C25" s="168"/>
      <c r="D25" s="163" t="s">
        <v>419</v>
      </c>
      <c r="E25" s="162"/>
      <c r="F25" s="159"/>
      <c r="G25" s="175"/>
      <c r="H25" s="125"/>
      <c r="I25" s="125"/>
      <c r="AD25" s="129"/>
    </row>
    <row r="26" spans="1:30" ht="262.2" x14ac:dyDescent="0.3">
      <c r="A26" s="389" t="s">
        <v>262</v>
      </c>
      <c r="B26" s="390" t="str">
        <f>'[1]объем 2018 по схемам'!O2</f>
        <v>ПС № 836 "Слобода".  КРУЭ -110кВ. Ежегодное ТО э/ячейки с выключателем типа 8DN9 (110кВ)  (Резерв)</v>
      </c>
      <c r="C26" s="61">
        <v>1</v>
      </c>
      <c r="D26" s="160" t="s">
        <v>380</v>
      </c>
      <c r="E26" s="61" t="s">
        <v>161</v>
      </c>
      <c r="F26" s="61">
        <f>'[1]объем 2018 по схемам'!D2</f>
        <v>1</v>
      </c>
      <c r="G26" s="383"/>
      <c r="H26" s="57"/>
      <c r="I26" s="57"/>
      <c r="J26" s="133">
        <v>1</v>
      </c>
    </row>
    <row r="27" spans="1:30" ht="15.6" x14ac:dyDescent="0.3">
      <c r="A27" s="389"/>
      <c r="B27" s="390"/>
      <c r="C27" s="61">
        <v>2</v>
      </c>
      <c r="D27" s="160" t="s">
        <v>385</v>
      </c>
      <c r="E27" s="61" t="s">
        <v>154</v>
      </c>
      <c r="F27" s="61">
        <f>'[1]объем 2018 по схемам'!E3</f>
        <v>1</v>
      </c>
      <c r="G27" s="384"/>
      <c r="H27" s="57"/>
      <c r="I27" s="57"/>
    </row>
    <row r="28" spans="1:30" ht="27.6" x14ac:dyDescent="0.3">
      <c r="A28" s="389"/>
      <c r="B28" s="390"/>
      <c r="C28" s="61">
        <v>3</v>
      </c>
      <c r="D28" s="160" t="s">
        <v>155</v>
      </c>
      <c r="E28" s="61" t="s">
        <v>162</v>
      </c>
      <c r="F28" s="61">
        <f>'[1]объем 2018 по схемам'!F4</f>
        <v>3</v>
      </c>
      <c r="G28" s="384"/>
      <c r="H28" s="57"/>
      <c r="I28" s="57"/>
    </row>
    <row r="29" spans="1:30" ht="27.6" x14ac:dyDescent="0.3">
      <c r="A29" s="389"/>
      <c r="B29" s="390"/>
      <c r="C29" s="61">
        <v>4</v>
      </c>
      <c r="D29" s="160" t="s">
        <v>156</v>
      </c>
      <c r="E29" s="61" t="s">
        <v>163</v>
      </c>
      <c r="F29" s="61">
        <f>'[1]объем 2018 по схемам'!G5</f>
        <v>4</v>
      </c>
      <c r="G29" s="384"/>
      <c r="H29" s="57"/>
      <c r="I29" s="57"/>
    </row>
    <row r="30" spans="1:30" ht="15.6" x14ac:dyDescent="0.3">
      <c r="A30" s="389"/>
      <c r="B30" s="390"/>
      <c r="C30" s="61">
        <v>5</v>
      </c>
      <c r="D30" s="160" t="s">
        <v>157</v>
      </c>
      <c r="E30" s="61" t="s">
        <v>161</v>
      </c>
      <c r="F30" s="61">
        <f>'[1]объем 2018 по схемам'!H6</f>
        <v>1</v>
      </c>
      <c r="G30" s="385"/>
      <c r="H30" s="57"/>
      <c r="I30" s="57"/>
    </row>
    <row r="31" spans="1:30" ht="262.2" x14ac:dyDescent="0.3">
      <c r="A31" s="389" t="s">
        <v>263</v>
      </c>
      <c r="B31" s="390" t="str">
        <f>'[1]объем 2018 по схемам'!O7</f>
        <v>ПС № 836 "Слобода".  КРУЭ -110кВ. Ежегодное ТО э/ячейки с выключателем типа 8DN9 (110кВ)  (ЭВ КВЛ 110 кВ Нахабино - Слобода )</v>
      </c>
      <c r="C31" s="61">
        <v>1</v>
      </c>
      <c r="D31" s="160" t="s">
        <v>380</v>
      </c>
      <c r="E31" s="61" t="s">
        <v>161</v>
      </c>
      <c r="F31" s="61">
        <f>'[1]объем 2018 по схемам'!D7</f>
        <v>1</v>
      </c>
      <c r="G31" s="383"/>
      <c r="H31" s="57"/>
      <c r="I31" s="57"/>
      <c r="J31" s="133">
        <v>1</v>
      </c>
    </row>
    <row r="32" spans="1:30" ht="15.6" x14ac:dyDescent="0.3">
      <c r="A32" s="389"/>
      <c r="B32" s="390"/>
      <c r="C32" s="61">
        <v>2</v>
      </c>
      <c r="D32" s="160" t="s">
        <v>385</v>
      </c>
      <c r="E32" s="61" t="s">
        <v>154</v>
      </c>
      <c r="F32" s="61">
        <f>'[1]объем 2018 по схемам'!E8</f>
        <v>1</v>
      </c>
      <c r="G32" s="384"/>
      <c r="H32" s="57"/>
      <c r="I32" s="57"/>
    </row>
    <row r="33" spans="1:10" ht="27.6" x14ac:dyDescent="0.3">
      <c r="A33" s="389"/>
      <c r="B33" s="390"/>
      <c r="C33" s="61">
        <v>3</v>
      </c>
      <c r="D33" s="160" t="s">
        <v>155</v>
      </c>
      <c r="E33" s="61" t="s">
        <v>162</v>
      </c>
      <c r="F33" s="61">
        <f>'[1]объем 2018 по схемам'!F9</f>
        <v>3</v>
      </c>
      <c r="G33" s="384"/>
      <c r="H33" s="57"/>
      <c r="I33" s="57"/>
    </row>
    <row r="34" spans="1:10" ht="27.6" x14ac:dyDescent="0.3">
      <c r="A34" s="389"/>
      <c r="B34" s="390"/>
      <c r="C34" s="61">
        <v>4</v>
      </c>
      <c r="D34" s="160" t="s">
        <v>156</v>
      </c>
      <c r="E34" s="61" t="s">
        <v>163</v>
      </c>
      <c r="F34" s="61">
        <f>'[1]объем 2018 по схемам'!G10</f>
        <v>4</v>
      </c>
      <c r="G34" s="384"/>
      <c r="H34" s="57"/>
      <c r="I34" s="57"/>
    </row>
    <row r="35" spans="1:10" ht="15.6" x14ac:dyDescent="0.3">
      <c r="A35" s="389"/>
      <c r="B35" s="390"/>
      <c r="C35" s="61">
        <v>5</v>
      </c>
      <c r="D35" s="160" t="s">
        <v>157</v>
      </c>
      <c r="E35" s="61" t="s">
        <v>161</v>
      </c>
      <c r="F35" s="61">
        <f>'[1]объем 2018 по схемам'!H11</f>
        <v>1</v>
      </c>
      <c r="G35" s="384"/>
      <c r="H35" s="57"/>
      <c r="I35" s="57"/>
    </row>
    <row r="36" spans="1:10" ht="262.2" x14ac:dyDescent="0.3">
      <c r="A36" s="389" t="s">
        <v>264</v>
      </c>
      <c r="B36" s="390" t="str">
        <f>'[1]объем 2018 по схемам'!O12</f>
        <v>ПС № 836 "Слобода".  КРУЭ -110кВ. Ежегодное ТО э/ячейки с выключателем типа 8DN9 (110кВ)  (ЭВ КВЛ 110 кВ Слобода - Дедово )</v>
      </c>
      <c r="C36" s="61">
        <v>1</v>
      </c>
      <c r="D36" s="160" t="s">
        <v>380</v>
      </c>
      <c r="E36" s="61" t="s">
        <v>161</v>
      </c>
      <c r="F36" s="61">
        <f>'[1]объем 2018 по схемам'!D12</f>
        <v>1</v>
      </c>
      <c r="G36" s="384"/>
      <c r="H36" s="57"/>
      <c r="I36" s="57"/>
      <c r="J36" s="133">
        <v>1</v>
      </c>
    </row>
    <row r="37" spans="1:10" ht="15.6" x14ac:dyDescent="0.3">
      <c r="A37" s="389"/>
      <c r="B37" s="390"/>
      <c r="C37" s="61">
        <v>2</v>
      </c>
      <c r="D37" s="160" t="s">
        <v>385</v>
      </c>
      <c r="E37" s="61" t="s">
        <v>154</v>
      </c>
      <c r="F37" s="61">
        <f>'[1]объем 2018 по схемам'!E13</f>
        <v>1</v>
      </c>
      <c r="G37" s="384"/>
      <c r="H37" s="57"/>
      <c r="I37" s="57"/>
    </row>
    <row r="38" spans="1:10" ht="27.6" x14ac:dyDescent="0.3">
      <c r="A38" s="389"/>
      <c r="B38" s="390"/>
      <c r="C38" s="61">
        <v>3</v>
      </c>
      <c r="D38" s="160" t="s">
        <v>155</v>
      </c>
      <c r="E38" s="61" t="s">
        <v>162</v>
      </c>
      <c r="F38" s="61">
        <f>'[1]объем 2018 по схемам'!F14</f>
        <v>3</v>
      </c>
      <c r="G38" s="384"/>
      <c r="H38" s="57"/>
      <c r="I38" s="57"/>
    </row>
    <row r="39" spans="1:10" ht="27.6" x14ac:dyDescent="0.3">
      <c r="A39" s="389"/>
      <c r="B39" s="390"/>
      <c r="C39" s="61">
        <v>4</v>
      </c>
      <c r="D39" s="160" t="s">
        <v>156</v>
      </c>
      <c r="E39" s="61" t="s">
        <v>163</v>
      </c>
      <c r="F39" s="61">
        <f>'[1]объем 2018 по схемам'!G15</f>
        <v>4</v>
      </c>
      <c r="G39" s="384"/>
      <c r="H39" s="57"/>
      <c r="I39" s="57"/>
    </row>
    <row r="40" spans="1:10" ht="15.6" x14ac:dyDescent="0.3">
      <c r="A40" s="389"/>
      <c r="B40" s="390"/>
      <c r="C40" s="61">
        <v>5</v>
      </c>
      <c r="D40" s="160" t="s">
        <v>157</v>
      </c>
      <c r="E40" s="61" t="s">
        <v>161</v>
      </c>
      <c r="F40" s="61">
        <f>'[1]объем 2018 по схемам'!H16</f>
        <v>1</v>
      </c>
      <c r="G40" s="384"/>
      <c r="H40" s="57"/>
      <c r="I40" s="57"/>
    </row>
    <row r="41" spans="1:10" ht="262.2" x14ac:dyDescent="0.3">
      <c r="A41" s="389" t="s">
        <v>413</v>
      </c>
      <c r="B41" s="390" t="str">
        <f>'[1]объем 2018 по схемам'!O17</f>
        <v>ПС № 836 "Слобода".  КРУЭ -110кВ. Ежегодное ТО э/ячейки с выключателем типа 8DN9 (110кВ)  (ШСЭВ   110 кВ)</v>
      </c>
      <c r="C41" s="61">
        <v>1</v>
      </c>
      <c r="D41" s="160" t="s">
        <v>380</v>
      </c>
      <c r="E41" s="61" t="s">
        <v>161</v>
      </c>
      <c r="F41" s="61">
        <f>'[1]объем 2018 по схемам'!D17</f>
        <v>1</v>
      </c>
      <c r="G41" s="384"/>
      <c r="H41" s="57"/>
      <c r="I41" s="57"/>
      <c r="J41" s="133">
        <v>1</v>
      </c>
    </row>
    <row r="42" spans="1:10" ht="15.6" x14ac:dyDescent="0.3">
      <c r="A42" s="389"/>
      <c r="B42" s="390"/>
      <c r="C42" s="61">
        <v>2</v>
      </c>
      <c r="D42" s="160" t="s">
        <v>385</v>
      </c>
      <c r="E42" s="61" t="s">
        <v>154</v>
      </c>
      <c r="F42" s="61">
        <f>'[1]объем 2018 по схемам'!E18</f>
        <v>1</v>
      </c>
      <c r="G42" s="384"/>
      <c r="H42" s="57"/>
      <c r="I42" s="57"/>
    </row>
    <row r="43" spans="1:10" ht="27.6" x14ac:dyDescent="0.3">
      <c r="A43" s="389"/>
      <c r="B43" s="390"/>
      <c r="C43" s="61">
        <v>3</v>
      </c>
      <c r="D43" s="160" t="s">
        <v>155</v>
      </c>
      <c r="E43" s="61" t="s">
        <v>162</v>
      </c>
      <c r="F43" s="61">
        <f>'[1]объем 2018 по схемам'!F19</f>
        <v>2</v>
      </c>
      <c r="G43" s="384"/>
      <c r="H43" s="57"/>
      <c r="I43" s="57"/>
    </row>
    <row r="44" spans="1:10" ht="27.6" x14ac:dyDescent="0.3">
      <c r="A44" s="389"/>
      <c r="B44" s="390"/>
      <c r="C44" s="61">
        <v>4</v>
      </c>
      <c r="D44" s="160" t="s">
        <v>156</v>
      </c>
      <c r="E44" s="61" t="s">
        <v>163</v>
      </c>
      <c r="F44" s="61">
        <f>'[1]объем 2018 по схемам'!G20</f>
        <v>2</v>
      </c>
      <c r="G44" s="384"/>
      <c r="H44" s="57"/>
      <c r="I44" s="57"/>
    </row>
    <row r="45" spans="1:10" ht="15.6" x14ac:dyDescent="0.3">
      <c r="A45" s="389"/>
      <c r="B45" s="390"/>
      <c r="C45" s="61">
        <v>5</v>
      </c>
      <c r="D45" s="160" t="s">
        <v>157</v>
      </c>
      <c r="E45" s="61" t="s">
        <v>161</v>
      </c>
      <c r="F45" s="61">
        <f>'[1]объем 2018 по схемам'!H21</f>
        <v>1</v>
      </c>
      <c r="G45" s="384"/>
      <c r="H45" s="57"/>
      <c r="I45" s="57"/>
    </row>
    <row r="46" spans="1:10" ht="262.2" x14ac:dyDescent="0.3">
      <c r="A46" s="389" t="s">
        <v>414</v>
      </c>
      <c r="B46" s="390" t="str">
        <f>'[1]объем 2018 по схемам'!O22</f>
        <v>ПС № 836 "Слобода".  КРУЭ -110кВ. Ежегодное ТО э/ячейки с выключателем типа 8DN9 (110кВ)  (Резерв)</v>
      </c>
      <c r="C46" s="61">
        <v>1</v>
      </c>
      <c r="D46" s="160" t="s">
        <v>380</v>
      </c>
      <c r="E46" s="61" t="s">
        <v>161</v>
      </c>
      <c r="F46" s="61">
        <f>'[1]объем 2018 по схемам'!D22</f>
        <v>1</v>
      </c>
      <c r="G46" s="384"/>
      <c r="H46" s="57"/>
      <c r="I46" s="57"/>
      <c r="J46" s="133">
        <v>1</v>
      </c>
    </row>
    <row r="47" spans="1:10" ht="15.6" x14ac:dyDescent="0.3">
      <c r="A47" s="389"/>
      <c r="B47" s="390"/>
      <c r="C47" s="61">
        <v>2</v>
      </c>
      <c r="D47" s="160" t="s">
        <v>385</v>
      </c>
      <c r="E47" s="61" t="s">
        <v>154</v>
      </c>
      <c r="F47" s="61">
        <f>'[1]объем 2018 по схемам'!E23</f>
        <v>1</v>
      </c>
      <c r="G47" s="384"/>
      <c r="H47" s="57"/>
      <c r="I47" s="57"/>
    </row>
    <row r="48" spans="1:10" ht="27.6" x14ac:dyDescent="0.3">
      <c r="A48" s="389"/>
      <c r="B48" s="390"/>
      <c r="C48" s="61">
        <v>3</v>
      </c>
      <c r="D48" s="160" t="s">
        <v>155</v>
      </c>
      <c r="E48" s="61" t="s">
        <v>162</v>
      </c>
      <c r="F48" s="61">
        <f>'[1]объем 2018 по схемам'!F24</f>
        <v>3</v>
      </c>
      <c r="G48" s="384"/>
      <c r="H48" s="57"/>
      <c r="I48" s="57"/>
    </row>
    <row r="49" spans="1:10" ht="27.6" x14ac:dyDescent="0.3">
      <c r="A49" s="389"/>
      <c r="B49" s="390"/>
      <c r="C49" s="61">
        <v>4</v>
      </c>
      <c r="D49" s="160" t="s">
        <v>156</v>
      </c>
      <c r="E49" s="61" t="s">
        <v>163</v>
      </c>
      <c r="F49" s="61">
        <f>'[1]объем 2018 по схемам'!G25</f>
        <v>4</v>
      </c>
      <c r="G49" s="384"/>
      <c r="H49" s="57"/>
      <c r="I49" s="57"/>
    </row>
    <row r="50" spans="1:10" ht="15.6" x14ac:dyDescent="0.3">
      <c r="A50" s="389"/>
      <c r="B50" s="390"/>
      <c r="C50" s="61">
        <v>5</v>
      </c>
      <c r="D50" s="160" t="s">
        <v>157</v>
      </c>
      <c r="E50" s="61" t="s">
        <v>161</v>
      </c>
      <c r="F50" s="61">
        <f>'[1]объем 2018 по схемам'!H26</f>
        <v>1</v>
      </c>
      <c r="G50" s="384"/>
      <c r="H50" s="57"/>
      <c r="I50" s="57"/>
    </row>
    <row r="51" spans="1:10" ht="262.2" x14ac:dyDescent="0.3">
      <c r="A51" s="389" t="s">
        <v>415</v>
      </c>
      <c r="B51" s="390" t="str">
        <f>'[1]объем 2018 по схемам'!O27</f>
        <v>ПС № 836 "Слобода".  КРУЭ -110кВ. Ежегодное ТО э/ячейки с выключателем типа 8DN9 (110кВ)  (Резерв)</v>
      </c>
      <c r="C51" s="61">
        <v>1</v>
      </c>
      <c r="D51" s="160" t="s">
        <v>380</v>
      </c>
      <c r="E51" s="61" t="s">
        <v>161</v>
      </c>
      <c r="F51" s="61">
        <f>'[1]объем 2018 по схемам'!D27</f>
        <v>1</v>
      </c>
      <c r="G51" s="384"/>
      <c r="H51" s="57"/>
      <c r="I51" s="57"/>
      <c r="J51" s="133">
        <v>1</v>
      </c>
    </row>
    <row r="52" spans="1:10" ht="15.6" x14ac:dyDescent="0.3">
      <c r="A52" s="389"/>
      <c r="B52" s="390"/>
      <c r="C52" s="61">
        <v>2</v>
      </c>
      <c r="D52" s="160" t="s">
        <v>385</v>
      </c>
      <c r="E52" s="61" t="s">
        <v>154</v>
      </c>
      <c r="F52" s="61">
        <f>'[1]объем 2018 по схемам'!E28</f>
        <v>1</v>
      </c>
      <c r="G52" s="384"/>
      <c r="H52" s="57"/>
      <c r="I52" s="57"/>
    </row>
    <row r="53" spans="1:10" ht="27.6" x14ac:dyDescent="0.3">
      <c r="A53" s="389"/>
      <c r="B53" s="390"/>
      <c r="C53" s="61">
        <v>3</v>
      </c>
      <c r="D53" s="160" t="s">
        <v>155</v>
      </c>
      <c r="E53" s="61" t="s">
        <v>162</v>
      </c>
      <c r="F53" s="61">
        <f>'[1]объем 2018 по схемам'!F29</f>
        <v>3</v>
      </c>
      <c r="G53" s="384"/>
      <c r="H53" s="57"/>
      <c r="I53" s="57"/>
    </row>
    <row r="54" spans="1:10" ht="27.6" x14ac:dyDescent="0.3">
      <c r="A54" s="389"/>
      <c r="B54" s="390"/>
      <c r="C54" s="61">
        <v>4</v>
      </c>
      <c r="D54" s="160" t="s">
        <v>156</v>
      </c>
      <c r="E54" s="61" t="s">
        <v>163</v>
      </c>
      <c r="F54" s="61">
        <f>'[1]объем 2018 по схемам'!G30</f>
        <v>4</v>
      </c>
      <c r="G54" s="384"/>
      <c r="H54" s="57"/>
      <c r="I54" s="57"/>
    </row>
    <row r="55" spans="1:10" ht="15.6" x14ac:dyDescent="0.3">
      <c r="A55" s="389"/>
      <c r="B55" s="390"/>
      <c r="C55" s="61">
        <v>5</v>
      </c>
      <c r="D55" s="160" t="s">
        <v>157</v>
      </c>
      <c r="E55" s="61" t="s">
        <v>161</v>
      </c>
      <c r="F55" s="61">
        <f>'[1]объем 2018 по схемам'!H31</f>
        <v>1</v>
      </c>
      <c r="G55" s="384"/>
      <c r="H55" s="57"/>
      <c r="I55" s="57"/>
    </row>
    <row r="56" spans="1:10" ht="262.2" x14ac:dyDescent="0.3">
      <c r="A56" s="389" t="s">
        <v>416</v>
      </c>
      <c r="B56" s="390" t="str">
        <f>'[1]объем 2018 по схемам'!O32</f>
        <v>ПС № 836 "Слобода".  КРУЭ -110кВ. Ежегодное ТО э/ячейки с выключателем типа 8DN9 (110кВ)  (ЭВ 110 кВ АТ-1)</v>
      </c>
      <c r="C56" s="61">
        <v>1</v>
      </c>
      <c r="D56" s="160" t="s">
        <v>380</v>
      </c>
      <c r="E56" s="61" t="s">
        <v>161</v>
      </c>
      <c r="F56" s="61">
        <f>'[1]объем 2018 по схемам'!D32</f>
        <v>1</v>
      </c>
      <c r="G56" s="384"/>
      <c r="H56" s="57"/>
      <c r="I56" s="57"/>
      <c r="J56" s="133">
        <v>1</v>
      </c>
    </row>
    <row r="57" spans="1:10" ht="15.6" x14ac:dyDescent="0.3">
      <c r="A57" s="389"/>
      <c r="B57" s="390"/>
      <c r="C57" s="61">
        <v>2</v>
      </c>
      <c r="D57" s="160" t="s">
        <v>385</v>
      </c>
      <c r="E57" s="61" t="s">
        <v>154</v>
      </c>
      <c r="F57" s="61">
        <f>'[1]объем 2018 по схемам'!E33</f>
        <v>1</v>
      </c>
      <c r="G57" s="384"/>
      <c r="H57" s="57"/>
      <c r="I57" s="57"/>
    </row>
    <row r="58" spans="1:10" ht="27.6" x14ac:dyDescent="0.3">
      <c r="A58" s="389"/>
      <c r="B58" s="390"/>
      <c r="C58" s="61">
        <v>3</v>
      </c>
      <c r="D58" s="160" t="s">
        <v>155</v>
      </c>
      <c r="E58" s="61" t="s">
        <v>162</v>
      </c>
      <c r="F58" s="61">
        <f>'[1]объем 2018 по схемам'!F34</f>
        <v>3</v>
      </c>
      <c r="G58" s="384"/>
      <c r="H58" s="57"/>
      <c r="I58" s="57"/>
    </row>
    <row r="59" spans="1:10" ht="27.6" x14ac:dyDescent="0.3">
      <c r="A59" s="389"/>
      <c r="B59" s="390"/>
      <c r="C59" s="61">
        <v>4</v>
      </c>
      <c r="D59" s="160" t="s">
        <v>156</v>
      </c>
      <c r="E59" s="61" t="s">
        <v>163</v>
      </c>
      <c r="F59" s="61">
        <f>'[1]объем 2018 по схемам'!G35</f>
        <v>4</v>
      </c>
      <c r="G59" s="384"/>
      <c r="H59" s="57"/>
      <c r="I59" s="57"/>
    </row>
    <row r="60" spans="1:10" ht="15.6" x14ac:dyDescent="0.3">
      <c r="A60" s="389"/>
      <c r="B60" s="390"/>
      <c r="C60" s="61">
        <v>5</v>
      </c>
      <c r="D60" s="160" t="s">
        <v>157</v>
      </c>
      <c r="E60" s="61" t="s">
        <v>161</v>
      </c>
      <c r="F60" s="61">
        <f>'[1]объем 2018 по схемам'!H36</f>
        <v>1</v>
      </c>
      <c r="G60" s="384"/>
      <c r="H60" s="57"/>
      <c r="I60" s="57"/>
    </row>
    <row r="61" spans="1:10" ht="262.2" x14ac:dyDescent="0.3">
      <c r="A61" s="389" t="s">
        <v>417</v>
      </c>
      <c r="B61" s="390" t="str">
        <f>'[1]объем 2018 по схемам'!O37</f>
        <v>ПС № 836 "Слобода".  КРУЭ -110кВ. Ежегодное ТО э/ячейки с выключателем типа 8DN9 (110кВ)  (ЭВ 110 кВ АТ-2)</v>
      </c>
      <c r="C61" s="61">
        <v>1</v>
      </c>
      <c r="D61" s="160" t="s">
        <v>380</v>
      </c>
      <c r="E61" s="61" t="s">
        <v>161</v>
      </c>
      <c r="F61" s="61">
        <f>'[1]объем 2018 по схемам'!D37</f>
        <v>1</v>
      </c>
      <c r="G61" s="384"/>
      <c r="H61" s="57"/>
      <c r="I61" s="57"/>
      <c r="J61" s="133">
        <v>1</v>
      </c>
    </row>
    <row r="62" spans="1:10" ht="15.6" x14ac:dyDescent="0.3">
      <c r="A62" s="389"/>
      <c r="B62" s="390"/>
      <c r="C62" s="61">
        <v>2</v>
      </c>
      <c r="D62" s="160" t="s">
        <v>385</v>
      </c>
      <c r="E62" s="61" t="s">
        <v>154</v>
      </c>
      <c r="F62" s="61">
        <f>'[1]объем 2018 по схемам'!E38</f>
        <v>1</v>
      </c>
      <c r="G62" s="384"/>
      <c r="H62" s="57"/>
      <c r="I62" s="57"/>
    </row>
    <row r="63" spans="1:10" ht="27.6" x14ac:dyDescent="0.3">
      <c r="A63" s="389"/>
      <c r="B63" s="390"/>
      <c r="C63" s="61">
        <v>3</v>
      </c>
      <c r="D63" s="160" t="s">
        <v>155</v>
      </c>
      <c r="E63" s="61" t="s">
        <v>162</v>
      </c>
      <c r="F63" s="61">
        <f>'[1]объем 2018 по схемам'!F39</f>
        <v>3</v>
      </c>
      <c r="G63" s="384"/>
      <c r="H63" s="57"/>
      <c r="I63" s="57"/>
    </row>
    <row r="64" spans="1:10" ht="27.6" x14ac:dyDescent="0.3">
      <c r="A64" s="389"/>
      <c r="B64" s="390"/>
      <c r="C64" s="61">
        <v>4</v>
      </c>
      <c r="D64" s="160" t="s">
        <v>156</v>
      </c>
      <c r="E64" s="61" t="s">
        <v>163</v>
      </c>
      <c r="F64" s="61">
        <f>'[1]объем 2018 по схемам'!G40</f>
        <v>4</v>
      </c>
      <c r="G64" s="384"/>
      <c r="H64" s="57"/>
      <c r="I64" s="57"/>
    </row>
    <row r="65" spans="1:30" ht="15.6" x14ac:dyDescent="0.3">
      <c r="A65" s="389"/>
      <c r="B65" s="390"/>
      <c r="C65" s="61">
        <v>5</v>
      </c>
      <c r="D65" s="160" t="s">
        <v>157</v>
      </c>
      <c r="E65" s="61" t="s">
        <v>161</v>
      </c>
      <c r="F65" s="61">
        <f>'[1]объем 2018 по схемам'!H41</f>
        <v>1</v>
      </c>
      <c r="G65" s="385"/>
      <c r="H65" s="57"/>
      <c r="I65" s="57"/>
    </row>
    <row r="66" spans="1:30" s="216" customFormat="1" ht="276" x14ac:dyDescent="0.3">
      <c r="A66" s="395">
        <v>2</v>
      </c>
      <c r="B66" s="396" t="s">
        <v>432</v>
      </c>
      <c r="C66" s="78">
        <v>1</v>
      </c>
      <c r="D66" s="164" t="s">
        <v>380</v>
      </c>
      <c r="E66" s="78" t="s">
        <v>161</v>
      </c>
      <c r="F66" s="78">
        <f>F72+F77</f>
        <v>2</v>
      </c>
      <c r="G66" s="176">
        <f>F72+F77</f>
        <v>2</v>
      </c>
      <c r="H66" s="215"/>
      <c r="I66" s="215"/>
      <c r="J66" s="133"/>
    </row>
    <row r="67" spans="1:30" s="216" customFormat="1" ht="15.6" x14ac:dyDescent="0.3">
      <c r="A67" s="395"/>
      <c r="B67" s="396"/>
      <c r="C67" s="78">
        <v>2</v>
      </c>
      <c r="D67" s="164" t="s">
        <v>385</v>
      </c>
      <c r="E67" s="78" t="s">
        <v>154</v>
      </c>
      <c r="F67" s="78">
        <f t="shared" ref="F67:F70" si="1">F73+F78</f>
        <v>2</v>
      </c>
      <c r="G67" s="176">
        <f t="shared" ref="G67:G70" si="2">F73+F78</f>
        <v>2</v>
      </c>
      <c r="H67" s="215"/>
      <c r="I67" s="215"/>
    </row>
    <row r="68" spans="1:30" s="216" customFormat="1" ht="27.6" x14ac:dyDescent="0.3">
      <c r="A68" s="395"/>
      <c r="B68" s="396"/>
      <c r="C68" s="78">
        <v>3</v>
      </c>
      <c r="D68" s="164" t="s">
        <v>155</v>
      </c>
      <c r="E68" s="78" t="s">
        <v>162</v>
      </c>
      <c r="F68" s="78">
        <f t="shared" si="1"/>
        <v>2</v>
      </c>
      <c r="G68" s="176">
        <f t="shared" si="2"/>
        <v>2</v>
      </c>
      <c r="H68" s="215"/>
      <c r="I68" s="215"/>
    </row>
    <row r="69" spans="1:30" s="216" customFormat="1" ht="27.6" x14ac:dyDescent="0.3">
      <c r="A69" s="395"/>
      <c r="B69" s="396"/>
      <c r="C69" s="78">
        <v>4</v>
      </c>
      <c r="D69" s="164" t="s">
        <v>156</v>
      </c>
      <c r="E69" s="78" t="s">
        <v>163</v>
      </c>
      <c r="F69" s="78">
        <f t="shared" si="1"/>
        <v>4</v>
      </c>
      <c r="G69" s="176">
        <f t="shared" si="2"/>
        <v>4</v>
      </c>
      <c r="H69" s="215"/>
      <c r="I69" s="215"/>
    </row>
    <row r="70" spans="1:30" s="216" customFormat="1" ht="15.6" x14ac:dyDescent="0.3">
      <c r="A70" s="395"/>
      <c r="B70" s="396"/>
      <c r="C70" s="78">
        <v>5</v>
      </c>
      <c r="D70" s="164" t="s">
        <v>157</v>
      </c>
      <c r="E70" s="78" t="s">
        <v>161</v>
      </c>
      <c r="F70" s="78">
        <f t="shared" si="1"/>
        <v>2</v>
      </c>
      <c r="G70" s="176">
        <f t="shared" si="2"/>
        <v>2</v>
      </c>
      <c r="H70" s="215"/>
      <c r="I70" s="215"/>
    </row>
    <row r="71" spans="1:30" s="82" customFormat="1" ht="15.6" x14ac:dyDescent="0.3">
      <c r="A71" s="325"/>
      <c r="B71" s="168"/>
      <c r="C71" s="168"/>
      <c r="D71" s="163" t="s">
        <v>419</v>
      </c>
      <c r="E71" s="162"/>
      <c r="F71" s="182"/>
      <c r="G71" s="175"/>
      <c r="H71" s="125"/>
      <c r="I71" s="125"/>
      <c r="AD71" s="129"/>
    </row>
    <row r="72" spans="1:30" ht="262.2" x14ac:dyDescent="0.3">
      <c r="A72" s="397" t="s">
        <v>430</v>
      </c>
      <c r="B72" s="390" t="str">
        <f>'[1]объем 2018 по схемам'!O42</f>
        <v>ПС № 836 "Слобода".  КРУЭ -110кВ. Ежегодное ТО э/ячейки типа 8DN9 (110кВ) трансформатора напряжения (ТН II CШ 110 кВ)</v>
      </c>
      <c r="C72" s="61">
        <v>1</v>
      </c>
      <c r="D72" s="135" t="s">
        <v>380</v>
      </c>
      <c r="E72" s="61" t="s">
        <v>161</v>
      </c>
      <c r="F72" s="61">
        <f>'[1]объем 2018 по схемам'!D42</f>
        <v>1</v>
      </c>
      <c r="G72" s="176">
        <f>F72+F77</f>
        <v>2</v>
      </c>
      <c r="H72" s="57"/>
      <c r="I72" s="57"/>
      <c r="J72" s="133">
        <v>1</v>
      </c>
    </row>
    <row r="73" spans="1:30" ht="15.6" x14ac:dyDescent="0.3">
      <c r="A73" s="389"/>
      <c r="B73" s="390"/>
      <c r="C73" s="61">
        <v>2</v>
      </c>
      <c r="D73" s="72" t="s">
        <v>385</v>
      </c>
      <c r="E73" s="61" t="s">
        <v>154</v>
      </c>
      <c r="F73" s="61">
        <f>'[1]объем 2018 по схемам'!E43</f>
        <v>1</v>
      </c>
      <c r="G73" s="176">
        <f t="shared" ref="G73:G76" si="3">F73+F78</f>
        <v>2</v>
      </c>
      <c r="H73" s="57"/>
      <c r="I73" s="57"/>
    </row>
    <row r="74" spans="1:30" ht="27.6" x14ac:dyDescent="0.3">
      <c r="A74" s="389"/>
      <c r="B74" s="390"/>
      <c r="C74" s="61">
        <v>3</v>
      </c>
      <c r="D74" s="72" t="s">
        <v>155</v>
      </c>
      <c r="E74" s="61" t="s">
        <v>162</v>
      </c>
      <c r="F74" s="61">
        <f>'[1]объем 2018 по схемам'!F44</f>
        <v>1</v>
      </c>
      <c r="G74" s="176">
        <f t="shared" si="3"/>
        <v>2</v>
      </c>
      <c r="H74" s="57"/>
      <c r="I74" s="57"/>
    </row>
    <row r="75" spans="1:30" ht="27.6" x14ac:dyDescent="0.3">
      <c r="A75" s="389"/>
      <c r="B75" s="390"/>
      <c r="C75" s="61">
        <v>4</v>
      </c>
      <c r="D75" s="72" t="s">
        <v>156</v>
      </c>
      <c r="E75" s="61" t="s">
        <v>163</v>
      </c>
      <c r="F75" s="61">
        <f>'[1]объем 2018 по схемам'!G45</f>
        <v>2</v>
      </c>
      <c r="G75" s="176">
        <f t="shared" si="3"/>
        <v>4</v>
      </c>
      <c r="H75" s="57"/>
      <c r="I75" s="57"/>
    </row>
    <row r="76" spans="1:30" ht="15.6" x14ac:dyDescent="0.3">
      <c r="A76" s="389"/>
      <c r="B76" s="390"/>
      <c r="C76" s="61">
        <v>5</v>
      </c>
      <c r="D76" s="72" t="s">
        <v>157</v>
      </c>
      <c r="E76" s="61" t="s">
        <v>161</v>
      </c>
      <c r="F76" s="61">
        <f>'[1]объем 2018 по схемам'!H46</f>
        <v>1</v>
      </c>
      <c r="G76" s="176">
        <f t="shared" si="3"/>
        <v>2</v>
      </c>
      <c r="H76" s="57"/>
      <c r="I76" s="57"/>
    </row>
    <row r="77" spans="1:30" ht="262.2" x14ac:dyDescent="0.3">
      <c r="A77" s="389" t="s">
        <v>431</v>
      </c>
      <c r="B77" s="390" t="str">
        <f>'[1]объем 2018 по схемам'!O47</f>
        <v>ПС № 836 "Слобода".  КРУЭ -110кВ. Ежегодное ТО э/ячейки типа 8DN9 (110кВ) трансформатора напряжения (ТН I CШ 110 кВ)</v>
      </c>
      <c r="C77" s="61">
        <v>1</v>
      </c>
      <c r="D77" s="135" t="s">
        <v>380</v>
      </c>
      <c r="E77" s="61" t="s">
        <v>161</v>
      </c>
      <c r="F77" s="61">
        <f>'[1]объем 2018 по схемам'!D47</f>
        <v>1</v>
      </c>
      <c r="G77" s="383"/>
      <c r="H77" s="57"/>
      <c r="I77" s="57"/>
      <c r="J77" s="133">
        <v>1</v>
      </c>
    </row>
    <row r="78" spans="1:30" ht="15.6" x14ac:dyDescent="0.3">
      <c r="A78" s="389"/>
      <c r="B78" s="390"/>
      <c r="C78" s="61">
        <v>2</v>
      </c>
      <c r="D78" s="72" t="s">
        <v>385</v>
      </c>
      <c r="E78" s="61" t="s">
        <v>154</v>
      </c>
      <c r="F78" s="61">
        <f>'[1]объем 2018 по схемам'!E48</f>
        <v>1</v>
      </c>
      <c r="G78" s="384"/>
      <c r="H78" s="57"/>
      <c r="I78" s="57"/>
    </row>
    <row r="79" spans="1:30" ht="27.6" x14ac:dyDescent="0.3">
      <c r="A79" s="389"/>
      <c r="B79" s="390"/>
      <c r="C79" s="61">
        <v>3</v>
      </c>
      <c r="D79" s="72" t="s">
        <v>155</v>
      </c>
      <c r="E79" s="61" t="s">
        <v>162</v>
      </c>
      <c r="F79" s="61">
        <f>'[1]объем 2018 по схемам'!F49</f>
        <v>1</v>
      </c>
      <c r="G79" s="384"/>
      <c r="H79" s="57"/>
      <c r="I79" s="57"/>
    </row>
    <row r="80" spans="1:30" ht="27.6" x14ac:dyDescent="0.3">
      <c r="A80" s="389"/>
      <c r="B80" s="390"/>
      <c r="C80" s="61">
        <v>4</v>
      </c>
      <c r="D80" s="72" t="s">
        <v>156</v>
      </c>
      <c r="E80" s="61" t="s">
        <v>163</v>
      </c>
      <c r="F80" s="61">
        <f>'[1]объем 2018 по схемам'!G50</f>
        <v>2</v>
      </c>
      <c r="G80" s="384"/>
      <c r="H80" s="57"/>
      <c r="I80" s="57"/>
    </row>
    <row r="81" spans="1:30" ht="15.6" x14ac:dyDescent="0.3">
      <c r="A81" s="389"/>
      <c r="B81" s="390"/>
      <c r="C81" s="61">
        <v>5</v>
      </c>
      <c r="D81" s="72" t="s">
        <v>157</v>
      </c>
      <c r="E81" s="61" t="s">
        <v>161</v>
      </c>
      <c r="F81" s="61">
        <f>'[1]объем 2018 по схемам'!H51</f>
        <v>1</v>
      </c>
      <c r="G81" s="385"/>
      <c r="H81" s="57"/>
      <c r="I81" s="57"/>
    </row>
    <row r="82" spans="1:30" s="82" customFormat="1" ht="42" customHeight="1" x14ac:dyDescent="0.3">
      <c r="A82" s="324"/>
      <c r="B82" s="132"/>
      <c r="C82" s="387" t="str">
        <f>'[1]объем 2018 по схемам'!N52</f>
        <v>ПС № 836 "Слобода".  КРУЭ -220кВ</v>
      </c>
      <c r="D82" s="387"/>
      <c r="E82" s="398" t="s">
        <v>256</v>
      </c>
      <c r="F82" s="398"/>
      <c r="G82" s="217"/>
      <c r="H82" s="125"/>
      <c r="I82" s="125"/>
      <c r="AD82" s="129"/>
    </row>
    <row r="83" spans="1:30" s="216" customFormat="1" ht="276" x14ac:dyDescent="0.3">
      <c r="A83" s="395">
        <v>3</v>
      </c>
      <c r="B83" s="396" t="s">
        <v>433</v>
      </c>
      <c r="C83" s="78">
        <v>1</v>
      </c>
      <c r="D83" s="164" t="s">
        <v>380</v>
      </c>
      <c r="E83" s="78" t="s">
        <v>161</v>
      </c>
      <c r="F83" s="78">
        <f>F89+F94+F99+F104+F109+F114+F119+F124+F129+F134+F139</f>
        <v>11</v>
      </c>
      <c r="G83" s="176"/>
      <c r="H83" s="215"/>
      <c r="I83" s="215"/>
    </row>
    <row r="84" spans="1:30" s="216" customFormat="1" ht="15.6" x14ac:dyDescent="0.3">
      <c r="A84" s="395"/>
      <c r="B84" s="396"/>
      <c r="C84" s="78">
        <v>2</v>
      </c>
      <c r="D84" s="164" t="s">
        <v>385</v>
      </c>
      <c r="E84" s="78" t="s">
        <v>154</v>
      </c>
      <c r="F84" s="78">
        <f t="shared" ref="F84:F87" si="4">F90+F95+F100+F105+F110+F115+F120+F125+F130+F135+F140</f>
        <v>11</v>
      </c>
      <c r="G84" s="176"/>
      <c r="H84" s="215"/>
      <c r="I84" s="215"/>
    </row>
    <row r="85" spans="1:30" s="216" customFormat="1" ht="27.6" x14ac:dyDescent="0.3">
      <c r="A85" s="395"/>
      <c r="B85" s="396"/>
      <c r="C85" s="78">
        <v>3</v>
      </c>
      <c r="D85" s="164" t="s">
        <v>155</v>
      </c>
      <c r="E85" s="78" t="s">
        <v>162</v>
      </c>
      <c r="F85" s="78">
        <f t="shared" si="4"/>
        <v>32</v>
      </c>
      <c r="G85" s="176"/>
      <c r="H85" s="215"/>
      <c r="I85" s="215"/>
    </row>
    <row r="86" spans="1:30" s="216" customFormat="1" ht="27.6" x14ac:dyDescent="0.3">
      <c r="A86" s="395"/>
      <c r="B86" s="396"/>
      <c r="C86" s="78">
        <v>4</v>
      </c>
      <c r="D86" s="164" t="s">
        <v>156</v>
      </c>
      <c r="E86" s="78" t="s">
        <v>163</v>
      </c>
      <c r="F86" s="78">
        <f t="shared" si="4"/>
        <v>42</v>
      </c>
      <c r="G86" s="176"/>
      <c r="H86" s="215"/>
      <c r="I86" s="215"/>
    </row>
    <row r="87" spans="1:30" s="216" customFormat="1" ht="15.6" x14ac:dyDescent="0.3">
      <c r="A87" s="395"/>
      <c r="B87" s="396"/>
      <c r="C87" s="78">
        <v>5</v>
      </c>
      <c r="D87" s="164" t="s">
        <v>157</v>
      </c>
      <c r="E87" s="78" t="s">
        <v>161</v>
      </c>
      <c r="F87" s="78">
        <f t="shared" si="4"/>
        <v>11</v>
      </c>
      <c r="G87" s="176"/>
      <c r="H87" s="215"/>
      <c r="I87" s="215"/>
    </row>
    <row r="88" spans="1:30" s="82" customFormat="1" ht="15.6" x14ac:dyDescent="0.3">
      <c r="A88" s="325"/>
      <c r="B88" s="168"/>
      <c r="C88" s="168"/>
      <c r="D88" s="163" t="s">
        <v>419</v>
      </c>
      <c r="E88" s="162"/>
      <c r="F88" s="182"/>
      <c r="G88" s="175"/>
      <c r="H88" s="125"/>
      <c r="I88" s="125"/>
      <c r="AD88" s="129"/>
    </row>
    <row r="89" spans="1:30" ht="262.2" x14ac:dyDescent="0.3">
      <c r="A89" s="389" t="s">
        <v>434</v>
      </c>
      <c r="B89" s="390" t="str">
        <f>'[1]объем 2018 по схемам'!O52</f>
        <v>ПС № 836 "Слобода".  КРУЭ -220кВ. Ежегодное ТО э/ячейки с выключателем типа 8DN9 (220кВ)  (ЭВ КВЛ 220 кВ Дорохово - Слобода I цепь)</v>
      </c>
      <c r="C89" s="61">
        <v>1</v>
      </c>
      <c r="D89" s="135" t="s">
        <v>380</v>
      </c>
      <c r="E89" s="61" t="s">
        <v>161</v>
      </c>
      <c r="F89" s="61">
        <f>'[1]объем 2018 по схемам'!D52</f>
        <v>1</v>
      </c>
      <c r="G89" s="176">
        <f>F89+F94+F99+F104+F109+F114+F119+F124+F129+F134+F139</f>
        <v>11</v>
      </c>
      <c r="H89" s="57"/>
      <c r="I89" s="57"/>
      <c r="J89" s="133">
        <v>1</v>
      </c>
    </row>
    <row r="90" spans="1:30" ht="15.6" x14ac:dyDescent="0.3">
      <c r="A90" s="389"/>
      <c r="B90" s="390"/>
      <c r="C90" s="61">
        <v>2</v>
      </c>
      <c r="D90" s="72" t="s">
        <v>385</v>
      </c>
      <c r="E90" s="61" t="s">
        <v>154</v>
      </c>
      <c r="F90" s="61">
        <f>'[1]объем 2018 по схемам'!E53</f>
        <v>1</v>
      </c>
      <c r="G90" s="176">
        <f t="shared" ref="G90:G93" si="5">F90+F95+F100+F105+F110+F115+F120+F125+F130+F135+F140</f>
        <v>11</v>
      </c>
      <c r="H90" s="57"/>
      <c r="I90" s="57"/>
    </row>
    <row r="91" spans="1:30" ht="27.6" x14ac:dyDescent="0.3">
      <c r="A91" s="389"/>
      <c r="B91" s="390"/>
      <c r="C91" s="61">
        <v>3</v>
      </c>
      <c r="D91" s="72" t="s">
        <v>155</v>
      </c>
      <c r="E91" s="61" t="s">
        <v>162</v>
      </c>
      <c r="F91" s="61">
        <f>'[1]объем 2018 по схемам'!F54</f>
        <v>3</v>
      </c>
      <c r="G91" s="176">
        <f t="shared" si="5"/>
        <v>32</v>
      </c>
      <c r="H91" s="57"/>
      <c r="I91" s="57"/>
    </row>
    <row r="92" spans="1:30" ht="27.6" x14ac:dyDescent="0.3">
      <c r="A92" s="389"/>
      <c r="B92" s="390"/>
      <c r="C92" s="61">
        <v>4</v>
      </c>
      <c r="D92" s="72" t="s">
        <v>156</v>
      </c>
      <c r="E92" s="61" t="s">
        <v>163</v>
      </c>
      <c r="F92" s="61">
        <f>'[1]объем 2018 по схемам'!G55</f>
        <v>4</v>
      </c>
      <c r="G92" s="176">
        <f t="shared" si="5"/>
        <v>42</v>
      </c>
      <c r="H92" s="57"/>
      <c r="I92" s="57"/>
    </row>
    <row r="93" spans="1:30" ht="15.6" x14ac:dyDescent="0.3">
      <c r="A93" s="389"/>
      <c r="B93" s="390"/>
      <c r="C93" s="61">
        <v>5</v>
      </c>
      <c r="D93" s="72" t="s">
        <v>157</v>
      </c>
      <c r="E93" s="61" t="s">
        <v>161</v>
      </c>
      <c r="F93" s="61">
        <f>'[1]объем 2018 по схемам'!H56</f>
        <v>1</v>
      </c>
      <c r="G93" s="176">
        <f t="shared" si="5"/>
        <v>11</v>
      </c>
      <c r="H93" s="57"/>
      <c r="I93" s="57"/>
    </row>
    <row r="94" spans="1:30" ht="262.2" x14ac:dyDescent="0.3">
      <c r="A94" s="389" t="s">
        <v>435</v>
      </c>
      <c r="B94" s="390" t="str">
        <f>'[1]объем 2018 по схемам'!O57</f>
        <v>ПС № 836 "Слобода".  КРУЭ -220кВ. Ежегодное ТО э/ячейки с выключателем типа 8DN9 (220кВ)  (ЭВ КВЛ 220 кВ Западная - Слобода I цепь)</v>
      </c>
      <c r="C94" s="61">
        <v>1</v>
      </c>
      <c r="D94" s="135" t="s">
        <v>380</v>
      </c>
      <c r="E94" s="61" t="s">
        <v>161</v>
      </c>
      <c r="F94" s="61">
        <f>'[1]объем 2018 по схемам'!D57</f>
        <v>1</v>
      </c>
      <c r="G94" s="383"/>
      <c r="H94" s="57"/>
      <c r="I94" s="57"/>
      <c r="J94" s="133">
        <v>1</v>
      </c>
    </row>
    <row r="95" spans="1:30" ht="15.6" x14ac:dyDescent="0.3">
      <c r="A95" s="389"/>
      <c r="B95" s="390"/>
      <c r="C95" s="61">
        <v>2</v>
      </c>
      <c r="D95" s="72" t="s">
        <v>385</v>
      </c>
      <c r="E95" s="61" t="s">
        <v>154</v>
      </c>
      <c r="F95" s="61">
        <f>'[1]объем 2018 по схемам'!E58</f>
        <v>1</v>
      </c>
      <c r="G95" s="384"/>
      <c r="H95" s="57"/>
      <c r="I95" s="57"/>
    </row>
    <row r="96" spans="1:30" ht="27.6" x14ac:dyDescent="0.3">
      <c r="A96" s="389"/>
      <c r="B96" s="390"/>
      <c r="C96" s="61">
        <v>3</v>
      </c>
      <c r="D96" s="72" t="s">
        <v>155</v>
      </c>
      <c r="E96" s="61" t="s">
        <v>162</v>
      </c>
      <c r="F96" s="61">
        <f>'[1]объем 2018 по схемам'!F59</f>
        <v>3</v>
      </c>
      <c r="G96" s="384"/>
      <c r="H96" s="57"/>
      <c r="I96" s="57"/>
    </row>
    <row r="97" spans="1:10" ht="27.6" x14ac:dyDescent="0.3">
      <c r="A97" s="389"/>
      <c r="B97" s="390"/>
      <c r="C97" s="61">
        <v>4</v>
      </c>
      <c r="D97" s="72" t="s">
        <v>156</v>
      </c>
      <c r="E97" s="61" t="s">
        <v>163</v>
      </c>
      <c r="F97" s="61">
        <f>'[1]объем 2018 по схемам'!G60</f>
        <v>4</v>
      </c>
      <c r="G97" s="384"/>
      <c r="H97" s="57"/>
      <c r="I97" s="57"/>
    </row>
    <row r="98" spans="1:10" ht="15.6" x14ac:dyDescent="0.3">
      <c r="A98" s="389"/>
      <c r="B98" s="390"/>
      <c r="C98" s="61">
        <v>5</v>
      </c>
      <c r="D98" s="72" t="s">
        <v>157</v>
      </c>
      <c r="E98" s="61" t="s">
        <v>161</v>
      </c>
      <c r="F98" s="61">
        <f>'[1]объем 2018 по схемам'!H61</f>
        <v>1</v>
      </c>
      <c r="G98" s="384"/>
      <c r="H98" s="57"/>
      <c r="I98" s="57"/>
    </row>
    <row r="99" spans="1:10" ht="262.2" x14ac:dyDescent="0.3">
      <c r="A99" s="389" t="s">
        <v>436</v>
      </c>
      <c r="B99" s="390" t="str">
        <f>'[1]объем 2018 по схемам'!O62</f>
        <v>ПС № 836 "Слобода".  КРУЭ -220кВ. Ежегодное ТО э/ячейки с выключателем типа 8DN9 (220кВ)  (ШСЭВ 220 кВ)</v>
      </c>
      <c r="C99" s="61">
        <v>1</v>
      </c>
      <c r="D99" s="135" t="s">
        <v>380</v>
      </c>
      <c r="E99" s="61" t="s">
        <v>161</v>
      </c>
      <c r="F99" s="61">
        <f>'[1]объем 2018 по схемам'!D62</f>
        <v>1</v>
      </c>
      <c r="G99" s="384"/>
      <c r="H99" s="57"/>
      <c r="I99" s="57"/>
      <c r="J99" s="133">
        <v>1</v>
      </c>
    </row>
    <row r="100" spans="1:10" ht="15.6" x14ac:dyDescent="0.3">
      <c r="A100" s="389"/>
      <c r="B100" s="390"/>
      <c r="C100" s="61">
        <v>2</v>
      </c>
      <c r="D100" s="72" t="s">
        <v>385</v>
      </c>
      <c r="E100" s="61" t="s">
        <v>154</v>
      </c>
      <c r="F100" s="61">
        <f>'[1]объем 2018 по схемам'!E63</f>
        <v>1</v>
      </c>
      <c r="G100" s="384"/>
      <c r="H100" s="57"/>
      <c r="I100" s="57"/>
    </row>
    <row r="101" spans="1:10" ht="27.6" x14ac:dyDescent="0.3">
      <c r="A101" s="389"/>
      <c r="B101" s="390"/>
      <c r="C101" s="61">
        <v>3</v>
      </c>
      <c r="D101" s="72" t="s">
        <v>155</v>
      </c>
      <c r="E101" s="61" t="s">
        <v>162</v>
      </c>
      <c r="F101" s="61">
        <f>'[1]объем 2018 по схемам'!F64</f>
        <v>2</v>
      </c>
      <c r="G101" s="384"/>
      <c r="H101" s="57"/>
      <c r="I101" s="57"/>
    </row>
    <row r="102" spans="1:10" ht="27.6" x14ac:dyDescent="0.3">
      <c r="A102" s="389"/>
      <c r="B102" s="390"/>
      <c r="C102" s="61">
        <v>4</v>
      </c>
      <c r="D102" s="72" t="s">
        <v>156</v>
      </c>
      <c r="E102" s="61" t="s">
        <v>163</v>
      </c>
      <c r="F102" s="61">
        <f>'[1]объем 2018 по схемам'!G65</f>
        <v>2</v>
      </c>
      <c r="G102" s="384"/>
      <c r="H102" s="57"/>
      <c r="I102" s="57"/>
    </row>
    <row r="103" spans="1:10" ht="15.6" x14ac:dyDescent="0.3">
      <c r="A103" s="389"/>
      <c r="B103" s="390"/>
      <c r="C103" s="61">
        <v>5</v>
      </c>
      <c r="D103" s="72" t="s">
        <v>157</v>
      </c>
      <c r="E103" s="61" t="s">
        <v>161</v>
      </c>
      <c r="F103" s="61">
        <f>'[1]объем 2018 по схемам'!H66</f>
        <v>1</v>
      </c>
      <c r="G103" s="384"/>
      <c r="H103" s="57"/>
      <c r="I103" s="57"/>
    </row>
    <row r="104" spans="1:10" ht="262.2" x14ac:dyDescent="0.3">
      <c r="A104" s="389" t="s">
        <v>437</v>
      </c>
      <c r="B104" s="390" t="str">
        <f>'[1]объем 2018 по схемам'!O67</f>
        <v>ПС № 836 "Слобода".  КРУЭ -220кВ. Ежегодное ТО э/ячейки с выключателем типа 8DN9 (220кВ)  (Резерв )</v>
      </c>
      <c r="C104" s="61">
        <v>1</v>
      </c>
      <c r="D104" s="135" t="s">
        <v>380</v>
      </c>
      <c r="E104" s="61" t="s">
        <v>161</v>
      </c>
      <c r="F104" s="61">
        <f>'[1]объем 2018 по схемам'!D67</f>
        <v>1</v>
      </c>
      <c r="G104" s="384"/>
      <c r="H104" s="57"/>
      <c r="I104" s="57"/>
      <c r="J104" s="133">
        <v>1</v>
      </c>
    </row>
    <row r="105" spans="1:10" ht="15.6" x14ac:dyDescent="0.3">
      <c r="A105" s="389"/>
      <c r="B105" s="390"/>
      <c r="C105" s="61">
        <v>2</v>
      </c>
      <c r="D105" s="72" t="s">
        <v>385</v>
      </c>
      <c r="E105" s="61" t="s">
        <v>154</v>
      </c>
      <c r="F105" s="61">
        <f>'[1]объем 2018 по схемам'!E68</f>
        <v>1</v>
      </c>
      <c r="G105" s="384"/>
      <c r="H105" s="57"/>
      <c r="I105" s="57"/>
    </row>
    <row r="106" spans="1:10" ht="27.6" x14ac:dyDescent="0.3">
      <c r="A106" s="389"/>
      <c r="B106" s="390"/>
      <c r="C106" s="61">
        <v>3</v>
      </c>
      <c r="D106" s="72" t="s">
        <v>155</v>
      </c>
      <c r="E106" s="61" t="s">
        <v>162</v>
      </c>
      <c r="F106" s="61">
        <f>'[1]объем 2018 по схемам'!F69</f>
        <v>3</v>
      </c>
      <c r="G106" s="384"/>
      <c r="H106" s="57"/>
      <c r="I106" s="57"/>
    </row>
    <row r="107" spans="1:10" ht="27.6" x14ac:dyDescent="0.3">
      <c r="A107" s="389"/>
      <c r="B107" s="390"/>
      <c r="C107" s="61">
        <v>4</v>
      </c>
      <c r="D107" s="72" t="s">
        <v>156</v>
      </c>
      <c r="E107" s="61" t="s">
        <v>163</v>
      </c>
      <c r="F107" s="61">
        <f>'[1]объем 2018 по схемам'!G70</f>
        <v>4</v>
      </c>
      <c r="G107" s="384"/>
      <c r="H107" s="57"/>
      <c r="I107" s="57"/>
    </row>
    <row r="108" spans="1:10" ht="15.6" x14ac:dyDescent="0.3">
      <c r="A108" s="389"/>
      <c r="B108" s="390"/>
      <c r="C108" s="61">
        <v>5</v>
      </c>
      <c r="D108" s="72" t="s">
        <v>157</v>
      </c>
      <c r="E108" s="61" t="s">
        <v>161</v>
      </c>
      <c r="F108" s="61">
        <f>'[1]объем 2018 по схемам'!H71</f>
        <v>1</v>
      </c>
      <c r="G108" s="384"/>
      <c r="H108" s="57"/>
      <c r="I108" s="57"/>
    </row>
    <row r="109" spans="1:10" ht="262.2" x14ac:dyDescent="0.3">
      <c r="A109" s="389" t="s">
        <v>438</v>
      </c>
      <c r="B109" s="390" t="str">
        <f>'[1]объем 2018 по схемам'!O72</f>
        <v>ПС № 836 "Слобода".  КРУЭ -220кВ. Ежегодное ТО э/ячейки с выключателем типа 8DN9 (220кВ)  (ЭВ КВЛ 220 кВ Западная - Слобода II цепь)</v>
      </c>
      <c r="C109" s="61">
        <v>1</v>
      </c>
      <c r="D109" s="135" t="s">
        <v>380</v>
      </c>
      <c r="E109" s="61" t="s">
        <v>161</v>
      </c>
      <c r="F109" s="61">
        <f>'[1]объем 2018 по схемам'!D72</f>
        <v>1</v>
      </c>
      <c r="G109" s="384"/>
      <c r="H109" s="57"/>
      <c r="I109" s="57"/>
      <c r="J109" s="133">
        <v>1</v>
      </c>
    </row>
    <row r="110" spans="1:10" ht="15.6" x14ac:dyDescent="0.3">
      <c r="A110" s="389"/>
      <c r="B110" s="390"/>
      <c r="C110" s="61">
        <v>2</v>
      </c>
      <c r="D110" s="72" t="s">
        <v>385</v>
      </c>
      <c r="E110" s="61" t="s">
        <v>154</v>
      </c>
      <c r="F110" s="61">
        <f>'[1]объем 2018 по схемам'!E73</f>
        <v>1</v>
      </c>
      <c r="G110" s="384"/>
      <c r="H110" s="57"/>
      <c r="I110" s="57"/>
    </row>
    <row r="111" spans="1:10" ht="27.6" x14ac:dyDescent="0.3">
      <c r="A111" s="389"/>
      <c r="B111" s="390"/>
      <c r="C111" s="61">
        <v>3</v>
      </c>
      <c r="D111" s="72" t="s">
        <v>155</v>
      </c>
      <c r="E111" s="61" t="s">
        <v>162</v>
      </c>
      <c r="F111" s="61">
        <f>'[1]объем 2018 по схемам'!F74</f>
        <v>3</v>
      </c>
      <c r="G111" s="384"/>
      <c r="H111" s="57"/>
      <c r="I111" s="57"/>
    </row>
    <row r="112" spans="1:10" ht="27.6" x14ac:dyDescent="0.3">
      <c r="A112" s="389"/>
      <c r="B112" s="390"/>
      <c r="C112" s="61">
        <v>4</v>
      </c>
      <c r="D112" s="72" t="s">
        <v>156</v>
      </c>
      <c r="E112" s="61" t="s">
        <v>163</v>
      </c>
      <c r="F112" s="61">
        <f>'[1]объем 2018 по схемам'!G75</f>
        <v>4</v>
      </c>
      <c r="G112" s="384"/>
      <c r="H112" s="57"/>
      <c r="I112" s="57"/>
    </row>
    <row r="113" spans="1:10" ht="15.6" x14ac:dyDescent="0.3">
      <c r="A113" s="389"/>
      <c r="B113" s="390"/>
      <c r="C113" s="61">
        <v>5</v>
      </c>
      <c r="D113" s="72" t="s">
        <v>157</v>
      </c>
      <c r="E113" s="61" t="s">
        <v>161</v>
      </c>
      <c r="F113" s="61">
        <f>'[1]объем 2018 по схемам'!H76</f>
        <v>1</v>
      </c>
      <c r="G113" s="384"/>
      <c r="H113" s="57"/>
      <c r="I113" s="57"/>
    </row>
    <row r="114" spans="1:10" ht="262.2" x14ac:dyDescent="0.3">
      <c r="A114" s="389" t="s">
        <v>439</v>
      </c>
      <c r="B114" s="390" t="str">
        <f>'[1]объем 2018 по схемам'!O77</f>
        <v>ПС № 836 "Слобода".  КРУЭ -220кВ. Ежегодное ТО э/ячейки с выключателем типа 8DN9 (220кВ)  (ЭВ 220 кВ Т-3 )</v>
      </c>
      <c r="C114" s="61">
        <v>1</v>
      </c>
      <c r="D114" s="135" t="s">
        <v>380</v>
      </c>
      <c r="E114" s="61" t="s">
        <v>161</v>
      </c>
      <c r="F114" s="61">
        <f>'[1]объем 2018 по схемам'!D77</f>
        <v>1</v>
      </c>
      <c r="G114" s="384"/>
      <c r="H114" s="57"/>
      <c r="I114" s="57"/>
      <c r="J114" s="133">
        <v>1</v>
      </c>
    </row>
    <row r="115" spans="1:10" ht="15.6" x14ac:dyDescent="0.3">
      <c r="A115" s="389"/>
      <c r="B115" s="390"/>
      <c r="C115" s="61">
        <v>2</v>
      </c>
      <c r="D115" s="72" t="s">
        <v>385</v>
      </c>
      <c r="E115" s="61" t="s">
        <v>154</v>
      </c>
      <c r="F115" s="61">
        <f>'[1]объем 2018 по схемам'!E78</f>
        <v>1</v>
      </c>
      <c r="G115" s="384"/>
      <c r="H115" s="57"/>
      <c r="I115" s="57"/>
    </row>
    <row r="116" spans="1:10" ht="27.6" x14ac:dyDescent="0.3">
      <c r="A116" s="389"/>
      <c r="B116" s="390"/>
      <c r="C116" s="61">
        <v>3</v>
      </c>
      <c r="D116" s="72" t="s">
        <v>155</v>
      </c>
      <c r="E116" s="61" t="s">
        <v>162</v>
      </c>
      <c r="F116" s="61">
        <f>'[1]объем 2018 по схемам'!F79</f>
        <v>3</v>
      </c>
      <c r="G116" s="384"/>
      <c r="H116" s="57"/>
      <c r="I116" s="57"/>
    </row>
    <row r="117" spans="1:10" ht="27.6" x14ac:dyDescent="0.3">
      <c r="A117" s="389"/>
      <c r="B117" s="390"/>
      <c r="C117" s="61">
        <v>4</v>
      </c>
      <c r="D117" s="72" t="s">
        <v>156</v>
      </c>
      <c r="E117" s="61" t="s">
        <v>163</v>
      </c>
      <c r="F117" s="61">
        <f>'[1]объем 2018 по схемам'!G80</f>
        <v>4</v>
      </c>
      <c r="G117" s="384"/>
      <c r="H117" s="57"/>
      <c r="I117" s="57"/>
    </row>
    <row r="118" spans="1:10" ht="15.6" x14ac:dyDescent="0.3">
      <c r="A118" s="389"/>
      <c r="B118" s="390"/>
      <c r="C118" s="61">
        <v>5</v>
      </c>
      <c r="D118" s="72" t="s">
        <v>157</v>
      </c>
      <c r="E118" s="61" t="s">
        <v>161</v>
      </c>
      <c r="F118" s="61">
        <f>'[1]объем 2018 по схемам'!H81</f>
        <v>1</v>
      </c>
      <c r="G118" s="384"/>
      <c r="H118" s="57"/>
      <c r="I118" s="57"/>
    </row>
    <row r="119" spans="1:10" ht="262.2" x14ac:dyDescent="0.3">
      <c r="A119" s="389" t="s">
        <v>440</v>
      </c>
      <c r="B119" s="390" t="str">
        <f>'[1]объем 2018 по схемам'!O82</f>
        <v>ПС № 836 "Слобода".  КРУЭ -220кВ. Ежегодное ТО э/ячейки с выключателем типа 8DN9 (220кВ)  (ЭВ 220 кВ АТ-1 )</v>
      </c>
      <c r="C119" s="61">
        <v>1</v>
      </c>
      <c r="D119" s="135" t="s">
        <v>380</v>
      </c>
      <c r="E119" s="61" t="s">
        <v>161</v>
      </c>
      <c r="F119" s="61">
        <f>'[1]объем 2018 по схемам'!D82</f>
        <v>1</v>
      </c>
      <c r="G119" s="384"/>
      <c r="H119" s="57"/>
      <c r="I119" s="57"/>
      <c r="J119" s="133">
        <v>1</v>
      </c>
    </row>
    <row r="120" spans="1:10" ht="15.6" x14ac:dyDescent="0.3">
      <c r="A120" s="389"/>
      <c r="B120" s="390"/>
      <c r="C120" s="61">
        <v>2</v>
      </c>
      <c r="D120" s="72" t="s">
        <v>385</v>
      </c>
      <c r="E120" s="61" t="s">
        <v>154</v>
      </c>
      <c r="F120" s="61">
        <f>'[1]объем 2018 по схемам'!E83</f>
        <v>1</v>
      </c>
      <c r="G120" s="384"/>
      <c r="H120" s="57"/>
      <c r="I120" s="57"/>
    </row>
    <row r="121" spans="1:10" ht="27.6" x14ac:dyDescent="0.3">
      <c r="A121" s="389"/>
      <c r="B121" s="390"/>
      <c r="C121" s="61">
        <v>3</v>
      </c>
      <c r="D121" s="72" t="s">
        <v>155</v>
      </c>
      <c r="E121" s="61" t="s">
        <v>162</v>
      </c>
      <c r="F121" s="61">
        <f>'[1]объем 2018 по схемам'!F84</f>
        <v>3</v>
      </c>
      <c r="G121" s="384"/>
      <c r="H121" s="57"/>
      <c r="I121" s="57"/>
    </row>
    <row r="122" spans="1:10" ht="27.6" x14ac:dyDescent="0.3">
      <c r="A122" s="389"/>
      <c r="B122" s="390"/>
      <c r="C122" s="61">
        <v>4</v>
      </c>
      <c r="D122" s="72" t="s">
        <v>156</v>
      </c>
      <c r="E122" s="61" t="s">
        <v>163</v>
      </c>
      <c r="F122" s="61">
        <f>'[1]объем 2018 по схемам'!G85</f>
        <v>4</v>
      </c>
      <c r="G122" s="384"/>
      <c r="H122" s="57"/>
      <c r="I122" s="57"/>
    </row>
    <row r="123" spans="1:10" ht="15.6" x14ac:dyDescent="0.3">
      <c r="A123" s="389"/>
      <c r="B123" s="390"/>
      <c r="C123" s="61">
        <v>5</v>
      </c>
      <c r="D123" s="72" t="s">
        <v>157</v>
      </c>
      <c r="E123" s="61" t="s">
        <v>161</v>
      </c>
      <c r="F123" s="61">
        <f>'[1]объем 2018 по схемам'!H86</f>
        <v>1</v>
      </c>
      <c r="G123" s="384"/>
      <c r="H123" s="57"/>
      <c r="I123" s="57"/>
    </row>
    <row r="124" spans="1:10" ht="262.2" x14ac:dyDescent="0.3">
      <c r="A124" s="389" t="s">
        <v>441</v>
      </c>
      <c r="B124" s="390" t="str">
        <f>'[1]объем 2018 по схемам'!O87</f>
        <v>ПС № 836 "Слобода".  КРУЭ -220кВ. Ежегодное ТО э/ячейки с выключателем типа 8DN9 (220кВ)  (ЭВ КВЛ 220 кВ Слобода - Шмелево)</v>
      </c>
      <c r="C124" s="61">
        <v>1</v>
      </c>
      <c r="D124" s="135" t="s">
        <v>380</v>
      </c>
      <c r="E124" s="61" t="s">
        <v>161</v>
      </c>
      <c r="F124" s="61">
        <f>'[1]объем 2018 по схемам'!D87</f>
        <v>1</v>
      </c>
      <c r="G124" s="384"/>
      <c r="H124" s="57"/>
      <c r="I124" s="57"/>
      <c r="J124" s="133">
        <v>1</v>
      </c>
    </row>
    <row r="125" spans="1:10" ht="15.6" x14ac:dyDescent="0.3">
      <c r="A125" s="389"/>
      <c r="B125" s="390"/>
      <c r="C125" s="61">
        <v>2</v>
      </c>
      <c r="D125" s="72" t="s">
        <v>385</v>
      </c>
      <c r="E125" s="61" t="s">
        <v>154</v>
      </c>
      <c r="F125" s="61">
        <f>'[1]объем 2018 по схемам'!E88</f>
        <v>1</v>
      </c>
      <c r="G125" s="384"/>
      <c r="H125" s="57"/>
      <c r="I125" s="57"/>
    </row>
    <row r="126" spans="1:10" ht="27.6" x14ac:dyDescent="0.3">
      <c r="A126" s="389"/>
      <c r="B126" s="390"/>
      <c r="C126" s="61">
        <v>3</v>
      </c>
      <c r="D126" s="72" t="s">
        <v>155</v>
      </c>
      <c r="E126" s="61" t="s">
        <v>162</v>
      </c>
      <c r="F126" s="61">
        <f>'[1]объем 2018 по схемам'!F89</f>
        <v>3</v>
      </c>
      <c r="G126" s="384"/>
      <c r="H126" s="57"/>
      <c r="I126" s="57"/>
    </row>
    <row r="127" spans="1:10" ht="27.6" x14ac:dyDescent="0.3">
      <c r="A127" s="389"/>
      <c r="B127" s="390"/>
      <c r="C127" s="61">
        <v>4</v>
      </c>
      <c r="D127" s="72" t="s">
        <v>156</v>
      </c>
      <c r="E127" s="61" t="s">
        <v>163</v>
      </c>
      <c r="F127" s="61">
        <f>'[1]объем 2018 по схемам'!G90</f>
        <v>4</v>
      </c>
      <c r="G127" s="384"/>
      <c r="H127" s="57"/>
      <c r="I127" s="57"/>
    </row>
    <row r="128" spans="1:10" ht="15.6" x14ac:dyDescent="0.3">
      <c r="A128" s="389"/>
      <c r="B128" s="390"/>
      <c r="C128" s="61">
        <v>5</v>
      </c>
      <c r="D128" s="72" t="s">
        <v>157</v>
      </c>
      <c r="E128" s="61" t="s">
        <v>161</v>
      </c>
      <c r="F128" s="61">
        <f>'[1]объем 2018 по схемам'!H91</f>
        <v>1</v>
      </c>
      <c r="G128" s="384"/>
      <c r="H128" s="57"/>
      <c r="I128" s="57"/>
    </row>
    <row r="129" spans="1:10" ht="262.2" x14ac:dyDescent="0.3">
      <c r="A129" s="389" t="s">
        <v>442</v>
      </c>
      <c r="B129" s="390" t="str">
        <f>'[1]объем 2018 по схемам'!O92</f>
        <v>ПС № 836 "Слобода".  КРУЭ -220кВ. Ежегодное ТО э/ячейки с выключателем типа 8DN9 (220кВ)  (ЭВ 220 кВ Т-4 )</v>
      </c>
      <c r="C129" s="61">
        <v>1</v>
      </c>
      <c r="D129" s="135" t="s">
        <v>380</v>
      </c>
      <c r="E129" s="61" t="s">
        <v>161</v>
      </c>
      <c r="F129" s="61">
        <f>'[1]объем 2018 по схемам'!D92</f>
        <v>1</v>
      </c>
      <c r="G129" s="384"/>
      <c r="H129" s="57"/>
      <c r="I129" s="57"/>
      <c r="J129" s="133">
        <v>1</v>
      </c>
    </row>
    <row r="130" spans="1:10" ht="15.6" x14ac:dyDescent="0.3">
      <c r="A130" s="389"/>
      <c r="B130" s="390"/>
      <c r="C130" s="61">
        <v>2</v>
      </c>
      <c r="D130" s="72" t="s">
        <v>385</v>
      </c>
      <c r="E130" s="61" t="s">
        <v>154</v>
      </c>
      <c r="F130" s="61">
        <f>'[1]объем 2018 по схемам'!E93</f>
        <v>1</v>
      </c>
      <c r="G130" s="384"/>
      <c r="H130" s="57"/>
      <c r="I130" s="57"/>
    </row>
    <row r="131" spans="1:10" ht="27.6" x14ac:dyDescent="0.3">
      <c r="A131" s="389"/>
      <c r="B131" s="390"/>
      <c r="C131" s="61">
        <v>3</v>
      </c>
      <c r="D131" s="72" t="s">
        <v>155</v>
      </c>
      <c r="E131" s="61" t="s">
        <v>162</v>
      </c>
      <c r="F131" s="61">
        <f>'[1]объем 2018 по схемам'!F94</f>
        <v>3</v>
      </c>
      <c r="G131" s="384"/>
      <c r="H131" s="57"/>
      <c r="I131" s="57"/>
    </row>
    <row r="132" spans="1:10" ht="27.6" x14ac:dyDescent="0.3">
      <c r="A132" s="389"/>
      <c r="B132" s="390"/>
      <c r="C132" s="61">
        <v>4</v>
      </c>
      <c r="D132" s="72" t="s">
        <v>156</v>
      </c>
      <c r="E132" s="61" t="s">
        <v>163</v>
      </c>
      <c r="F132" s="61">
        <f>'[1]объем 2018 по схемам'!G95</f>
        <v>4</v>
      </c>
      <c r="G132" s="384"/>
      <c r="H132" s="57"/>
      <c r="I132" s="57"/>
    </row>
    <row r="133" spans="1:10" ht="15.6" x14ac:dyDescent="0.3">
      <c r="A133" s="389"/>
      <c r="B133" s="390"/>
      <c r="C133" s="61">
        <v>5</v>
      </c>
      <c r="D133" s="72" t="s">
        <v>157</v>
      </c>
      <c r="E133" s="61" t="s">
        <v>161</v>
      </c>
      <c r="F133" s="61">
        <f>'[1]объем 2018 по схемам'!H96</f>
        <v>1</v>
      </c>
      <c r="G133" s="384"/>
      <c r="H133" s="57"/>
      <c r="I133" s="57"/>
    </row>
    <row r="134" spans="1:10" ht="262.2" x14ac:dyDescent="0.3">
      <c r="A134" s="389" t="s">
        <v>443</v>
      </c>
      <c r="B134" s="390" t="str">
        <f>'[1]объем 2018 по схемам'!O97</f>
        <v>ПС № 836 "Слобода".  КРУЭ -220кВ. Ежегодное ТО э/ячейки с выключателем типа 8DN9 (220кВ)  (ЭВ 220 кВ АТ-2 )</v>
      </c>
      <c r="C134" s="61">
        <v>1</v>
      </c>
      <c r="D134" s="135" t="s">
        <v>380</v>
      </c>
      <c r="E134" s="61" t="s">
        <v>161</v>
      </c>
      <c r="F134" s="61">
        <f>'[1]объем 2018 по схемам'!D97</f>
        <v>1</v>
      </c>
      <c r="G134" s="384"/>
      <c r="H134" s="57"/>
      <c r="I134" s="57"/>
      <c r="J134" s="133">
        <v>1</v>
      </c>
    </row>
    <row r="135" spans="1:10" ht="15.6" x14ac:dyDescent="0.3">
      <c r="A135" s="389"/>
      <c r="B135" s="390"/>
      <c r="C135" s="61">
        <v>2</v>
      </c>
      <c r="D135" s="72" t="s">
        <v>385</v>
      </c>
      <c r="E135" s="61" t="s">
        <v>154</v>
      </c>
      <c r="F135" s="61">
        <f>'[1]объем 2018 по схемам'!E98</f>
        <v>1</v>
      </c>
      <c r="G135" s="384"/>
      <c r="H135" s="57"/>
      <c r="I135" s="57"/>
    </row>
    <row r="136" spans="1:10" ht="27.6" x14ac:dyDescent="0.3">
      <c r="A136" s="389"/>
      <c r="B136" s="390"/>
      <c r="C136" s="61">
        <v>3</v>
      </c>
      <c r="D136" s="72" t="s">
        <v>155</v>
      </c>
      <c r="E136" s="61" t="s">
        <v>162</v>
      </c>
      <c r="F136" s="61">
        <f>'[1]объем 2018 по схемам'!F99</f>
        <v>3</v>
      </c>
      <c r="G136" s="384"/>
      <c r="H136" s="57"/>
      <c r="I136" s="57"/>
    </row>
    <row r="137" spans="1:10" ht="27.6" x14ac:dyDescent="0.3">
      <c r="A137" s="389"/>
      <c r="B137" s="390"/>
      <c r="C137" s="61">
        <v>4</v>
      </c>
      <c r="D137" s="72" t="s">
        <v>156</v>
      </c>
      <c r="E137" s="61" t="s">
        <v>163</v>
      </c>
      <c r="F137" s="61">
        <f>'[1]объем 2018 по схемам'!G100</f>
        <v>4</v>
      </c>
      <c r="G137" s="384"/>
      <c r="H137" s="57"/>
      <c r="I137" s="57"/>
    </row>
    <row r="138" spans="1:10" ht="15.6" x14ac:dyDescent="0.3">
      <c r="A138" s="389"/>
      <c r="B138" s="390"/>
      <c r="C138" s="61">
        <v>5</v>
      </c>
      <c r="D138" s="72" t="s">
        <v>157</v>
      </c>
      <c r="E138" s="61" t="s">
        <v>161</v>
      </c>
      <c r="F138" s="61">
        <f>'[1]объем 2018 по схемам'!H101</f>
        <v>1</v>
      </c>
      <c r="G138" s="384"/>
      <c r="H138" s="57"/>
      <c r="I138" s="57"/>
    </row>
    <row r="139" spans="1:10" ht="262.2" x14ac:dyDescent="0.3">
      <c r="A139" s="397" t="s">
        <v>444</v>
      </c>
      <c r="B139" s="390" t="str">
        <f>'[1]объем 2018 по схемам'!O102</f>
        <v>ПС № 836 "Слобода".  КРУЭ -220кВ. Ежегодное ТО э/ячейки с выключателем типа 8DN9 (220кВ)  (ЭВ КВЛ 220 кВ Дорохово - Слобода II цепь)</v>
      </c>
      <c r="C139" s="61">
        <v>1</v>
      </c>
      <c r="D139" s="135" t="s">
        <v>380</v>
      </c>
      <c r="E139" s="61" t="s">
        <v>161</v>
      </c>
      <c r="F139" s="61">
        <f>'[1]объем 2018 по схемам'!D102</f>
        <v>1</v>
      </c>
      <c r="G139" s="384"/>
      <c r="H139" s="57"/>
      <c r="I139" s="57"/>
      <c r="J139" s="133">
        <v>1</v>
      </c>
    </row>
    <row r="140" spans="1:10" ht="15.6" x14ac:dyDescent="0.3">
      <c r="A140" s="389"/>
      <c r="B140" s="390"/>
      <c r="C140" s="61">
        <v>2</v>
      </c>
      <c r="D140" s="72" t="s">
        <v>385</v>
      </c>
      <c r="E140" s="61" t="s">
        <v>154</v>
      </c>
      <c r="F140" s="61">
        <f>'[1]объем 2018 по схемам'!E103</f>
        <v>1</v>
      </c>
      <c r="G140" s="384"/>
      <c r="H140" s="57"/>
      <c r="I140" s="57"/>
    </row>
    <row r="141" spans="1:10" ht="27.6" x14ac:dyDescent="0.3">
      <c r="A141" s="389"/>
      <c r="B141" s="390"/>
      <c r="C141" s="61">
        <v>3</v>
      </c>
      <c r="D141" s="72" t="s">
        <v>155</v>
      </c>
      <c r="E141" s="61" t="s">
        <v>162</v>
      </c>
      <c r="F141" s="61">
        <f>'[1]объем 2018 по схемам'!F104</f>
        <v>3</v>
      </c>
      <c r="G141" s="384"/>
      <c r="H141" s="57"/>
      <c r="I141" s="57"/>
    </row>
    <row r="142" spans="1:10" ht="27.6" x14ac:dyDescent="0.3">
      <c r="A142" s="389"/>
      <c r="B142" s="390"/>
      <c r="C142" s="61">
        <v>4</v>
      </c>
      <c r="D142" s="72" t="s">
        <v>156</v>
      </c>
      <c r="E142" s="61" t="s">
        <v>163</v>
      </c>
      <c r="F142" s="61">
        <f>'[1]объем 2018 по схемам'!G105</f>
        <v>4</v>
      </c>
      <c r="G142" s="384"/>
      <c r="H142" s="57"/>
      <c r="I142" s="57"/>
    </row>
    <row r="143" spans="1:10" ht="15.6" x14ac:dyDescent="0.3">
      <c r="A143" s="389"/>
      <c r="B143" s="390"/>
      <c r="C143" s="61">
        <v>5</v>
      </c>
      <c r="D143" s="72" t="s">
        <v>157</v>
      </c>
      <c r="E143" s="61" t="s">
        <v>161</v>
      </c>
      <c r="F143" s="61">
        <f>'[1]объем 2018 по схемам'!H106</f>
        <v>1</v>
      </c>
      <c r="G143" s="385"/>
      <c r="H143" s="57"/>
      <c r="I143" s="57"/>
    </row>
    <row r="144" spans="1:10" s="216" customFormat="1" ht="276" x14ac:dyDescent="0.3">
      <c r="A144" s="395">
        <v>4</v>
      </c>
      <c r="B144" s="396" t="s">
        <v>445</v>
      </c>
      <c r="C144" s="78">
        <v>1</v>
      </c>
      <c r="D144" s="164" t="s">
        <v>380</v>
      </c>
      <c r="E144" s="78" t="s">
        <v>161</v>
      </c>
      <c r="F144" s="78">
        <f>F150+F155</f>
        <v>2</v>
      </c>
      <c r="G144" s="176">
        <f>F144+F150</f>
        <v>3</v>
      </c>
      <c r="H144" s="215"/>
      <c r="I144" s="215"/>
    </row>
    <row r="145" spans="1:30" s="216" customFormat="1" ht="15.6" x14ac:dyDescent="0.3">
      <c r="A145" s="395"/>
      <c r="B145" s="396"/>
      <c r="C145" s="78">
        <v>2</v>
      </c>
      <c r="D145" s="164" t="s">
        <v>385</v>
      </c>
      <c r="E145" s="78" t="s">
        <v>154</v>
      </c>
      <c r="F145" s="78">
        <f t="shared" ref="F145:F148" si="6">F151+F156</f>
        <v>2</v>
      </c>
      <c r="G145" s="176">
        <f>F145+F151</f>
        <v>3</v>
      </c>
      <c r="H145" s="215"/>
      <c r="I145" s="215"/>
    </row>
    <row r="146" spans="1:30" s="216" customFormat="1" ht="27.6" x14ac:dyDescent="0.3">
      <c r="A146" s="395"/>
      <c r="B146" s="396"/>
      <c r="C146" s="78">
        <v>3</v>
      </c>
      <c r="D146" s="164" t="s">
        <v>155</v>
      </c>
      <c r="E146" s="78" t="s">
        <v>162</v>
      </c>
      <c r="F146" s="78">
        <f t="shared" si="6"/>
        <v>2</v>
      </c>
      <c r="G146" s="176">
        <f>F146+F152</f>
        <v>3</v>
      </c>
      <c r="H146" s="215"/>
      <c r="I146" s="215"/>
    </row>
    <row r="147" spans="1:30" s="216" customFormat="1" ht="27.6" x14ac:dyDescent="0.3">
      <c r="A147" s="395"/>
      <c r="B147" s="396"/>
      <c r="C147" s="78">
        <v>4</v>
      </c>
      <c r="D147" s="164" t="s">
        <v>156</v>
      </c>
      <c r="E147" s="78" t="s">
        <v>163</v>
      </c>
      <c r="F147" s="78">
        <f t="shared" si="6"/>
        <v>4</v>
      </c>
      <c r="G147" s="176">
        <f>F147+F153</f>
        <v>6</v>
      </c>
      <c r="H147" s="215"/>
      <c r="I147" s="215"/>
    </row>
    <row r="148" spans="1:30" s="216" customFormat="1" ht="15.6" x14ac:dyDescent="0.3">
      <c r="A148" s="395"/>
      <c r="B148" s="396"/>
      <c r="C148" s="78">
        <v>5</v>
      </c>
      <c r="D148" s="164" t="s">
        <v>157</v>
      </c>
      <c r="E148" s="78" t="s">
        <v>161</v>
      </c>
      <c r="F148" s="78">
        <f t="shared" si="6"/>
        <v>2</v>
      </c>
      <c r="G148" s="176">
        <f>F148+F154</f>
        <v>3</v>
      </c>
      <c r="H148" s="215"/>
      <c r="I148" s="215"/>
    </row>
    <row r="149" spans="1:30" s="82" customFormat="1" ht="15.6" x14ac:dyDescent="0.3">
      <c r="A149" s="325"/>
      <c r="B149" s="168"/>
      <c r="C149" s="168"/>
      <c r="D149" s="163" t="s">
        <v>419</v>
      </c>
      <c r="E149" s="162"/>
      <c r="F149" s="182"/>
      <c r="G149" s="175"/>
      <c r="H149" s="125"/>
      <c r="I149" s="125"/>
      <c r="AD149" s="129"/>
    </row>
    <row r="150" spans="1:30" ht="262.2" x14ac:dyDescent="0.3">
      <c r="A150" s="389" t="s">
        <v>446</v>
      </c>
      <c r="B150" s="390" t="str">
        <f>'[1]объем 2018 по схемам'!O107</f>
        <v>ПС № 836 "Слобода".  КРУЭ -220кВ. Ежегодное ТО э/ячейки типа 8DN9 (220кВ) трансформатора напряжения (ТН I СШ   220 кВ)</v>
      </c>
      <c r="C150" s="61">
        <v>1</v>
      </c>
      <c r="D150" s="135" t="s">
        <v>380</v>
      </c>
      <c r="E150" s="61" t="s">
        <v>161</v>
      </c>
      <c r="F150" s="61">
        <f>'[1]объем 2018 по схемам'!D107</f>
        <v>1</v>
      </c>
      <c r="G150" s="176">
        <f>F150+F155</f>
        <v>2</v>
      </c>
      <c r="H150" s="57"/>
      <c r="I150" s="57"/>
      <c r="J150" s="133">
        <v>1</v>
      </c>
    </row>
    <row r="151" spans="1:30" ht="15.6" x14ac:dyDescent="0.3">
      <c r="A151" s="389"/>
      <c r="B151" s="390"/>
      <c r="C151" s="61">
        <v>2</v>
      </c>
      <c r="D151" s="72" t="s">
        <v>385</v>
      </c>
      <c r="E151" s="61" t="s">
        <v>154</v>
      </c>
      <c r="F151" s="61">
        <f>'[1]объем 2018 по схемам'!E108</f>
        <v>1</v>
      </c>
      <c r="G151" s="176">
        <f t="shared" ref="G151:G154" si="7">F151+F156</f>
        <v>2</v>
      </c>
      <c r="H151" s="57"/>
      <c r="I151" s="57"/>
    </row>
    <row r="152" spans="1:30" ht="27.6" x14ac:dyDescent="0.3">
      <c r="A152" s="389"/>
      <c r="B152" s="390"/>
      <c r="C152" s="61">
        <v>3</v>
      </c>
      <c r="D152" s="72" t="s">
        <v>155</v>
      </c>
      <c r="E152" s="61" t="s">
        <v>162</v>
      </c>
      <c r="F152" s="61">
        <f>'[1]объем 2018 по схемам'!F109</f>
        <v>1</v>
      </c>
      <c r="G152" s="176">
        <f t="shared" si="7"/>
        <v>2</v>
      </c>
      <c r="H152" s="57"/>
      <c r="I152" s="57"/>
    </row>
    <row r="153" spans="1:30" ht="27.6" x14ac:dyDescent="0.3">
      <c r="A153" s="389"/>
      <c r="B153" s="390"/>
      <c r="C153" s="61">
        <v>4</v>
      </c>
      <c r="D153" s="72" t="s">
        <v>156</v>
      </c>
      <c r="E153" s="61" t="s">
        <v>163</v>
      </c>
      <c r="F153" s="61">
        <f>'[1]объем 2018 по схемам'!G110</f>
        <v>2</v>
      </c>
      <c r="G153" s="176">
        <f t="shared" si="7"/>
        <v>4</v>
      </c>
      <c r="H153" s="57"/>
      <c r="I153" s="57"/>
    </row>
    <row r="154" spans="1:30" ht="15.6" x14ac:dyDescent="0.3">
      <c r="A154" s="389"/>
      <c r="B154" s="390"/>
      <c r="C154" s="61">
        <v>5</v>
      </c>
      <c r="D154" s="72" t="s">
        <v>157</v>
      </c>
      <c r="E154" s="61" t="s">
        <v>161</v>
      </c>
      <c r="F154" s="61">
        <f>'[1]объем 2018 по схемам'!H111</f>
        <v>1</v>
      </c>
      <c r="G154" s="176">
        <f t="shared" si="7"/>
        <v>2</v>
      </c>
      <c r="H154" s="57"/>
      <c r="I154" s="57"/>
    </row>
    <row r="155" spans="1:30" ht="262.2" x14ac:dyDescent="0.3">
      <c r="A155" s="389" t="s">
        <v>447</v>
      </c>
      <c r="B155" s="390" t="str">
        <f>'[1]объем 2018 по схемам'!O112</f>
        <v>ПС № 836 "Слобода".  КРУЭ -220кВ. Ежегодное ТО э/ячейки типа 8DN9 (220кВ) трансформатора напряжения (ТН II СШ  220 кВ)</v>
      </c>
      <c r="C155" s="61">
        <v>1</v>
      </c>
      <c r="D155" s="135" t="s">
        <v>380</v>
      </c>
      <c r="E155" s="61" t="s">
        <v>161</v>
      </c>
      <c r="F155" s="61">
        <f>'[1]объем 2018 по схемам'!D112</f>
        <v>1</v>
      </c>
      <c r="G155" s="383"/>
      <c r="H155" s="57"/>
      <c r="I155" s="57"/>
      <c r="J155" s="133">
        <v>1</v>
      </c>
    </row>
    <row r="156" spans="1:30" ht="15.6" x14ac:dyDescent="0.3">
      <c r="A156" s="389"/>
      <c r="B156" s="390"/>
      <c r="C156" s="61">
        <v>2</v>
      </c>
      <c r="D156" s="72" t="s">
        <v>385</v>
      </c>
      <c r="E156" s="61" t="s">
        <v>154</v>
      </c>
      <c r="F156" s="61">
        <f>'[1]объем 2018 по схемам'!E113</f>
        <v>1</v>
      </c>
      <c r="G156" s="384"/>
      <c r="H156" s="57"/>
      <c r="I156" s="57"/>
    </row>
    <row r="157" spans="1:30" ht="27.6" x14ac:dyDescent="0.3">
      <c r="A157" s="389"/>
      <c r="B157" s="390"/>
      <c r="C157" s="61">
        <v>3</v>
      </c>
      <c r="D157" s="72" t="s">
        <v>155</v>
      </c>
      <c r="E157" s="61" t="s">
        <v>162</v>
      </c>
      <c r="F157" s="61">
        <f>'[1]объем 2018 по схемам'!F114</f>
        <v>1</v>
      </c>
      <c r="G157" s="384"/>
      <c r="H157" s="57"/>
      <c r="I157" s="57"/>
    </row>
    <row r="158" spans="1:30" ht="27.6" x14ac:dyDescent="0.3">
      <c r="A158" s="389"/>
      <c r="B158" s="390"/>
      <c r="C158" s="61">
        <v>4</v>
      </c>
      <c r="D158" s="72" t="s">
        <v>156</v>
      </c>
      <c r="E158" s="61" t="s">
        <v>163</v>
      </c>
      <c r="F158" s="61">
        <f>'[1]объем 2018 по схемам'!G115</f>
        <v>2</v>
      </c>
      <c r="G158" s="384"/>
      <c r="H158" s="57"/>
      <c r="I158" s="57"/>
    </row>
    <row r="159" spans="1:30" ht="15.6" x14ac:dyDescent="0.3">
      <c r="A159" s="389"/>
      <c r="B159" s="390"/>
      <c r="C159" s="61">
        <v>5</v>
      </c>
      <c r="D159" s="72" t="s">
        <v>157</v>
      </c>
      <c r="E159" s="61" t="s">
        <v>161</v>
      </c>
      <c r="F159" s="61">
        <f>'[1]объем 2018 по схемам'!H116</f>
        <v>1</v>
      </c>
      <c r="G159" s="385"/>
      <c r="H159" s="57"/>
      <c r="I159" s="57"/>
    </row>
    <row r="160" spans="1:30" s="82" customFormat="1" ht="42" customHeight="1" x14ac:dyDescent="0.3">
      <c r="A160" s="324"/>
      <c r="B160" s="132"/>
      <c r="C160" s="387" t="str">
        <f>'[1]объем 2018 по схемам'!N117</f>
        <v>ПС № 188 "Одинцово".  КРУЭ -110кВ</v>
      </c>
      <c r="D160" s="387"/>
      <c r="E160" s="398" t="s">
        <v>258</v>
      </c>
      <c r="F160" s="398"/>
      <c r="G160" s="217"/>
      <c r="H160" s="125"/>
      <c r="I160" s="125"/>
      <c r="AD160" s="129"/>
    </row>
    <row r="161" spans="1:30" s="216" customFormat="1" ht="276" x14ac:dyDescent="0.3">
      <c r="A161" s="395">
        <v>5</v>
      </c>
      <c r="B161" s="396" t="s">
        <v>448</v>
      </c>
      <c r="C161" s="78">
        <v>1</v>
      </c>
      <c r="D161" s="164" t="s">
        <v>380</v>
      </c>
      <c r="E161" s="78" t="s">
        <v>161</v>
      </c>
      <c r="F161" s="78">
        <f>F167+F172+F177+F182+F187+F192+F197</f>
        <v>7</v>
      </c>
      <c r="G161" s="176">
        <f>F161+F167+F172+F177+F182+F187+F192</f>
        <v>13</v>
      </c>
      <c r="H161" s="215"/>
      <c r="I161" s="215"/>
    </row>
    <row r="162" spans="1:30" s="216" customFormat="1" ht="15.6" x14ac:dyDescent="0.3">
      <c r="A162" s="395"/>
      <c r="B162" s="396"/>
      <c r="C162" s="78">
        <v>2</v>
      </c>
      <c r="D162" s="164" t="s">
        <v>385</v>
      </c>
      <c r="E162" s="78" t="s">
        <v>154</v>
      </c>
      <c r="F162" s="78">
        <f t="shared" ref="F162:F165" si="8">F168+F173+F178+F183+F188+F193+F198</f>
        <v>7</v>
      </c>
      <c r="G162" s="176">
        <f>F162+F168+F173+F178+F183+F188+F193</f>
        <v>13</v>
      </c>
      <c r="H162" s="215"/>
      <c r="I162" s="215"/>
    </row>
    <row r="163" spans="1:30" s="216" customFormat="1" ht="27.6" x14ac:dyDescent="0.3">
      <c r="A163" s="395"/>
      <c r="B163" s="396"/>
      <c r="C163" s="78">
        <v>3</v>
      </c>
      <c r="D163" s="164" t="s">
        <v>155</v>
      </c>
      <c r="E163" s="78" t="s">
        <v>162</v>
      </c>
      <c r="F163" s="78">
        <f t="shared" si="8"/>
        <v>19</v>
      </c>
      <c r="G163" s="176">
        <f>F163+F169+F174+F179+F184+F189+F194</f>
        <v>35</v>
      </c>
      <c r="H163" s="215"/>
      <c r="I163" s="215"/>
    </row>
    <row r="164" spans="1:30" s="216" customFormat="1" ht="27.6" x14ac:dyDescent="0.3">
      <c r="A164" s="395"/>
      <c r="B164" s="396"/>
      <c r="C164" s="78">
        <v>4</v>
      </c>
      <c r="D164" s="164" t="s">
        <v>156</v>
      </c>
      <c r="E164" s="78" t="s">
        <v>163</v>
      </c>
      <c r="F164" s="78">
        <f t="shared" si="8"/>
        <v>24</v>
      </c>
      <c r="G164" s="176">
        <f>F164+F170+F175+F180+F185+F190+F195</f>
        <v>44</v>
      </c>
      <c r="H164" s="215"/>
      <c r="I164" s="215"/>
    </row>
    <row r="165" spans="1:30" s="216" customFormat="1" ht="15.6" x14ac:dyDescent="0.3">
      <c r="A165" s="395"/>
      <c r="B165" s="396"/>
      <c r="C165" s="78">
        <v>5</v>
      </c>
      <c r="D165" s="164" t="s">
        <v>157</v>
      </c>
      <c r="E165" s="78" t="s">
        <v>161</v>
      </c>
      <c r="F165" s="78">
        <f t="shared" si="8"/>
        <v>7</v>
      </c>
      <c r="G165" s="176">
        <f>F165+F171+F176+F181+F186+F191+F196</f>
        <v>13</v>
      </c>
      <c r="H165" s="215"/>
      <c r="I165" s="215"/>
    </row>
    <row r="166" spans="1:30" s="82" customFormat="1" ht="15.6" x14ac:dyDescent="0.3">
      <c r="A166" s="325"/>
      <c r="B166" s="168"/>
      <c r="C166" s="168"/>
      <c r="D166" s="163" t="s">
        <v>419</v>
      </c>
      <c r="E166" s="162"/>
      <c r="F166" s="182"/>
      <c r="G166" s="175"/>
      <c r="H166" s="125"/>
      <c r="I166" s="125"/>
      <c r="AD166" s="129"/>
    </row>
    <row r="167" spans="1:30" ht="262.2" x14ac:dyDescent="0.3">
      <c r="A167" s="389" t="s">
        <v>449</v>
      </c>
      <c r="B167" s="390" t="str">
        <f>'[1]объем 2018 по схемам'!O117</f>
        <v>ПС № 188 "Одинцово".  КРУЭ -110кВ. Ежегодное ТО э/ячейки с выключателем типа ZF7A-145 (110кВ)  (ЭВ 110 кВ Т-5)</v>
      </c>
      <c r="C167" s="61">
        <v>1</v>
      </c>
      <c r="D167" s="135" t="s">
        <v>380</v>
      </c>
      <c r="E167" s="61" t="s">
        <v>161</v>
      </c>
      <c r="F167" s="61">
        <f>'[1]объем 2018 по схемам'!D117</f>
        <v>1</v>
      </c>
      <c r="G167" s="176">
        <f>F167+F172+F177+F182+F187+F192+F197</f>
        <v>7</v>
      </c>
      <c r="H167" s="57"/>
      <c r="I167" s="57"/>
      <c r="J167" s="133">
        <v>1</v>
      </c>
    </row>
    <row r="168" spans="1:30" ht="15.6" x14ac:dyDescent="0.3">
      <c r="A168" s="389"/>
      <c r="B168" s="390"/>
      <c r="C168" s="61">
        <v>2</v>
      </c>
      <c r="D168" s="72" t="s">
        <v>385</v>
      </c>
      <c r="E168" s="61" t="s">
        <v>154</v>
      </c>
      <c r="F168" s="61">
        <f>'[1]объем 2018 по схемам'!E118</f>
        <v>1</v>
      </c>
      <c r="G168" s="176">
        <f t="shared" ref="G168:G171" si="9">F168+F173+F178+F183+F188+F193+F198</f>
        <v>7</v>
      </c>
      <c r="H168" s="57"/>
      <c r="I168" s="57"/>
    </row>
    <row r="169" spans="1:30" ht="27.6" x14ac:dyDescent="0.3">
      <c r="A169" s="389"/>
      <c r="B169" s="390"/>
      <c r="C169" s="61">
        <v>3</v>
      </c>
      <c r="D169" s="72" t="s">
        <v>155</v>
      </c>
      <c r="E169" s="61" t="s">
        <v>162</v>
      </c>
      <c r="F169" s="61">
        <f>'[1]объем 2018 по схемам'!F119</f>
        <v>3</v>
      </c>
      <c r="G169" s="176">
        <f t="shared" si="9"/>
        <v>19</v>
      </c>
      <c r="H169" s="57"/>
      <c r="I169" s="57"/>
    </row>
    <row r="170" spans="1:30" ht="27.6" x14ac:dyDescent="0.3">
      <c r="A170" s="389"/>
      <c r="B170" s="390"/>
      <c r="C170" s="61">
        <v>4</v>
      </c>
      <c r="D170" s="72" t="s">
        <v>156</v>
      </c>
      <c r="E170" s="61" t="s">
        <v>163</v>
      </c>
      <c r="F170" s="61">
        <f>'[1]объем 2018 по схемам'!G120</f>
        <v>4</v>
      </c>
      <c r="G170" s="176">
        <f t="shared" si="9"/>
        <v>24</v>
      </c>
      <c r="H170" s="57"/>
      <c r="I170" s="57"/>
    </row>
    <row r="171" spans="1:30" ht="15.6" x14ac:dyDescent="0.3">
      <c r="A171" s="389"/>
      <c r="B171" s="390"/>
      <c r="C171" s="61">
        <v>5</v>
      </c>
      <c r="D171" s="72" t="s">
        <v>157</v>
      </c>
      <c r="E171" s="61" t="s">
        <v>161</v>
      </c>
      <c r="F171" s="61">
        <f>'[1]объем 2018 по схемам'!H121</f>
        <v>1</v>
      </c>
      <c r="G171" s="176">
        <f t="shared" si="9"/>
        <v>7</v>
      </c>
      <c r="H171" s="57"/>
      <c r="I171" s="57"/>
    </row>
    <row r="172" spans="1:30" ht="262.2" x14ac:dyDescent="0.3">
      <c r="A172" s="389" t="s">
        <v>450</v>
      </c>
      <c r="B172" s="390" t="str">
        <f>'[1]объем 2018 по схемам'!O122</f>
        <v>ПС № 188 "Одинцово".  КРУЭ -110кВ. Ежегодное ТО э/ячейки с выключателем типа ZF7A-145 (110кВ)  (ШСЭВ 110 кВ)</v>
      </c>
      <c r="C172" s="61">
        <v>1</v>
      </c>
      <c r="D172" s="135" t="s">
        <v>380</v>
      </c>
      <c r="E172" s="61" t="s">
        <v>161</v>
      </c>
      <c r="F172" s="61">
        <f>'[1]объем 2018 по схемам'!D122</f>
        <v>1</v>
      </c>
      <c r="G172" s="383"/>
      <c r="H172" s="57"/>
      <c r="I172" s="57"/>
      <c r="J172" s="133">
        <v>1</v>
      </c>
    </row>
    <row r="173" spans="1:30" ht="15.6" x14ac:dyDescent="0.3">
      <c r="A173" s="389"/>
      <c r="B173" s="390"/>
      <c r="C173" s="61">
        <v>2</v>
      </c>
      <c r="D173" s="72" t="s">
        <v>385</v>
      </c>
      <c r="E173" s="61" t="s">
        <v>154</v>
      </c>
      <c r="F173" s="61">
        <f>'[1]объем 2018 по схемам'!E123</f>
        <v>1</v>
      </c>
      <c r="G173" s="384"/>
      <c r="H173" s="57"/>
      <c r="I173" s="57"/>
    </row>
    <row r="174" spans="1:30" ht="27.6" x14ac:dyDescent="0.3">
      <c r="A174" s="389"/>
      <c r="B174" s="390"/>
      <c r="C174" s="61">
        <v>3</v>
      </c>
      <c r="D174" s="72" t="s">
        <v>155</v>
      </c>
      <c r="E174" s="61" t="s">
        <v>162</v>
      </c>
      <c r="F174" s="61">
        <f>'[1]объем 2018 по схемам'!F124</f>
        <v>2</v>
      </c>
      <c r="G174" s="384"/>
      <c r="H174" s="57"/>
      <c r="I174" s="57"/>
    </row>
    <row r="175" spans="1:30" ht="27.6" x14ac:dyDescent="0.3">
      <c r="A175" s="389"/>
      <c r="B175" s="390"/>
      <c r="C175" s="61">
        <v>4</v>
      </c>
      <c r="D175" s="72" t="s">
        <v>156</v>
      </c>
      <c r="E175" s="61" t="s">
        <v>163</v>
      </c>
      <c r="F175" s="61">
        <f>'[1]объем 2018 по схемам'!G125</f>
        <v>2</v>
      </c>
      <c r="G175" s="384"/>
      <c r="H175" s="57"/>
      <c r="I175" s="57"/>
    </row>
    <row r="176" spans="1:30" ht="15.6" x14ac:dyDescent="0.3">
      <c r="A176" s="389"/>
      <c r="B176" s="390"/>
      <c r="C176" s="61">
        <v>5</v>
      </c>
      <c r="D176" s="72" t="s">
        <v>157</v>
      </c>
      <c r="E176" s="61" t="s">
        <v>161</v>
      </c>
      <c r="F176" s="61">
        <f>'[1]объем 2018 по схемам'!H126</f>
        <v>1</v>
      </c>
      <c r="G176" s="384"/>
      <c r="H176" s="57"/>
      <c r="I176" s="57"/>
    </row>
    <row r="177" spans="1:10" ht="262.2" x14ac:dyDescent="0.3">
      <c r="A177" s="389" t="s">
        <v>451</v>
      </c>
      <c r="B177" s="390" t="str">
        <f>'[1]объем 2018 по схемам'!O127</f>
        <v>ПС № 188 "Одинцово".  КРУЭ -110кВ. Ежегодное ТО э/ячейки с выключателем типа ZF7A-145 (110кВ)  (ЭВ КВЛ 110 кВ Одинцово-Полет)</v>
      </c>
      <c r="C177" s="61">
        <v>1</v>
      </c>
      <c r="D177" s="135" t="s">
        <v>380</v>
      </c>
      <c r="E177" s="61" t="s">
        <v>161</v>
      </c>
      <c r="F177" s="61">
        <f>'[1]объем 2018 по схемам'!D127</f>
        <v>1</v>
      </c>
      <c r="G177" s="384"/>
      <c r="H177" s="57"/>
      <c r="I177" s="57"/>
      <c r="J177" s="133">
        <v>1</v>
      </c>
    </row>
    <row r="178" spans="1:10" ht="15.6" x14ac:dyDescent="0.3">
      <c r="A178" s="389"/>
      <c r="B178" s="390"/>
      <c r="C178" s="61">
        <v>2</v>
      </c>
      <c r="D178" s="72" t="s">
        <v>385</v>
      </c>
      <c r="E178" s="61" t="s">
        <v>154</v>
      </c>
      <c r="F178" s="61">
        <f>'[1]объем 2018 по схемам'!E128</f>
        <v>1</v>
      </c>
      <c r="G178" s="384"/>
      <c r="H178" s="57"/>
      <c r="I178" s="57"/>
    </row>
    <row r="179" spans="1:10" ht="27.6" x14ac:dyDescent="0.3">
      <c r="A179" s="389"/>
      <c r="B179" s="390"/>
      <c r="C179" s="61">
        <v>3</v>
      </c>
      <c r="D179" s="72" t="s">
        <v>155</v>
      </c>
      <c r="E179" s="61" t="s">
        <v>162</v>
      </c>
      <c r="F179" s="61">
        <f>'[1]объем 2018 по схемам'!F129</f>
        <v>3</v>
      </c>
      <c r="G179" s="384"/>
      <c r="H179" s="57"/>
      <c r="I179" s="57"/>
    </row>
    <row r="180" spans="1:10" ht="27.6" x14ac:dyDescent="0.3">
      <c r="A180" s="389"/>
      <c r="B180" s="390"/>
      <c r="C180" s="61">
        <v>4</v>
      </c>
      <c r="D180" s="72" t="s">
        <v>156</v>
      </c>
      <c r="E180" s="61" t="s">
        <v>163</v>
      </c>
      <c r="F180" s="61">
        <f>'[1]объем 2018 по схемам'!G130</f>
        <v>4</v>
      </c>
      <c r="G180" s="384"/>
      <c r="H180" s="57"/>
      <c r="I180" s="57"/>
    </row>
    <row r="181" spans="1:10" ht="15.6" x14ac:dyDescent="0.3">
      <c r="A181" s="389"/>
      <c r="B181" s="390"/>
      <c r="C181" s="61">
        <v>5</v>
      </c>
      <c r="D181" s="72" t="s">
        <v>157</v>
      </c>
      <c r="E181" s="61" t="s">
        <v>161</v>
      </c>
      <c r="F181" s="61">
        <f>'[1]объем 2018 по схемам'!H131</f>
        <v>1</v>
      </c>
      <c r="G181" s="384"/>
      <c r="H181" s="57"/>
      <c r="I181" s="57"/>
    </row>
    <row r="182" spans="1:10" ht="262.2" x14ac:dyDescent="0.3">
      <c r="A182" s="389" t="s">
        <v>452</v>
      </c>
      <c r="B182" s="390" t="str">
        <f>'[1]объем 2018 по схемам'!O132</f>
        <v>ПС № 188 "Одинцово".  КРУЭ -110кВ. Ежегодное ТО э/ячейки с выключателем типа ZF7A-145 (110кВ)  (ЭВ 110 кВ Т-4)</v>
      </c>
      <c r="C182" s="61">
        <v>1</v>
      </c>
      <c r="D182" s="135" t="s">
        <v>380</v>
      </c>
      <c r="E182" s="61" t="s">
        <v>161</v>
      </c>
      <c r="F182" s="61">
        <f>'[1]объем 2018 по схемам'!D132</f>
        <v>1</v>
      </c>
      <c r="G182" s="384"/>
      <c r="H182" s="57"/>
      <c r="I182" s="57"/>
      <c r="J182" s="133">
        <v>1</v>
      </c>
    </row>
    <row r="183" spans="1:10" ht="15.6" x14ac:dyDescent="0.3">
      <c r="A183" s="389"/>
      <c r="B183" s="390"/>
      <c r="C183" s="61">
        <v>2</v>
      </c>
      <c r="D183" s="72" t="s">
        <v>385</v>
      </c>
      <c r="E183" s="61" t="s">
        <v>154</v>
      </c>
      <c r="F183" s="61">
        <f>'[1]объем 2018 по схемам'!E133</f>
        <v>1</v>
      </c>
      <c r="G183" s="384"/>
      <c r="H183" s="57"/>
      <c r="I183" s="57"/>
    </row>
    <row r="184" spans="1:10" ht="27.6" x14ac:dyDescent="0.3">
      <c r="A184" s="389"/>
      <c r="B184" s="390"/>
      <c r="C184" s="61">
        <v>3</v>
      </c>
      <c r="D184" s="72" t="s">
        <v>155</v>
      </c>
      <c r="E184" s="61" t="s">
        <v>162</v>
      </c>
      <c r="F184" s="61">
        <f>'[1]объем 2018 по схемам'!F134</f>
        <v>2</v>
      </c>
      <c r="G184" s="384"/>
      <c r="H184" s="57"/>
      <c r="I184" s="57"/>
    </row>
    <row r="185" spans="1:10" ht="27.6" x14ac:dyDescent="0.3">
      <c r="A185" s="389"/>
      <c r="B185" s="390"/>
      <c r="C185" s="61">
        <v>4</v>
      </c>
      <c r="D185" s="72" t="s">
        <v>156</v>
      </c>
      <c r="E185" s="61" t="s">
        <v>163</v>
      </c>
      <c r="F185" s="61">
        <f>'[1]объем 2018 по схемам'!G135</f>
        <v>2</v>
      </c>
      <c r="G185" s="384"/>
      <c r="H185" s="57"/>
      <c r="I185" s="57"/>
    </row>
    <row r="186" spans="1:10" ht="15.6" x14ac:dyDescent="0.3">
      <c r="A186" s="389"/>
      <c r="B186" s="390"/>
      <c r="C186" s="61">
        <v>5</v>
      </c>
      <c r="D186" s="72" t="s">
        <v>157</v>
      </c>
      <c r="E186" s="61" t="s">
        <v>161</v>
      </c>
      <c r="F186" s="61">
        <f>'[1]объем 2018 по схемам'!H136</f>
        <v>1</v>
      </c>
      <c r="G186" s="384"/>
      <c r="H186" s="57"/>
      <c r="I186" s="57"/>
    </row>
    <row r="187" spans="1:10" ht="262.2" x14ac:dyDescent="0.3">
      <c r="A187" s="389" t="s">
        <v>453</v>
      </c>
      <c r="B187" s="390" t="str">
        <f>'[1]объем 2018 по схемам'!O137</f>
        <v>ПС № 188 "Одинцово".  КРУЭ -110кВ. Ежегодное ТО э/ячейки с выключателем типа ZF7A-145 (110кВ)  (ЭВ КВЛ 110 кВ Очаково-Одинцово II цепь с отпайкой на ПС Мамоново )</v>
      </c>
      <c r="C187" s="61">
        <v>1</v>
      </c>
      <c r="D187" s="135" t="s">
        <v>380</v>
      </c>
      <c r="E187" s="61" t="s">
        <v>161</v>
      </c>
      <c r="F187" s="61">
        <f>'[1]объем 2018 по схемам'!D137</f>
        <v>1</v>
      </c>
      <c r="G187" s="384"/>
      <c r="H187" s="57"/>
      <c r="I187" s="57"/>
      <c r="J187" s="133">
        <v>1</v>
      </c>
    </row>
    <row r="188" spans="1:10" ht="15.6" x14ac:dyDescent="0.3">
      <c r="A188" s="389"/>
      <c r="B188" s="390"/>
      <c r="C188" s="61">
        <v>2</v>
      </c>
      <c r="D188" s="72" t="s">
        <v>385</v>
      </c>
      <c r="E188" s="61" t="s">
        <v>154</v>
      </c>
      <c r="F188" s="61">
        <f>'[1]объем 2018 по схемам'!E138</f>
        <v>1</v>
      </c>
      <c r="G188" s="384"/>
      <c r="H188" s="57"/>
      <c r="I188" s="57"/>
    </row>
    <row r="189" spans="1:10" ht="27.6" x14ac:dyDescent="0.3">
      <c r="A189" s="389"/>
      <c r="B189" s="390"/>
      <c r="C189" s="61">
        <v>3</v>
      </c>
      <c r="D189" s="72" t="s">
        <v>155</v>
      </c>
      <c r="E189" s="61" t="s">
        <v>162</v>
      </c>
      <c r="F189" s="61">
        <f>'[1]объем 2018 по схемам'!F139</f>
        <v>3</v>
      </c>
      <c r="G189" s="384"/>
      <c r="H189" s="57"/>
      <c r="I189" s="57"/>
    </row>
    <row r="190" spans="1:10" ht="27.6" x14ac:dyDescent="0.3">
      <c r="A190" s="389"/>
      <c r="B190" s="390"/>
      <c r="C190" s="61">
        <v>4</v>
      </c>
      <c r="D190" s="72" t="s">
        <v>156</v>
      </c>
      <c r="E190" s="61" t="s">
        <v>163</v>
      </c>
      <c r="F190" s="61">
        <f>'[1]объем 2018 по схемам'!G140</f>
        <v>4</v>
      </c>
      <c r="G190" s="384"/>
      <c r="H190" s="57"/>
      <c r="I190" s="57"/>
    </row>
    <row r="191" spans="1:10" ht="15.6" x14ac:dyDescent="0.3">
      <c r="A191" s="389"/>
      <c r="B191" s="390"/>
      <c r="C191" s="61">
        <v>5</v>
      </c>
      <c r="D191" s="72" t="s">
        <v>157</v>
      </c>
      <c r="E191" s="61" t="s">
        <v>161</v>
      </c>
      <c r="F191" s="61">
        <f>'[1]объем 2018 по схемам'!H141</f>
        <v>1</v>
      </c>
      <c r="G191" s="384"/>
      <c r="H191" s="57"/>
      <c r="I191" s="57"/>
    </row>
    <row r="192" spans="1:10" ht="262.2" x14ac:dyDescent="0.3">
      <c r="A192" s="389" t="s">
        <v>454</v>
      </c>
      <c r="B192" s="390" t="str">
        <f>'[1]объем 2018 по схемам'!O142</f>
        <v>ПС № 188 "Одинцово".  КРУЭ -110кВ. Ежегодное ТО э/ячейки с выключателем типа ZF7A-145 (110кВ)  (ЭВ 110 кВ Т-7)</v>
      </c>
      <c r="C192" s="61">
        <v>1</v>
      </c>
      <c r="D192" s="135" t="s">
        <v>380</v>
      </c>
      <c r="E192" s="61" t="s">
        <v>161</v>
      </c>
      <c r="F192" s="61">
        <f>'[1]объем 2018 по схемам'!D142</f>
        <v>1</v>
      </c>
      <c r="G192" s="384"/>
      <c r="H192" s="57"/>
      <c r="I192" s="57"/>
      <c r="J192" s="133">
        <v>1</v>
      </c>
    </row>
    <row r="193" spans="1:30" ht="15.6" x14ac:dyDescent="0.3">
      <c r="A193" s="389"/>
      <c r="B193" s="390"/>
      <c r="C193" s="61">
        <v>2</v>
      </c>
      <c r="D193" s="72" t="s">
        <v>385</v>
      </c>
      <c r="E193" s="61" t="s">
        <v>154</v>
      </c>
      <c r="F193" s="61">
        <f>'[1]объем 2018 по схемам'!E143</f>
        <v>1</v>
      </c>
      <c r="G193" s="384"/>
      <c r="H193" s="57"/>
      <c r="I193" s="57"/>
    </row>
    <row r="194" spans="1:30" ht="27.6" x14ac:dyDescent="0.3">
      <c r="A194" s="389"/>
      <c r="B194" s="390"/>
      <c r="C194" s="61">
        <v>3</v>
      </c>
      <c r="D194" s="72" t="s">
        <v>155</v>
      </c>
      <c r="E194" s="61" t="s">
        <v>162</v>
      </c>
      <c r="F194" s="61">
        <f>'[1]объем 2018 по схемам'!F144</f>
        <v>3</v>
      </c>
      <c r="G194" s="384"/>
      <c r="H194" s="57"/>
      <c r="I194" s="57"/>
    </row>
    <row r="195" spans="1:30" ht="27.6" x14ac:dyDescent="0.3">
      <c r="A195" s="389"/>
      <c r="B195" s="390"/>
      <c r="C195" s="61">
        <v>4</v>
      </c>
      <c r="D195" s="72" t="s">
        <v>156</v>
      </c>
      <c r="E195" s="61" t="s">
        <v>163</v>
      </c>
      <c r="F195" s="61">
        <f>'[1]объем 2018 по схемам'!G145</f>
        <v>4</v>
      </c>
      <c r="G195" s="384"/>
      <c r="H195" s="57"/>
      <c r="I195" s="57"/>
    </row>
    <row r="196" spans="1:30" ht="15.6" x14ac:dyDescent="0.3">
      <c r="A196" s="389"/>
      <c r="B196" s="390"/>
      <c r="C196" s="61">
        <v>5</v>
      </c>
      <c r="D196" s="72" t="s">
        <v>157</v>
      </c>
      <c r="E196" s="61" t="s">
        <v>161</v>
      </c>
      <c r="F196" s="61">
        <f>'[1]объем 2018 по схемам'!H146</f>
        <v>1</v>
      </c>
      <c r="G196" s="384"/>
      <c r="H196" s="57"/>
      <c r="I196" s="57"/>
    </row>
    <row r="197" spans="1:30" ht="262.2" x14ac:dyDescent="0.3">
      <c r="A197" s="389" t="s">
        <v>455</v>
      </c>
      <c r="B197" s="390" t="str">
        <f>'[1]объем 2018 по схемам'!O147</f>
        <v>ПС № 188 "Одинцово".  КРУЭ -110кВ. Ежегодное ТО э/ячейки с выключателем типа ZF7A-145 (110кВ)  (ЭВ 110 кВ Т-6)</v>
      </c>
      <c r="C197" s="61">
        <v>1</v>
      </c>
      <c r="D197" s="135" t="s">
        <v>380</v>
      </c>
      <c r="E197" s="61" t="s">
        <v>161</v>
      </c>
      <c r="F197" s="61">
        <f>'[1]объем 2018 по схемам'!D147</f>
        <v>1</v>
      </c>
      <c r="G197" s="384"/>
      <c r="H197" s="57"/>
      <c r="I197" s="57"/>
      <c r="J197" s="133">
        <v>1</v>
      </c>
    </row>
    <row r="198" spans="1:30" ht="15.6" x14ac:dyDescent="0.3">
      <c r="A198" s="389"/>
      <c r="B198" s="390"/>
      <c r="C198" s="61">
        <v>2</v>
      </c>
      <c r="D198" s="72" t="s">
        <v>385</v>
      </c>
      <c r="E198" s="61" t="s">
        <v>154</v>
      </c>
      <c r="F198" s="61">
        <f>'[1]объем 2018 по схемам'!E148</f>
        <v>1</v>
      </c>
      <c r="G198" s="384"/>
      <c r="H198" s="57"/>
      <c r="I198" s="57"/>
    </row>
    <row r="199" spans="1:30" ht="27.6" x14ac:dyDescent="0.3">
      <c r="A199" s="389"/>
      <c r="B199" s="390"/>
      <c r="C199" s="61">
        <v>3</v>
      </c>
      <c r="D199" s="72" t="s">
        <v>155</v>
      </c>
      <c r="E199" s="61" t="s">
        <v>162</v>
      </c>
      <c r="F199" s="61">
        <f>'[1]объем 2018 по схемам'!F149</f>
        <v>3</v>
      </c>
      <c r="G199" s="384"/>
      <c r="H199" s="57"/>
      <c r="I199" s="57"/>
    </row>
    <row r="200" spans="1:30" ht="27.6" x14ac:dyDescent="0.3">
      <c r="A200" s="389"/>
      <c r="B200" s="390"/>
      <c r="C200" s="61">
        <v>4</v>
      </c>
      <c r="D200" s="72" t="s">
        <v>156</v>
      </c>
      <c r="E200" s="61" t="s">
        <v>163</v>
      </c>
      <c r="F200" s="61">
        <f>'[1]объем 2018 по схемам'!G150</f>
        <v>4</v>
      </c>
      <c r="G200" s="384"/>
      <c r="H200" s="57"/>
      <c r="I200" s="57"/>
    </row>
    <row r="201" spans="1:30" ht="15.6" x14ac:dyDescent="0.3">
      <c r="A201" s="389"/>
      <c r="B201" s="390"/>
      <c r="C201" s="61">
        <v>5</v>
      </c>
      <c r="D201" s="72" t="s">
        <v>157</v>
      </c>
      <c r="E201" s="61" t="s">
        <v>161</v>
      </c>
      <c r="F201" s="61">
        <f>'[1]объем 2018 по схемам'!H151</f>
        <v>1</v>
      </c>
      <c r="G201" s="385"/>
      <c r="H201" s="57"/>
      <c r="I201" s="57"/>
    </row>
    <row r="202" spans="1:30" s="216" customFormat="1" ht="276" x14ac:dyDescent="0.3">
      <c r="A202" s="395">
        <v>6</v>
      </c>
      <c r="B202" s="396" t="s">
        <v>456</v>
      </c>
      <c r="C202" s="78">
        <v>1</v>
      </c>
      <c r="D202" s="164" t="s">
        <v>380</v>
      </c>
      <c r="E202" s="78" t="s">
        <v>161</v>
      </c>
      <c r="F202" s="78">
        <f>F208+F213</f>
        <v>2</v>
      </c>
      <c r="G202" s="176"/>
      <c r="H202" s="215"/>
      <c r="I202" s="215"/>
    </row>
    <row r="203" spans="1:30" s="216" customFormat="1" ht="15.6" x14ac:dyDescent="0.3">
      <c r="A203" s="395"/>
      <c r="B203" s="396"/>
      <c r="C203" s="78">
        <v>2</v>
      </c>
      <c r="D203" s="164" t="s">
        <v>385</v>
      </c>
      <c r="E203" s="78" t="s">
        <v>154</v>
      </c>
      <c r="F203" s="78">
        <f t="shared" ref="F203:F206" si="10">F209+F214</f>
        <v>2</v>
      </c>
      <c r="G203" s="176"/>
      <c r="H203" s="215"/>
      <c r="I203" s="215"/>
    </row>
    <row r="204" spans="1:30" s="216" customFormat="1" ht="27.6" x14ac:dyDescent="0.3">
      <c r="A204" s="395"/>
      <c r="B204" s="396"/>
      <c r="C204" s="78">
        <v>3</v>
      </c>
      <c r="D204" s="164" t="s">
        <v>155</v>
      </c>
      <c r="E204" s="78" t="s">
        <v>162</v>
      </c>
      <c r="F204" s="78">
        <f t="shared" si="10"/>
        <v>2</v>
      </c>
      <c r="G204" s="176"/>
      <c r="H204" s="215"/>
      <c r="I204" s="215"/>
    </row>
    <row r="205" spans="1:30" s="216" customFormat="1" ht="27.6" x14ac:dyDescent="0.3">
      <c r="A205" s="395"/>
      <c r="B205" s="396"/>
      <c r="C205" s="78">
        <v>4</v>
      </c>
      <c r="D205" s="164" t="s">
        <v>156</v>
      </c>
      <c r="E205" s="78" t="s">
        <v>163</v>
      </c>
      <c r="F205" s="78">
        <f t="shared" si="10"/>
        <v>4</v>
      </c>
      <c r="G205" s="176"/>
      <c r="H205" s="215"/>
      <c r="I205" s="215"/>
    </row>
    <row r="206" spans="1:30" s="216" customFormat="1" ht="15.6" x14ac:dyDescent="0.3">
      <c r="A206" s="395"/>
      <c r="B206" s="396"/>
      <c r="C206" s="78">
        <v>5</v>
      </c>
      <c r="D206" s="164" t="s">
        <v>157</v>
      </c>
      <c r="E206" s="78" t="s">
        <v>161</v>
      </c>
      <c r="F206" s="78">
        <f t="shared" si="10"/>
        <v>2</v>
      </c>
      <c r="G206" s="176"/>
      <c r="H206" s="215"/>
      <c r="I206" s="215"/>
    </row>
    <row r="207" spans="1:30" s="82" customFormat="1" ht="15.6" x14ac:dyDescent="0.3">
      <c r="A207" s="325"/>
      <c r="B207" s="168"/>
      <c r="C207" s="168"/>
      <c r="D207" s="163" t="s">
        <v>419</v>
      </c>
      <c r="E207" s="162"/>
      <c r="F207" s="182"/>
      <c r="G207" s="175"/>
      <c r="H207" s="125"/>
      <c r="I207" s="125"/>
      <c r="AD207" s="129"/>
    </row>
    <row r="208" spans="1:30" ht="262.2" x14ac:dyDescent="0.3">
      <c r="A208" s="389" t="s">
        <v>457</v>
      </c>
      <c r="B208" s="390" t="str">
        <f>'[1]объем 2018 по схемам'!O152</f>
        <v>ПС № 188 "Одинцово".  КРУЭ -110кВ. Ежегодное ТО э/ячейки типа ZF7A-145 (110кВ) трансформатора напряжения (ТН II CШ 110 кВ)</v>
      </c>
      <c r="C208" s="61">
        <v>1</v>
      </c>
      <c r="D208" s="135" t="s">
        <v>380</v>
      </c>
      <c r="E208" s="61" t="s">
        <v>161</v>
      </c>
      <c r="F208" s="61">
        <f>'[1]объем 2018 по схемам'!D152</f>
        <v>1</v>
      </c>
      <c r="G208" s="176">
        <f>F208+F213</f>
        <v>2</v>
      </c>
      <c r="H208" s="57"/>
      <c r="I208" s="57"/>
      <c r="J208" s="133">
        <v>1</v>
      </c>
    </row>
    <row r="209" spans="1:30" ht="15.6" x14ac:dyDescent="0.3">
      <c r="A209" s="389"/>
      <c r="B209" s="390"/>
      <c r="C209" s="61">
        <v>2</v>
      </c>
      <c r="D209" s="72" t="s">
        <v>385</v>
      </c>
      <c r="E209" s="61" t="s">
        <v>154</v>
      </c>
      <c r="F209" s="61">
        <f>'[1]объем 2018 по схемам'!E153</f>
        <v>1</v>
      </c>
      <c r="G209" s="176">
        <f>F209+F214</f>
        <v>2</v>
      </c>
      <c r="H209" s="57"/>
      <c r="I209" s="57"/>
    </row>
    <row r="210" spans="1:30" ht="27.6" x14ac:dyDescent="0.3">
      <c r="A210" s="389"/>
      <c r="B210" s="390"/>
      <c r="C210" s="61">
        <v>3</v>
      </c>
      <c r="D210" s="72" t="s">
        <v>155</v>
      </c>
      <c r="E210" s="61" t="s">
        <v>162</v>
      </c>
      <c r="F210" s="61">
        <f>'[1]объем 2018 по схемам'!F154</f>
        <v>1</v>
      </c>
      <c r="G210" s="176">
        <f t="shared" ref="G210:G212" si="11">F210+F215</f>
        <v>2</v>
      </c>
      <c r="H210" s="57"/>
      <c r="I210" s="57"/>
    </row>
    <row r="211" spans="1:30" ht="27.6" x14ac:dyDescent="0.3">
      <c r="A211" s="389"/>
      <c r="B211" s="390"/>
      <c r="C211" s="61">
        <v>4</v>
      </c>
      <c r="D211" s="72" t="s">
        <v>156</v>
      </c>
      <c r="E211" s="61" t="s">
        <v>163</v>
      </c>
      <c r="F211" s="61">
        <f>'[1]объем 2018 по схемам'!G155</f>
        <v>2</v>
      </c>
      <c r="G211" s="176">
        <f t="shared" si="11"/>
        <v>4</v>
      </c>
      <c r="H211" s="57"/>
      <c r="I211" s="57"/>
    </row>
    <row r="212" spans="1:30" ht="15.6" x14ac:dyDescent="0.3">
      <c r="A212" s="389"/>
      <c r="B212" s="390"/>
      <c r="C212" s="61">
        <v>5</v>
      </c>
      <c r="D212" s="72" t="s">
        <v>157</v>
      </c>
      <c r="E212" s="61" t="s">
        <v>161</v>
      </c>
      <c r="F212" s="61">
        <f>'[1]объем 2018 по схемам'!H156</f>
        <v>1</v>
      </c>
      <c r="G212" s="176">
        <f t="shared" si="11"/>
        <v>2</v>
      </c>
      <c r="H212" s="57"/>
      <c r="I212" s="57"/>
    </row>
    <row r="213" spans="1:30" ht="262.2" x14ac:dyDescent="0.3">
      <c r="A213" s="389" t="s">
        <v>458</v>
      </c>
      <c r="B213" s="390" t="str">
        <f>'[1]объем 2018 по схемам'!O157</f>
        <v>ПС № 188 "Одинцово".  КРУЭ -110кВ. Ежегодное ТО э/ячейки типа ZF7A-145 (110кВ) трансформатора напряжения (ТН I CШ 110 кВ)</v>
      </c>
      <c r="C213" s="61">
        <v>1</v>
      </c>
      <c r="D213" s="135" t="s">
        <v>380</v>
      </c>
      <c r="E213" s="61" t="s">
        <v>161</v>
      </c>
      <c r="F213" s="61">
        <f>'[1]объем 2018 по схемам'!D157</f>
        <v>1</v>
      </c>
      <c r="G213" s="383"/>
      <c r="H213" s="57"/>
      <c r="I213" s="57"/>
      <c r="J213" s="133">
        <v>1</v>
      </c>
    </row>
    <row r="214" spans="1:30" ht="15.6" x14ac:dyDescent="0.3">
      <c r="A214" s="389"/>
      <c r="B214" s="390"/>
      <c r="C214" s="61">
        <v>2</v>
      </c>
      <c r="D214" s="72" t="s">
        <v>385</v>
      </c>
      <c r="E214" s="61" t="s">
        <v>154</v>
      </c>
      <c r="F214" s="61">
        <f>'[1]объем 2018 по схемам'!E158</f>
        <v>1</v>
      </c>
      <c r="G214" s="384"/>
      <c r="H214" s="57"/>
      <c r="I214" s="57"/>
    </row>
    <row r="215" spans="1:30" ht="27.6" x14ac:dyDescent="0.3">
      <c r="A215" s="389"/>
      <c r="B215" s="390"/>
      <c r="C215" s="61">
        <v>3</v>
      </c>
      <c r="D215" s="72" t="s">
        <v>155</v>
      </c>
      <c r="E215" s="61" t="s">
        <v>162</v>
      </c>
      <c r="F215" s="61">
        <f>'[1]объем 2018 по схемам'!F159</f>
        <v>1</v>
      </c>
      <c r="G215" s="384"/>
      <c r="H215" s="57"/>
      <c r="I215" s="57"/>
    </row>
    <row r="216" spans="1:30" ht="27.6" x14ac:dyDescent="0.3">
      <c r="A216" s="389"/>
      <c r="B216" s="390"/>
      <c r="C216" s="61">
        <v>4</v>
      </c>
      <c r="D216" s="72" t="s">
        <v>156</v>
      </c>
      <c r="E216" s="61" t="s">
        <v>163</v>
      </c>
      <c r="F216" s="61">
        <f>'[1]объем 2018 по схемам'!G160</f>
        <v>2</v>
      </c>
      <c r="G216" s="384"/>
      <c r="H216" s="57"/>
      <c r="I216" s="57"/>
    </row>
    <row r="217" spans="1:30" ht="15.6" x14ac:dyDescent="0.3">
      <c r="A217" s="389"/>
      <c r="B217" s="390"/>
      <c r="C217" s="61">
        <v>5</v>
      </c>
      <c r="D217" s="72" t="s">
        <v>157</v>
      </c>
      <c r="E217" s="61" t="s">
        <v>161</v>
      </c>
      <c r="F217" s="61">
        <f>'[1]объем 2018 по схемам'!H161</f>
        <v>1</v>
      </c>
      <c r="G217" s="384"/>
      <c r="H217" s="57"/>
      <c r="I217" s="57"/>
    </row>
    <row r="218" spans="1:30" s="82" customFormat="1" ht="42" customHeight="1" x14ac:dyDescent="0.3">
      <c r="A218" s="324"/>
      <c r="B218" s="132"/>
      <c r="C218" s="387" t="str">
        <f>'[1]объем 2018 по схемам'!N162</f>
        <v>ПС № 468 "Шелковка".  КРУЭ -110кВ</v>
      </c>
      <c r="D218" s="387"/>
      <c r="E218" s="398" t="s">
        <v>257</v>
      </c>
      <c r="F218" s="398"/>
      <c r="G218" s="218"/>
      <c r="H218" s="125"/>
      <c r="I218" s="125"/>
      <c r="AD218" s="129"/>
    </row>
    <row r="219" spans="1:30" ht="262.2" x14ac:dyDescent="0.3">
      <c r="A219" s="389">
        <v>7</v>
      </c>
      <c r="B219" s="390" t="s">
        <v>459</v>
      </c>
      <c r="C219" s="61">
        <v>1</v>
      </c>
      <c r="D219" s="178" t="s">
        <v>380</v>
      </c>
      <c r="E219" s="61" t="s">
        <v>161</v>
      </c>
      <c r="F219" s="61">
        <f>+F225+F230+F235+F240+F245</f>
        <v>5</v>
      </c>
      <c r="G219" s="176"/>
      <c r="H219" s="179"/>
      <c r="I219" s="179"/>
    </row>
    <row r="220" spans="1:30" ht="15.6" x14ac:dyDescent="0.3">
      <c r="A220" s="389"/>
      <c r="B220" s="390"/>
      <c r="C220" s="61">
        <v>2</v>
      </c>
      <c r="D220" s="178" t="s">
        <v>385</v>
      </c>
      <c r="E220" s="61" t="s">
        <v>154</v>
      </c>
      <c r="F220" s="61">
        <f t="shared" ref="F220:F223" si="12">+F226+F231+F236+F241+F246</f>
        <v>5</v>
      </c>
      <c r="G220" s="176"/>
      <c r="H220" s="179"/>
      <c r="I220" s="179"/>
    </row>
    <row r="221" spans="1:30" ht="27.6" x14ac:dyDescent="0.3">
      <c r="A221" s="389"/>
      <c r="B221" s="390"/>
      <c r="C221" s="61">
        <v>3</v>
      </c>
      <c r="D221" s="178" t="s">
        <v>155</v>
      </c>
      <c r="E221" s="61" t="s">
        <v>162</v>
      </c>
      <c r="F221" s="61">
        <f t="shared" si="12"/>
        <v>8</v>
      </c>
      <c r="G221" s="176"/>
      <c r="H221" s="179"/>
      <c r="I221" s="179"/>
    </row>
    <row r="222" spans="1:30" ht="27.6" x14ac:dyDescent="0.3">
      <c r="A222" s="389"/>
      <c r="B222" s="390"/>
      <c r="C222" s="61">
        <v>4</v>
      </c>
      <c r="D222" s="178" t="s">
        <v>156</v>
      </c>
      <c r="E222" s="61" t="s">
        <v>163</v>
      </c>
      <c r="F222" s="61">
        <f t="shared" si="12"/>
        <v>14</v>
      </c>
      <c r="G222" s="176"/>
      <c r="H222" s="179"/>
      <c r="I222" s="179"/>
    </row>
    <row r="223" spans="1:30" ht="15.6" x14ac:dyDescent="0.3">
      <c r="A223" s="389"/>
      <c r="B223" s="390"/>
      <c r="C223" s="61">
        <v>5</v>
      </c>
      <c r="D223" s="178" t="s">
        <v>157</v>
      </c>
      <c r="E223" s="61" t="s">
        <v>161</v>
      </c>
      <c r="F223" s="61">
        <f t="shared" si="12"/>
        <v>5</v>
      </c>
      <c r="G223" s="176"/>
      <c r="H223" s="179"/>
      <c r="I223" s="179"/>
    </row>
    <row r="224" spans="1:30" s="82" customFormat="1" ht="15.6" x14ac:dyDescent="0.3">
      <c r="A224" s="325"/>
      <c r="B224" s="168"/>
      <c r="C224" s="168"/>
      <c r="D224" s="163" t="s">
        <v>419</v>
      </c>
      <c r="E224" s="162"/>
      <c r="F224" s="182"/>
      <c r="G224" s="175"/>
      <c r="H224" s="125"/>
      <c r="I224" s="125"/>
      <c r="AD224" s="129"/>
    </row>
    <row r="225" spans="1:10" ht="262.2" x14ac:dyDescent="0.3">
      <c r="A225" s="389" t="s">
        <v>460</v>
      </c>
      <c r="B225" s="390" t="str">
        <f>'[1]объем 2018 по схемам'!O162</f>
        <v>ПС № 468 "Шелковка".  КРУЭ -110кВ. Ежегодное ТО э/ячейки с выключателем типа GESG 1440-NH (110кВ)  (ЭВ ВЛ 110 кВ Можайск-Шелковка )</v>
      </c>
      <c r="C225" s="61">
        <v>1</v>
      </c>
      <c r="D225" s="135" t="s">
        <v>380</v>
      </c>
      <c r="E225" s="61" t="s">
        <v>161</v>
      </c>
      <c r="F225" s="61">
        <f>'[1]объем 2018 по схемам'!D162</f>
        <v>1</v>
      </c>
      <c r="G225" s="176">
        <f>F225+F230+F235+F240+F245</f>
        <v>5</v>
      </c>
      <c r="H225" s="57"/>
      <c r="I225" s="57"/>
      <c r="J225" s="133">
        <v>1</v>
      </c>
    </row>
    <row r="226" spans="1:10" ht="15.6" x14ac:dyDescent="0.3">
      <c r="A226" s="389"/>
      <c r="B226" s="390"/>
      <c r="C226" s="61">
        <v>2</v>
      </c>
      <c r="D226" s="72" t="s">
        <v>385</v>
      </c>
      <c r="E226" s="61" t="s">
        <v>154</v>
      </c>
      <c r="F226" s="61">
        <f>'[1]объем 2018 по схемам'!E163</f>
        <v>1</v>
      </c>
      <c r="G226" s="176">
        <f t="shared" ref="G226:G229" si="13">F226+F231+F236+F241+F246</f>
        <v>5</v>
      </c>
      <c r="H226" s="57"/>
      <c r="I226" s="57"/>
    </row>
    <row r="227" spans="1:10" ht="27.6" x14ac:dyDescent="0.3">
      <c r="A227" s="389"/>
      <c r="B227" s="390"/>
      <c r="C227" s="61">
        <v>3</v>
      </c>
      <c r="D227" s="72" t="s">
        <v>155</v>
      </c>
      <c r="E227" s="61" t="s">
        <v>162</v>
      </c>
      <c r="F227" s="61">
        <f>'[1]объем 2018 по схемам'!F164</f>
        <v>2</v>
      </c>
      <c r="G227" s="176">
        <f t="shared" si="13"/>
        <v>8</v>
      </c>
      <c r="H227" s="57"/>
      <c r="I227" s="57"/>
    </row>
    <row r="228" spans="1:10" ht="27.6" x14ac:dyDescent="0.3">
      <c r="A228" s="389"/>
      <c r="B228" s="390"/>
      <c r="C228" s="61">
        <v>4</v>
      </c>
      <c r="D228" s="72" t="s">
        <v>156</v>
      </c>
      <c r="E228" s="61" t="s">
        <v>163</v>
      </c>
      <c r="F228" s="61">
        <f>'[1]объем 2018 по схемам'!G165</f>
        <v>3</v>
      </c>
      <c r="G228" s="176">
        <f t="shared" si="13"/>
        <v>14</v>
      </c>
      <c r="H228" s="57"/>
      <c r="I228" s="57"/>
    </row>
    <row r="229" spans="1:10" ht="15.6" x14ac:dyDescent="0.3">
      <c r="A229" s="389"/>
      <c r="B229" s="390"/>
      <c r="C229" s="61">
        <v>5</v>
      </c>
      <c r="D229" s="72" t="s">
        <v>157</v>
      </c>
      <c r="E229" s="61" t="s">
        <v>161</v>
      </c>
      <c r="F229" s="61">
        <f>'[1]объем 2018 по схемам'!H166</f>
        <v>1</v>
      </c>
      <c r="G229" s="176">
        <f t="shared" si="13"/>
        <v>5</v>
      </c>
      <c r="H229" s="57"/>
      <c r="I229" s="57"/>
    </row>
    <row r="230" spans="1:10" ht="262.2" x14ac:dyDescent="0.3">
      <c r="A230" s="389" t="s">
        <v>461</v>
      </c>
      <c r="B230" s="390" t="str">
        <f>'[1]объем 2018 по схемам'!O167</f>
        <v>ПС № 468 "Шелковка".  КРУЭ -110кВ. Ежегодное ТО э/ячейки с выключателем типа GESG 1440-NH (110кВ)  (ЭВ ВЛ 110 кВ Сухарево-Шелковка)</v>
      </c>
      <c r="C230" s="61">
        <v>1</v>
      </c>
      <c r="D230" s="135" t="s">
        <v>380</v>
      </c>
      <c r="E230" s="61" t="s">
        <v>161</v>
      </c>
      <c r="F230" s="61">
        <f>'[1]объем 2018 по схемам'!D167</f>
        <v>1</v>
      </c>
      <c r="G230" s="383"/>
      <c r="H230" s="57"/>
      <c r="I230" s="57"/>
      <c r="J230" s="133">
        <v>1</v>
      </c>
    </row>
    <row r="231" spans="1:10" ht="15.6" x14ac:dyDescent="0.3">
      <c r="A231" s="389"/>
      <c r="B231" s="390"/>
      <c r="C231" s="61">
        <v>2</v>
      </c>
      <c r="D231" s="72" t="s">
        <v>385</v>
      </c>
      <c r="E231" s="61" t="s">
        <v>154</v>
      </c>
      <c r="F231" s="61">
        <f>'[1]объем 2018 по схемам'!E168</f>
        <v>1</v>
      </c>
      <c r="G231" s="384"/>
      <c r="H231" s="57"/>
      <c r="I231" s="57"/>
    </row>
    <row r="232" spans="1:10" ht="27.6" x14ac:dyDescent="0.3">
      <c r="A232" s="389"/>
      <c r="B232" s="390"/>
      <c r="C232" s="61">
        <v>3</v>
      </c>
      <c r="D232" s="72" t="s">
        <v>155</v>
      </c>
      <c r="E232" s="61" t="s">
        <v>162</v>
      </c>
      <c r="F232" s="61">
        <f>'[1]объем 2018 по схемам'!F169</f>
        <v>2</v>
      </c>
      <c r="G232" s="384"/>
      <c r="H232" s="57"/>
      <c r="I232" s="57"/>
    </row>
    <row r="233" spans="1:10" ht="27.6" x14ac:dyDescent="0.3">
      <c r="A233" s="389"/>
      <c r="B233" s="390"/>
      <c r="C233" s="61">
        <v>4</v>
      </c>
      <c r="D233" s="72" t="s">
        <v>156</v>
      </c>
      <c r="E233" s="61" t="s">
        <v>163</v>
      </c>
      <c r="F233" s="61">
        <f>'[1]объем 2018 по схемам'!G170</f>
        <v>3</v>
      </c>
      <c r="G233" s="384"/>
      <c r="H233" s="57"/>
      <c r="I233" s="57"/>
    </row>
    <row r="234" spans="1:10" ht="15.6" x14ac:dyDescent="0.3">
      <c r="A234" s="389"/>
      <c r="B234" s="390"/>
      <c r="C234" s="61">
        <v>5</v>
      </c>
      <c r="D234" s="72" t="s">
        <v>157</v>
      </c>
      <c r="E234" s="61" t="s">
        <v>161</v>
      </c>
      <c r="F234" s="61">
        <f>'[1]объем 2018 по схемам'!H171</f>
        <v>1</v>
      </c>
      <c r="G234" s="384"/>
      <c r="H234" s="57"/>
      <c r="I234" s="57"/>
    </row>
    <row r="235" spans="1:10" ht="262.2" x14ac:dyDescent="0.3">
      <c r="A235" s="389" t="s">
        <v>462</v>
      </c>
      <c r="B235" s="390" t="str">
        <f>'[1]объем 2018 по схемам'!O172</f>
        <v>ПС № 468 "Шелковка".  КРУЭ -110кВ. Ежегодное ТО э/ячейки с выключателем типа GESG 1440-NH (110кВ)  (ЭВ 110 кВ Т-1 )</v>
      </c>
      <c r="C235" s="61">
        <v>1</v>
      </c>
      <c r="D235" s="135" t="s">
        <v>380</v>
      </c>
      <c r="E235" s="61" t="s">
        <v>161</v>
      </c>
      <c r="F235" s="61">
        <f>'[1]объем 2018 по схемам'!D172</f>
        <v>1</v>
      </c>
      <c r="G235" s="384"/>
      <c r="H235" s="57"/>
      <c r="I235" s="57"/>
      <c r="J235" s="133">
        <v>1</v>
      </c>
    </row>
    <row r="236" spans="1:10" ht="15.6" x14ac:dyDescent="0.3">
      <c r="A236" s="389"/>
      <c r="B236" s="390"/>
      <c r="C236" s="61">
        <v>2</v>
      </c>
      <c r="D236" s="72" t="s">
        <v>385</v>
      </c>
      <c r="E236" s="61" t="s">
        <v>154</v>
      </c>
      <c r="F236" s="61">
        <f>'[1]объем 2018 по схемам'!E173</f>
        <v>1</v>
      </c>
      <c r="G236" s="384"/>
      <c r="H236" s="57"/>
      <c r="I236" s="57"/>
    </row>
    <row r="237" spans="1:10" ht="27.6" x14ac:dyDescent="0.3">
      <c r="A237" s="389"/>
      <c r="B237" s="390"/>
      <c r="C237" s="61">
        <v>3</v>
      </c>
      <c r="D237" s="72" t="s">
        <v>155</v>
      </c>
      <c r="E237" s="61" t="s">
        <v>162</v>
      </c>
      <c r="F237" s="61">
        <f>'[1]объем 2018 по схемам'!F174</f>
        <v>1</v>
      </c>
      <c r="G237" s="384"/>
      <c r="H237" s="57"/>
      <c r="I237" s="57"/>
    </row>
    <row r="238" spans="1:10" ht="27.6" x14ac:dyDescent="0.3">
      <c r="A238" s="389"/>
      <c r="B238" s="390"/>
      <c r="C238" s="61">
        <v>4</v>
      </c>
      <c r="D238" s="72" t="s">
        <v>156</v>
      </c>
      <c r="E238" s="61" t="s">
        <v>163</v>
      </c>
      <c r="F238" s="61">
        <f>'[1]объем 2018 по схемам'!G175</f>
        <v>2</v>
      </c>
      <c r="G238" s="384"/>
      <c r="H238" s="57"/>
      <c r="I238" s="57"/>
    </row>
    <row r="239" spans="1:10" ht="15.6" x14ac:dyDescent="0.3">
      <c r="A239" s="389"/>
      <c r="B239" s="390"/>
      <c r="C239" s="61">
        <v>5</v>
      </c>
      <c r="D239" s="72" t="s">
        <v>157</v>
      </c>
      <c r="E239" s="61" t="s">
        <v>161</v>
      </c>
      <c r="F239" s="61">
        <f>'[1]объем 2018 по схемам'!H176</f>
        <v>1</v>
      </c>
      <c r="G239" s="384"/>
      <c r="H239" s="57"/>
      <c r="I239" s="57"/>
    </row>
    <row r="240" spans="1:10" ht="262.2" x14ac:dyDescent="0.3">
      <c r="A240" s="389" t="s">
        <v>463</v>
      </c>
      <c r="B240" s="390" t="str">
        <f>'[1]объем 2018 по схемам'!O177</f>
        <v>ПС № 468 "Шелковка".  КРУЭ -110кВ. Ежегодное ТО э/ячейки с выключателем типа GESG 1440-NH (110кВ)  (ЭВ 110 кВ Т-2 )</v>
      </c>
      <c r="C240" s="61">
        <v>1</v>
      </c>
      <c r="D240" s="135" t="s">
        <v>380</v>
      </c>
      <c r="E240" s="61" t="s">
        <v>161</v>
      </c>
      <c r="F240" s="61">
        <f>'[1]объем 2018 по схемам'!D177</f>
        <v>1</v>
      </c>
      <c r="G240" s="384"/>
      <c r="H240" s="57"/>
      <c r="I240" s="57"/>
      <c r="J240" s="133">
        <v>1</v>
      </c>
    </row>
    <row r="241" spans="1:30" ht="15.6" x14ac:dyDescent="0.3">
      <c r="A241" s="389"/>
      <c r="B241" s="390"/>
      <c r="C241" s="61">
        <v>2</v>
      </c>
      <c r="D241" s="72" t="s">
        <v>385</v>
      </c>
      <c r="E241" s="61" t="s">
        <v>154</v>
      </c>
      <c r="F241" s="61">
        <f>'[1]объем 2018 по схемам'!E178</f>
        <v>1</v>
      </c>
      <c r="G241" s="384"/>
      <c r="H241" s="57"/>
      <c r="I241" s="57"/>
    </row>
    <row r="242" spans="1:30" ht="27.6" x14ac:dyDescent="0.3">
      <c r="A242" s="389"/>
      <c r="B242" s="390"/>
      <c r="C242" s="61">
        <v>3</v>
      </c>
      <c r="D242" s="72" t="s">
        <v>155</v>
      </c>
      <c r="E242" s="61" t="s">
        <v>162</v>
      </c>
      <c r="F242" s="61">
        <f>'[1]объем 2018 по схемам'!F179</f>
        <v>1</v>
      </c>
      <c r="G242" s="384"/>
      <c r="H242" s="57"/>
      <c r="I242" s="57"/>
    </row>
    <row r="243" spans="1:30" ht="27.6" x14ac:dyDescent="0.3">
      <c r="A243" s="389"/>
      <c r="B243" s="390"/>
      <c r="C243" s="61">
        <v>4</v>
      </c>
      <c r="D243" s="72" t="s">
        <v>156</v>
      </c>
      <c r="E243" s="61" t="s">
        <v>163</v>
      </c>
      <c r="F243" s="61">
        <f>'[1]объем 2018 по схемам'!G180</f>
        <v>2</v>
      </c>
      <c r="G243" s="384"/>
      <c r="H243" s="57"/>
      <c r="I243" s="57"/>
    </row>
    <row r="244" spans="1:30" ht="15.6" x14ac:dyDescent="0.3">
      <c r="A244" s="389"/>
      <c r="B244" s="390"/>
      <c r="C244" s="61">
        <v>5</v>
      </c>
      <c r="D244" s="72" t="s">
        <v>157</v>
      </c>
      <c r="E244" s="61" t="s">
        <v>161</v>
      </c>
      <c r="F244" s="61">
        <f>'[1]объем 2018 по схемам'!H181</f>
        <v>1</v>
      </c>
      <c r="G244" s="384"/>
      <c r="H244" s="57"/>
      <c r="I244" s="57"/>
    </row>
    <row r="245" spans="1:30" ht="262.2" x14ac:dyDescent="0.3">
      <c r="A245" s="389" t="s">
        <v>464</v>
      </c>
      <c r="B245" s="390" t="str">
        <f>'[1]объем 2018 по схемам'!O182</f>
        <v>ПС № 468 "Шелковка".  КРУЭ -110кВ. Ежегодное ТО э/ячейки с выключателем типа GESG 1440-NH (110кВ)  (СЭВ 110 кВ)</v>
      </c>
      <c r="C245" s="61">
        <v>1</v>
      </c>
      <c r="D245" s="135" t="s">
        <v>380</v>
      </c>
      <c r="E245" s="61" t="s">
        <v>161</v>
      </c>
      <c r="F245" s="61">
        <f>'[1]объем 2018 по схемам'!D182</f>
        <v>1</v>
      </c>
      <c r="G245" s="384"/>
      <c r="H245" s="57"/>
      <c r="I245" s="57"/>
      <c r="J245" s="133">
        <v>1</v>
      </c>
    </row>
    <row r="246" spans="1:30" ht="15.6" x14ac:dyDescent="0.3">
      <c r="A246" s="389"/>
      <c r="B246" s="390"/>
      <c r="C246" s="61">
        <v>2</v>
      </c>
      <c r="D246" s="72" t="s">
        <v>385</v>
      </c>
      <c r="E246" s="61" t="s">
        <v>154</v>
      </c>
      <c r="F246" s="61">
        <f>'[1]объем 2018 по схемам'!E183</f>
        <v>1</v>
      </c>
      <c r="G246" s="384"/>
      <c r="H246" s="57"/>
      <c r="I246" s="57"/>
    </row>
    <row r="247" spans="1:30" ht="27.6" x14ac:dyDescent="0.3">
      <c r="A247" s="389"/>
      <c r="B247" s="390"/>
      <c r="C247" s="61">
        <v>3</v>
      </c>
      <c r="D247" s="72" t="s">
        <v>155</v>
      </c>
      <c r="E247" s="61" t="s">
        <v>162</v>
      </c>
      <c r="F247" s="61">
        <f>'[1]объем 2018 по схемам'!F184</f>
        <v>2</v>
      </c>
      <c r="G247" s="384"/>
      <c r="H247" s="57"/>
      <c r="I247" s="57"/>
    </row>
    <row r="248" spans="1:30" ht="27.6" x14ac:dyDescent="0.3">
      <c r="A248" s="389"/>
      <c r="B248" s="390"/>
      <c r="C248" s="61">
        <v>4</v>
      </c>
      <c r="D248" s="72" t="s">
        <v>156</v>
      </c>
      <c r="E248" s="61" t="s">
        <v>163</v>
      </c>
      <c r="F248" s="61">
        <f>'[1]объем 2018 по схемам'!G185</f>
        <v>4</v>
      </c>
      <c r="G248" s="384"/>
      <c r="H248" s="57"/>
      <c r="I248" s="57"/>
    </row>
    <row r="249" spans="1:30" ht="15.6" x14ac:dyDescent="0.3">
      <c r="A249" s="389"/>
      <c r="B249" s="390"/>
      <c r="C249" s="61">
        <v>5</v>
      </c>
      <c r="D249" s="72" t="s">
        <v>157</v>
      </c>
      <c r="E249" s="61" t="s">
        <v>161</v>
      </c>
      <c r="F249" s="61">
        <f>'[1]объем 2018 по схемам'!H186</f>
        <v>1</v>
      </c>
      <c r="G249" s="385"/>
      <c r="H249" s="57"/>
      <c r="I249" s="57"/>
    </row>
    <row r="250" spans="1:30" s="82" customFormat="1" ht="42" customHeight="1" x14ac:dyDescent="0.3">
      <c r="A250" s="324"/>
      <c r="B250" s="132"/>
      <c r="C250" s="387" t="str">
        <f>'[1]объем 2018 по схемам'!N197</f>
        <v>ПС № 842 "Подушкино".  КРУЭ -220кВ</v>
      </c>
      <c r="D250" s="387"/>
      <c r="E250" s="398" t="s">
        <v>259</v>
      </c>
      <c r="F250" s="398"/>
      <c r="G250" s="217"/>
      <c r="H250" s="125"/>
      <c r="I250" s="125"/>
      <c r="AD250" s="129"/>
    </row>
    <row r="251" spans="1:30" s="216" customFormat="1" ht="276" x14ac:dyDescent="0.3">
      <c r="A251" s="395">
        <v>8</v>
      </c>
      <c r="B251" s="396" t="s">
        <v>465</v>
      </c>
      <c r="C251" s="78">
        <v>1</v>
      </c>
      <c r="D251" s="164" t="s">
        <v>380</v>
      </c>
      <c r="E251" s="78" t="s">
        <v>161</v>
      </c>
      <c r="F251" s="78">
        <f>F257+F262+F267+F272+F277+F282</f>
        <v>6</v>
      </c>
      <c r="G251" s="176"/>
      <c r="H251" s="215"/>
      <c r="I251" s="215"/>
    </row>
    <row r="252" spans="1:30" s="216" customFormat="1" ht="15.6" x14ac:dyDescent="0.3">
      <c r="A252" s="395"/>
      <c r="B252" s="396"/>
      <c r="C252" s="78">
        <v>2</v>
      </c>
      <c r="D252" s="164" t="s">
        <v>385</v>
      </c>
      <c r="E252" s="78" t="s">
        <v>154</v>
      </c>
      <c r="F252" s="78">
        <f t="shared" ref="F252:F255" si="14">F258+F263+F268+F273+F278+F283</f>
        <v>6</v>
      </c>
      <c r="G252" s="176"/>
      <c r="H252" s="215"/>
      <c r="I252" s="215"/>
    </row>
    <row r="253" spans="1:30" s="216" customFormat="1" ht="27.6" x14ac:dyDescent="0.3">
      <c r="A253" s="395"/>
      <c r="B253" s="396"/>
      <c r="C253" s="78">
        <v>3</v>
      </c>
      <c r="D253" s="164" t="s">
        <v>155</v>
      </c>
      <c r="E253" s="78" t="s">
        <v>162</v>
      </c>
      <c r="F253" s="78">
        <f t="shared" si="14"/>
        <v>17</v>
      </c>
      <c r="G253" s="176"/>
      <c r="H253" s="215"/>
      <c r="I253" s="215"/>
    </row>
    <row r="254" spans="1:30" s="216" customFormat="1" ht="27.6" x14ac:dyDescent="0.3">
      <c r="A254" s="395"/>
      <c r="B254" s="396"/>
      <c r="C254" s="78">
        <v>4</v>
      </c>
      <c r="D254" s="164" t="s">
        <v>156</v>
      </c>
      <c r="E254" s="78" t="s">
        <v>163</v>
      </c>
      <c r="F254" s="78">
        <f t="shared" si="14"/>
        <v>24</v>
      </c>
      <c r="G254" s="176"/>
      <c r="H254" s="215"/>
      <c r="I254" s="215"/>
    </row>
    <row r="255" spans="1:30" s="216" customFormat="1" ht="15.6" x14ac:dyDescent="0.3">
      <c r="A255" s="395"/>
      <c r="B255" s="396"/>
      <c r="C255" s="78">
        <v>5</v>
      </c>
      <c r="D255" s="164" t="s">
        <v>157</v>
      </c>
      <c r="E255" s="78" t="s">
        <v>161</v>
      </c>
      <c r="F255" s="78">
        <f t="shared" si="14"/>
        <v>6</v>
      </c>
      <c r="G255" s="176"/>
      <c r="H255" s="215"/>
      <c r="I255" s="215"/>
    </row>
    <row r="256" spans="1:30" s="82" customFormat="1" ht="15.6" x14ac:dyDescent="0.3">
      <c r="A256" s="325"/>
      <c r="B256" s="168"/>
      <c r="C256" s="168"/>
      <c r="D256" s="163" t="s">
        <v>419</v>
      </c>
      <c r="E256" s="162"/>
      <c r="F256" s="182"/>
      <c r="G256" s="175"/>
      <c r="H256" s="125"/>
      <c r="I256" s="125"/>
      <c r="AD256" s="129"/>
    </row>
    <row r="257" spans="1:10" ht="262.2" x14ac:dyDescent="0.3">
      <c r="A257" s="389" t="s">
        <v>466</v>
      </c>
      <c r="B257" s="390" t="str">
        <f>'[1]объем 2018 по схемам'!O197</f>
        <v>ПС № 842 "Подушкино".  КРУЭ -220кВ. Ежегодное ТО э/ячейки с выключателем типа 8DN9 (220кВ)  (ЭВ  КВЛ 220 кВ Подушкино-Нововнуково )</v>
      </c>
      <c r="C257" s="61">
        <v>1</v>
      </c>
      <c r="D257" s="135" t="s">
        <v>380</v>
      </c>
      <c r="E257" s="61" t="s">
        <v>161</v>
      </c>
      <c r="F257" s="61">
        <f>'[1]объем 2018 по схемам'!D197</f>
        <v>1</v>
      </c>
      <c r="G257" s="176">
        <f>F257+F262+F267+F272+F277+F282</f>
        <v>6</v>
      </c>
      <c r="H257" s="57"/>
      <c r="I257" s="57"/>
      <c r="J257" s="133">
        <v>1</v>
      </c>
    </row>
    <row r="258" spans="1:10" ht="15.6" x14ac:dyDescent="0.3">
      <c r="A258" s="389"/>
      <c r="B258" s="390"/>
      <c r="C258" s="61">
        <v>2</v>
      </c>
      <c r="D258" s="72" t="s">
        <v>385</v>
      </c>
      <c r="E258" s="61" t="s">
        <v>154</v>
      </c>
      <c r="F258" s="61">
        <f>'[1]объем 2018 по схемам'!E198</f>
        <v>1</v>
      </c>
      <c r="G258" s="176">
        <f t="shared" ref="G258:G261" si="15">F258+F263+F268+F273+F278+F283</f>
        <v>6</v>
      </c>
      <c r="H258" s="57"/>
      <c r="I258" s="57"/>
    </row>
    <row r="259" spans="1:10" ht="27.6" x14ac:dyDescent="0.3">
      <c r="A259" s="389"/>
      <c r="B259" s="390"/>
      <c r="C259" s="61">
        <v>3</v>
      </c>
      <c r="D259" s="72" t="s">
        <v>155</v>
      </c>
      <c r="E259" s="61" t="s">
        <v>162</v>
      </c>
      <c r="F259" s="61">
        <f>'[1]объем 2018 по схемам'!F199</f>
        <v>3</v>
      </c>
      <c r="G259" s="176">
        <f t="shared" si="15"/>
        <v>17</v>
      </c>
      <c r="H259" s="57"/>
      <c r="I259" s="57"/>
    </row>
    <row r="260" spans="1:10" ht="27.6" x14ac:dyDescent="0.3">
      <c r="A260" s="389"/>
      <c r="B260" s="390"/>
      <c r="C260" s="61">
        <v>4</v>
      </c>
      <c r="D260" s="72" t="s">
        <v>156</v>
      </c>
      <c r="E260" s="61" t="s">
        <v>163</v>
      </c>
      <c r="F260" s="61">
        <f>'[1]объем 2018 по схемам'!G200</f>
        <v>4</v>
      </c>
      <c r="G260" s="176">
        <f t="shared" si="15"/>
        <v>24</v>
      </c>
      <c r="H260" s="57"/>
      <c r="I260" s="57"/>
    </row>
    <row r="261" spans="1:10" ht="15.6" x14ac:dyDescent="0.3">
      <c r="A261" s="389"/>
      <c r="B261" s="390"/>
      <c r="C261" s="61">
        <v>5</v>
      </c>
      <c r="D261" s="72" t="s">
        <v>157</v>
      </c>
      <c r="E261" s="61" t="s">
        <v>161</v>
      </c>
      <c r="F261" s="61">
        <f>'[1]объем 2018 по схемам'!H201</f>
        <v>1</v>
      </c>
      <c r="G261" s="176">
        <f t="shared" si="15"/>
        <v>6</v>
      </c>
      <c r="H261" s="57"/>
      <c r="I261" s="57"/>
    </row>
    <row r="262" spans="1:10" ht="262.2" x14ac:dyDescent="0.3">
      <c r="A262" s="389" t="s">
        <v>467</v>
      </c>
      <c r="B262" s="390" t="str">
        <f>'[1]объем 2018 по схемам'!O202</f>
        <v>ПС № 842 "Подушкино".  КРУЭ -220кВ. Ежегодное ТО э/ячейки с выключателем типа 8DN9 (220кВ)  (ЭВ 220 кВ Т-1 )</v>
      </c>
      <c r="C262" s="61">
        <v>1</v>
      </c>
      <c r="D262" s="135" t="s">
        <v>380</v>
      </c>
      <c r="E262" s="61" t="s">
        <v>161</v>
      </c>
      <c r="F262" s="61">
        <f>'[1]объем 2018 по схемам'!D202</f>
        <v>1</v>
      </c>
      <c r="G262" s="383"/>
      <c r="H262" s="57"/>
      <c r="I262" s="57"/>
      <c r="J262" s="133">
        <v>1</v>
      </c>
    </row>
    <row r="263" spans="1:10" ht="15.6" x14ac:dyDescent="0.3">
      <c r="A263" s="389"/>
      <c r="B263" s="390"/>
      <c r="C263" s="61">
        <v>2</v>
      </c>
      <c r="D263" s="72" t="s">
        <v>385</v>
      </c>
      <c r="E263" s="61" t="s">
        <v>154</v>
      </c>
      <c r="F263" s="61">
        <f>'[1]объем 2018 по схемам'!E203</f>
        <v>1</v>
      </c>
      <c r="G263" s="384"/>
      <c r="H263" s="57"/>
      <c r="I263" s="57"/>
    </row>
    <row r="264" spans="1:10" ht="27.6" x14ac:dyDescent="0.3">
      <c r="A264" s="389"/>
      <c r="B264" s="390"/>
      <c r="C264" s="61">
        <v>3</v>
      </c>
      <c r="D264" s="72" t="s">
        <v>155</v>
      </c>
      <c r="E264" s="61" t="s">
        <v>162</v>
      </c>
      <c r="F264" s="61">
        <f>'[1]объем 2018 по схемам'!F204</f>
        <v>3</v>
      </c>
      <c r="G264" s="384"/>
      <c r="H264" s="57"/>
      <c r="I264" s="57"/>
    </row>
    <row r="265" spans="1:10" ht="27.6" x14ac:dyDescent="0.3">
      <c r="A265" s="389"/>
      <c r="B265" s="390"/>
      <c r="C265" s="61">
        <v>4</v>
      </c>
      <c r="D265" s="72" t="s">
        <v>156</v>
      </c>
      <c r="E265" s="61" t="s">
        <v>163</v>
      </c>
      <c r="F265" s="61">
        <f>'[1]объем 2018 по схемам'!G205</f>
        <v>4</v>
      </c>
      <c r="G265" s="384"/>
      <c r="H265" s="57"/>
      <c r="I265" s="57"/>
    </row>
    <row r="266" spans="1:10" ht="15.6" x14ac:dyDescent="0.3">
      <c r="A266" s="389"/>
      <c r="B266" s="390"/>
      <c r="C266" s="61">
        <v>5</v>
      </c>
      <c r="D266" s="72" t="s">
        <v>157</v>
      </c>
      <c r="E266" s="61" t="s">
        <v>161</v>
      </c>
      <c r="F266" s="61">
        <f>'[1]объем 2018 по схемам'!H206</f>
        <v>1</v>
      </c>
      <c r="G266" s="384"/>
      <c r="H266" s="57"/>
      <c r="I266" s="57"/>
    </row>
    <row r="267" spans="1:10" ht="262.2" x14ac:dyDescent="0.3">
      <c r="A267" s="389" t="s">
        <v>468</v>
      </c>
      <c r="B267" s="390" t="str">
        <f>'[1]объем 2018 по схемам'!O207</f>
        <v>ПС № 842 "Подушкино".  КРУЭ -220кВ. Ежегодное ТО э/ячейки с выключателем типа 8DN9 (220кВ)  (ШСЭВ 220 кВ)</v>
      </c>
      <c r="C267" s="61">
        <v>1</v>
      </c>
      <c r="D267" s="135" t="s">
        <v>380</v>
      </c>
      <c r="E267" s="61" t="s">
        <v>161</v>
      </c>
      <c r="F267" s="61">
        <f>'[1]объем 2018 по схемам'!D207</f>
        <v>1</v>
      </c>
      <c r="G267" s="384"/>
      <c r="H267" s="57"/>
      <c r="I267" s="57"/>
      <c r="J267" s="133">
        <v>1</v>
      </c>
    </row>
    <row r="268" spans="1:10" ht="15.6" x14ac:dyDescent="0.3">
      <c r="A268" s="389"/>
      <c r="B268" s="390"/>
      <c r="C268" s="61">
        <v>2</v>
      </c>
      <c r="D268" s="72" t="s">
        <v>385</v>
      </c>
      <c r="E268" s="61" t="s">
        <v>154</v>
      </c>
      <c r="F268" s="61">
        <f>'[1]объем 2018 по схемам'!E208</f>
        <v>1</v>
      </c>
      <c r="G268" s="384"/>
      <c r="H268" s="57"/>
      <c r="I268" s="57"/>
    </row>
    <row r="269" spans="1:10" ht="27.6" x14ac:dyDescent="0.3">
      <c r="A269" s="389"/>
      <c r="B269" s="390"/>
      <c r="C269" s="61">
        <v>3</v>
      </c>
      <c r="D269" s="72" t="s">
        <v>155</v>
      </c>
      <c r="E269" s="61" t="s">
        <v>162</v>
      </c>
      <c r="F269" s="61">
        <f>'[1]объем 2018 по схемам'!F209</f>
        <v>2</v>
      </c>
      <c r="G269" s="384"/>
      <c r="H269" s="57"/>
      <c r="I269" s="57"/>
    </row>
    <row r="270" spans="1:10" ht="27.6" x14ac:dyDescent="0.3">
      <c r="A270" s="389"/>
      <c r="B270" s="390"/>
      <c r="C270" s="61">
        <v>4</v>
      </c>
      <c r="D270" s="72" t="s">
        <v>156</v>
      </c>
      <c r="E270" s="61" t="s">
        <v>163</v>
      </c>
      <c r="F270" s="61">
        <f>'[1]объем 2018 по схемам'!G210</f>
        <v>4</v>
      </c>
      <c r="G270" s="384"/>
      <c r="H270" s="57"/>
      <c r="I270" s="57"/>
    </row>
    <row r="271" spans="1:10" ht="15.6" x14ac:dyDescent="0.3">
      <c r="A271" s="389"/>
      <c r="B271" s="390"/>
      <c r="C271" s="61">
        <v>5</v>
      </c>
      <c r="D271" s="72" t="s">
        <v>157</v>
      </c>
      <c r="E271" s="61" t="s">
        <v>161</v>
      </c>
      <c r="F271" s="61">
        <f>'[1]объем 2018 по схемам'!H211</f>
        <v>1</v>
      </c>
      <c r="G271" s="384"/>
      <c r="H271" s="57"/>
      <c r="I271" s="57"/>
    </row>
    <row r="272" spans="1:10" ht="262.2" x14ac:dyDescent="0.3">
      <c r="A272" s="389" t="s">
        <v>469</v>
      </c>
      <c r="B272" s="390" t="str">
        <f>'[1]объем 2018 по схемам'!O212</f>
        <v>ПС № 842 "Подушкино".  КРУЭ -220кВ. Ежегодное ТО э/ячейки с выключателем типа 8DN9 (220кВ)  (ЭВ 220 кВ Т-2 )</v>
      </c>
      <c r="C272" s="61">
        <v>1</v>
      </c>
      <c r="D272" s="135" t="s">
        <v>380</v>
      </c>
      <c r="E272" s="61" t="s">
        <v>161</v>
      </c>
      <c r="F272" s="61">
        <f>'[1]объем 2018 по схемам'!D212</f>
        <v>1</v>
      </c>
      <c r="G272" s="384"/>
      <c r="H272" s="57"/>
      <c r="I272" s="57"/>
      <c r="J272" s="133">
        <v>1</v>
      </c>
    </row>
    <row r="273" spans="1:10" ht="15.6" x14ac:dyDescent="0.3">
      <c r="A273" s="389"/>
      <c r="B273" s="390"/>
      <c r="C273" s="61">
        <v>2</v>
      </c>
      <c r="D273" s="72" t="s">
        <v>385</v>
      </c>
      <c r="E273" s="61" t="s">
        <v>154</v>
      </c>
      <c r="F273" s="61">
        <f>'[1]объем 2018 по схемам'!E213</f>
        <v>1</v>
      </c>
      <c r="G273" s="384"/>
      <c r="H273" s="57"/>
      <c r="I273" s="57"/>
    </row>
    <row r="274" spans="1:10" ht="27.6" x14ac:dyDescent="0.3">
      <c r="A274" s="389"/>
      <c r="B274" s="390"/>
      <c r="C274" s="61">
        <v>3</v>
      </c>
      <c r="D274" s="72" t="s">
        <v>155</v>
      </c>
      <c r="E274" s="61" t="s">
        <v>162</v>
      </c>
      <c r="F274" s="61">
        <f>'[1]объем 2018 по схемам'!F214</f>
        <v>3</v>
      </c>
      <c r="G274" s="384"/>
      <c r="H274" s="57"/>
      <c r="I274" s="57"/>
    </row>
    <row r="275" spans="1:10" ht="27.6" x14ac:dyDescent="0.3">
      <c r="A275" s="389"/>
      <c r="B275" s="390"/>
      <c r="C275" s="61">
        <v>4</v>
      </c>
      <c r="D275" s="72" t="s">
        <v>156</v>
      </c>
      <c r="E275" s="61" t="s">
        <v>163</v>
      </c>
      <c r="F275" s="61">
        <f>'[1]объем 2018 по схемам'!G215</f>
        <v>4</v>
      </c>
      <c r="G275" s="384"/>
      <c r="H275" s="57"/>
      <c r="I275" s="57"/>
    </row>
    <row r="276" spans="1:10" ht="15.6" x14ac:dyDescent="0.3">
      <c r="A276" s="389"/>
      <c r="B276" s="390"/>
      <c r="C276" s="61">
        <v>5</v>
      </c>
      <c r="D276" s="72" t="s">
        <v>157</v>
      </c>
      <c r="E276" s="61" t="s">
        <v>161</v>
      </c>
      <c r="F276" s="61">
        <f>'[1]объем 2018 по схемам'!H216</f>
        <v>1</v>
      </c>
      <c r="G276" s="384"/>
      <c r="H276" s="57"/>
      <c r="I276" s="57"/>
    </row>
    <row r="277" spans="1:10" ht="262.2" x14ac:dyDescent="0.3">
      <c r="A277" s="389" t="s">
        <v>470</v>
      </c>
      <c r="B277" s="390" t="str">
        <f>'[1]объем 2018 по схемам'!O217</f>
        <v>ПС № 842 "Подушкино".  КРУЭ -220кВ. Ежегодное ТО э/ячейки с выключателем типа 8DN9 (220кВ)  (ЭВ 220 кВ Т-3 )</v>
      </c>
      <c r="C277" s="61">
        <v>1</v>
      </c>
      <c r="D277" s="135" t="s">
        <v>380</v>
      </c>
      <c r="E277" s="61" t="s">
        <v>161</v>
      </c>
      <c r="F277" s="61">
        <f>'[1]объем 2018 по схемам'!D217</f>
        <v>1</v>
      </c>
      <c r="G277" s="384"/>
      <c r="H277" s="57"/>
      <c r="I277" s="57"/>
      <c r="J277" s="133">
        <v>1</v>
      </c>
    </row>
    <row r="278" spans="1:10" ht="15.6" x14ac:dyDescent="0.3">
      <c r="A278" s="389"/>
      <c r="B278" s="390"/>
      <c r="C278" s="61">
        <v>2</v>
      </c>
      <c r="D278" s="72" t="s">
        <v>385</v>
      </c>
      <c r="E278" s="61" t="s">
        <v>154</v>
      </c>
      <c r="F278" s="61">
        <f>'[1]объем 2018 по схемам'!E218</f>
        <v>1</v>
      </c>
      <c r="G278" s="384"/>
      <c r="H278" s="57"/>
      <c r="I278" s="57"/>
    </row>
    <row r="279" spans="1:10" ht="27.6" x14ac:dyDescent="0.3">
      <c r="A279" s="389"/>
      <c r="B279" s="390"/>
      <c r="C279" s="61">
        <v>3</v>
      </c>
      <c r="D279" s="72" t="s">
        <v>155</v>
      </c>
      <c r="E279" s="61" t="s">
        <v>162</v>
      </c>
      <c r="F279" s="61">
        <f>'[1]объем 2018 по схемам'!F219</f>
        <v>3</v>
      </c>
      <c r="G279" s="384"/>
      <c r="H279" s="57"/>
      <c r="I279" s="57"/>
    </row>
    <row r="280" spans="1:10" ht="27.6" x14ac:dyDescent="0.3">
      <c r="A280" s="389"/>
      <c r="B280" s="390"/>
      <c r="C280" s="61">
        <v>4</v>
      </c>
      <c r="D280" s="72" t="s">
        <v>156</v>
      </c>
      <c r="E280" s="61" t="s">
        <v>163</v>
      </c>
      <c r="F280" s="61">
        <f>'[1]объем 2018 по схемам'!G220</f>
        <v>4</v>
      </c>
      <c r="G280" s="384"/>
      <c r="H280" s="57"/>
      <c r="I280" s="57"/>
    </row>
    <row r="281" spans="1:10" ht="15.6" x14ac:dyDescent="0.3">
      <c r="A281" s="389"/>
      <c r="B281" s="390"/>
      <c r="C281" s="61">
        <v>5</v>
      </c>
      <c r="D281" s="72" t="s">
        <v>157</v>
      </c>
      <c r="E281" s="61" t="s">
        <v>161</v>
      </c>
      <c r="F281" s="61">
        <f>'[1]объем 2018 по схемам'!H221</f>
        <v>1</v>
      </c>
      <c r="G281" s="384"/>
      <c r="H281" s="57"/>
      <c r="I281" s="57"/>
    </row>
    <row r="282" spans="1:10" ht="262.2" x14ac:dyDescent="0.3">
      <c r="A282" s="389" t="s">
        <v>471</v>
      </c>
      <c r="B282" s="390" t="str">
        <f>'[1]объем 2018 по схемам'!O222</f>
        <v>ПС № 842 "Подушкино".  КРУЭ -220кВ. Ежегодное ТО э/ячейки с выключателем типа 8DN9 (220кВ)  (ЭВ КВЛ 220 кВ Очаково-Подушкино )</v>
      </c>
      <c r="C282" s="61">
        <v>1</v>
      </c>
      <c r="D282" s="135" t="s">
        <v>380</v>
      </c>
      <c r="E282" s="61" t="s">
        <v>161</v>
      </c>
      <c r="F282" s="61">
        <f>'[1]объем 2018 по схемам'!D222</f>
        <v>1</v>
      </c>
      <c r="G282" s="384"/>
      <c r="H282" s="57"/>
      <c r="I282" s="57"/>
      <c r="J282" s="133">
        <v>1</v>
      </c>
    </row>
    <row r="283" spans="1:10" ht="15.6" x14ac:dyDescent="0.3">
      <c r="A283" s="389"/>
      <c r="B283" s="390"/>
      <c r="C283" s="61">
        <v>2</v>
      </c>
      <c r="D283" s="72" t="s">
        <v>385</v>
      </c>
      <c r="E283" s="61" t="s">
        <v>154</v>
      </c>
      <c r="F283" s="61">
        <f>'[1]объем 2018 по схемам'!E223</f>
        <v>1</v>
      </c>
      <c r="G283" s="384"/>
      <c r="H283" s="57"/>
      <c r="I283" s="57"/>
    </row>
    <row r="284" spans="1:10" ht="27.6" x14ac:dyDescent="0.3">
      <c r="A284" s="389"/>
      <c r="B284" s="390"/>
      <c r="C284" s="61">
        <v>3</v>
      </c>
      <c r="D284" s="72" t="s">
        <v>155</v>
      </c>
      <c r="E284" s="61" t="s">
        <v>162</v>
      </c>
      <c r="F284" s="61">
        <f>'[1]объем 2018 по схемам'!F224</f>
        <v>3</v>
      </c>
      <c r="G284" s="384"/>
      <c r="H284" s="57"/>
      <c r="I284" s="57"/>
    </row>
    <row r="285" spans="1:10" ht="27.6" x14ac:dyDescent="0.3">
      <c r="A285" s="389"/>
      <c r="B285" s="390"/>
      <c r="C285" s="61">
        <v>4</v>
      </c>
      <c r="D285" s="72" t="s">
        <v>156</v>
      </c>
      <c r="E285" s="61" t="s">
        <v>163</v>
      </c>
      <c r="F285" s="61">
        <f>'[1]объем 2018 по схемам'!G225</f>
        <v>4</v>
      </c>
      <c r="G285" s="384"/>
      <c r="H285" s="57"/>
      <c r="I285" s="57"/>
    </row>
    <row r="286" spans="1:10" ht="15.6" x14ac:dyDescent="0.3">
      <c r="A286" s="389"/>
      <c r="B286" s="390"/>
      <c r="C286" s="61">
        <v>5</v>
      </c>
      <c r="D286" s="72" t="s">
        <v>157</v>
      </c>
      <c r="E286" s="61" t="s">
        <v>161</v>
      </c>
      <c r="F286" s="61">
        <f>'[1]объем 2018 по схемам'!H226</f>
        <v>1</v>
      </c>
      <c r="G286" s="385"/>
      <c r="H286" s="57"/>
      <c r="I286" s="57"/>
    </row>
    <row r="287" spans="1:10" s="216" customFormat="1" ht="276" x14ac:dyDescent="0.3">
      <c r="A287" s="395">
        <v>9</v>
      </c>
      <c r="B287" s="396" t="s">
        <v>472</v>
      </c>
      <c r="C287" s="78">
        <v>1</v>
      </c>
      <c r="D287" s="164" t="s">
        <v>380</v>
      </c>
      <c r="E287" s="78" t="s">
        <v>161</v>
      </c>
      <c r="F287" s="78">
        <f>F293+F298</f>
        <v>2</v>
      </c>
      <c r="G287" s="176"/>
      <c r="H287" s="215"/>
      <c r="I287" s="215"/>
    </row>
    <row r="288" spans="1:10" s="216" customFormat="1" ht="15.6" x14ac:dyDescent="0.3">
      <c r="A288" s="395"/>
      <c r="B288" s="396"/>
      <c r="C288" s="78">
        <v>2</v>
      </c>
      <c r="D288" s="164" t="s">
        <v>385</v>
      </c>
      <c r="E288" s="78" t="s">
        <v>154</v>
      </c>
      <c r="F288" s="78">
        <f t="shared" ref="F288:F291" si="16">F294+F299</f>
        <v>2</v>
      </c>
      <c r="G288" s="176"/>
      <c r="H288" s="215"/>
      <c r="I288" s="215"/>
    </row>
    <row r="289" spans="1:30" s="216" customFormat="1" ht="27.6" x14ac:dyDescent="0.3">
      <c r="A289" s="395"/>
      <c r="B289" s="396"/>
      <c r="C289" s="78">
        <v>3</v>
      </c>
      <c r="D289" s="164" t="s">
        <v>155</v>
      </c>
      <c r="E289" s="78" t="s">
        <v>162</v>
      </c>
      <c r="F289" s="78">
        <f t="shared" si="16"/>
        <v>2</v>
      </c>
      <c r="G289" s="176"/>
      <c r="H289" s="215"/>
      <c r="I289" s="215"/>
    </row>
    <row r="290" spans="1:30" s="216" customFormat="1" ht="27.6" x14ac:dyDescent="0.3">
      <c r="A290" s="395"/>
      <c r="B290" s="396"/>
      <c r="C290" s="78">
        <v>4</v>
      </c>
      <c r="D290" s="164" t="s">
        <v>156</v>
      </c>
      <c r="E290" s="78" t="s">
        <v>163</v>
      </c>
      <c r="F290" s="78">
        <f t="shared" si="16"/>
        <v>4</v>
      </c>
      <c r="G290" s="176"/>
      <c r="H290" s="215"/>
      <c r="I290" s="215"/>
    </row>
    <row r="291" spans="1:30" s="216" customFormat="1" ht="15.6" x14ac:dyDescent="0.3">
      <c r="A291" s="395"/>
      <c r="B291" s="396"/>
      <c r="C291" s="78">
        <v>5</v>
      </c>
      <c r="D291" s="164" t="s">
        <v>157</v>
      </c>
      <c r="E291" s="78" t="s">
        <v>161</v>
      </c>
      <c r="F291" s="78">
        <f t="shared" si="16"/>
        <v>2</v>
      </c>
      <c r="G291" s="176"/>
      <c r="H291" s="215"/>
      <c r="I291" s="215"/>
    </row>
    <row r="292" spans="1:30" s="82" customFormat="1" ht="15.6" x14ac:dyDescent="0.3">
      <c r="A292" s="325"/>
      <c r="B292" s="168"/>
      <c r="C292" s="168"/>
      <c r="D292" s="163" t="s">
        <v>419</v>
      </c>
      <c r="E292" s="162"/>
      <c r="F292" s="182"/>
      <c r="G292" s="175"/>
      <c r="H292" s="125"/>
      <c r="I292" s="125"/>
      <c r="AD292" s="129"/>
    </row>
    <row r="293" spans="1:30" ht="262.2" x14ac:dyDescent="0.3">
      <c r="A293" s="389" t="s">
        <v>473</v>
      </c>
      <c r="B293" s="390" t="str">
        <f>'[1]объем 2018 по схемам'!O227</f>
        <v>ПС № 842 "Подушкино".  КРУЭ -220кВ. Ежегодное ТО э/ячейки типа 8DN9 (220кВ) трансформатора напряжения (ТН I СШ 220 кВ в ст. ТН )</v>
      </c>
      <c r="C293" s="61">
        <v>1</v>
      </c>
      <c r="D293" s="135" t="s">
        <v>380</v>
      </c>
      <c r="E293" s="61" t="s">
        <v>161</v>
      </c>
      <c r="F293" s="61">
        <f>'[1]объем 2018 по схемам'!D227</f>
        <v>1</v>
      </c>
      <c r="G293" s="176">
        <f>F293+F298</f>
        <v>2</v>
      </c>
      <c r="H293" s="57"/>
      <c r="I293" s="57"/>
      <c r="J293" s="133">
        <v>1</v>
      </c>
    </row>
    <row r="294" spans="1:30" ht="15.6" x14ac:dyDescent="0.3">
      <c r="A294" s="389"/>
      <c r="B294" s="390"/>
      <c r="C294" s="61">
        <v>2</v>
      </c>
      <c r="D294" s="72" t="s">
        <v>385</v>
      </c>
      <c r="E294" s="61" t="s">
        <v>154</v>
      </c>
      <c r="F294" s="61">
        <f>'[1]объем 2018 по схемам'!E228</f>
        <v>1</v>
      </c>
      <c r="G294" s="176">
        <f t="shared" ref="G294:G297" si="17">F294+F299</f>
        <v>2</v>
      </c>
      <c r="H294" s="57"/>
      <c r="I294" s="57"/>
    </row>
    <row r="295" spans="1:30" ht="27.6" x14ac:dyDescent="0.3">
      <c r="A295" s="389"/>
      <c r="B295" s="390"/>
      <c r="C295" s="61">
        <v>3</v>
      </c>
      <c r="D295" s="72" t="s">
        <v>155</v>
      </c>
      <c r="E295" s="61" t="s">
        <v>162</v>
      </c>
      <c r="F295" s="61">
        <f>'[1]объем 2018 по схемам'!F229</f>
        <v>1</v>
      </c>
      <c r="G295" s="176">
        <f t="shared" si="17"/>
        <v>2</v>
      </c>
      <c r="H295" s="57"/>
      <c r="I295" s="57"/>
    </row>
    <row r="296" spans="1:30" ht="27.6" x14ac:dyDescent="0.3">
      <c r="A296" s="389"/>
      <c r="B296" s="390"/>
      <c r="C296" s="61">
        <v>4</v>
      </c>
      <c r="D296" s="72" t="s">
        <v>156</v>
      </c>
      <c r="E296" s="61" t="s">
        <v>163</v>
      </c>
      <c r="F296" s="61">
        <f>'[1]объем 2018 по схемам'!G230</f>
        <v>2</v>
      </c>
      <c r="G296" s="176">
        <f t="shared" si="17"/>
        <v>4</v>
      </c>
      <c r="H296" s="57"/>
      <c r="I296" s="57"/>
    </row>
    <row r="297" spans="1:30" ht="15.6" x14ac:dyDescent="0.3">
      <c r="A297" s="389"/>
      <c r="B297" s="390"/>
      <c r="C297" s="61">
        <v>5</v>
      </c>
      <c r="D297" s="72" t="s">
        <v>157</v>
      </c>
      <c r="E297" s="61" t="s">
        <v>161</v>
      </c>
      <c r="F297" s="61">
        <f>'[1]объем 2018 по схемам'!H231</f>
        <v>1</v>
      </c>
      <c r="G297" s="176">
        <f t="shared" si="17"/>
        <v>2</v>
      </c>
      <c r="H297" s="57"/>
      <c r="I297" s="57"/>
    </row>
    <row r="298" spans="1:30" ht="262.2" x14ac:dyDescent="0.3">
      <c r="A298" s="389" t="s">
        <v>474</v>
      </c>
      <c r="B298" s="390" t="str">
        <f>'[1]объем 2018 по схемам'!O232</f>
        <v>ПС № 842 "Подушкино".  КРУЭ -220кВ. Ежегодное ТО э/ячейки типа 8DN9 (220кВ) трансформатора напряжения (ТН II СШ 220 кВ в ст. ТН )</v>
      </c>
      <c r="C298" s="61">
        <v>1</v>
      </c>
      <c r="D298" s="135" t="s">
        <v>380</v>
      </c>
      <c r="E298" s="61" t="s">
        <v>161</v>
      </c>
      <c r="F298" s="61">
        <f>'[1]объем 2018 по схемам'!D232</f>
        <v>1</v>
      </c>
      <c r="G298" s="383"/>
      <c r="H298" s="57"/>
      <c r="I298" s="57"/>
      <c r="J298" s="133">
        <v>1</v>
      </c>
    </row>
    <row r="299" spans="1:30" ht="15.6" x14ac:dyDescent="0.3">
      <c r="A299" s="389"/>
      <c r="B299" s="390"/>
      <c r="C299" s="61">
        <v>2</v>
      </c>
      <c r="D299" s="72" t="s">
        <v>385</v>
      </c>
      <c r="E299" s="61" t="s">
        <v>154</v>
      </c>
      <c r="F299" s="61">
        <f>'[1]объем 2018 по схемам'!E233</f>
        <v>1</v>
      </c>
      <c r="G299" s="384"/>
      <c r="H299" s="57"/>
      <c r="I299" s="57"/>
    </row>
    <row r="300" spans="1:30" ht="27.6" x14ac:dyDescent="0.3">
      <c r="A300" s="389"/>
      <c r="B300" s="390"/>
      <c r="C300" s="61">
        <v>3</v>
      </c>
      <c r="D300" s="72" t="s">
        <v>155</v>
      </c>
      <c r="E300" s="61" t="s">
        <v>162</v>
      </c>
      <c r="F300" s="61">
        <f>'[1]объем 2018 по схемам'!F234</f>
        <v>1</v>
      </c>
      <c r="G300" s="384"/>
      <c r="H300" s="57"/>
      <c r="I300" s="57"/>
    </row>
    <row r="301" spans="1:30" ht="27.6" x14ac:dyDescent="0.3">
      <c r="A301" s="389"/>
      <c r="B301" s="390"/>
      <c r="C301" s="61">
        <v>4</v>
      </c>
      <c r="D301" s="72" t="s">
        <v>156</v>
      </c>
      <c r="E301" s="61" t="s">
        <v>163</v>
      </c>
      <c r="F301" s="61">
        <f>'[1]объем 2018 по схемам'!G235</f>
        <v>2</v>
      </c>
      <c r="G301" s="384"/>
      <c r="H301" s="57"/>
      <c r="I301" s="57"/>
    </row>
    <row r="302" spans="1:30" ht="15.6" x14ac:dyDescent="0.3">
      <c r="A302" s="389"/>
      <c r="B302" s="390"/>
      <c r="C302" s="61">
        <v>5</v>
      </c>
      <c r="D302" s="72" t="s">
        <v>157</v>
      </c>
      <c r="E302" s="61" t="s">
        <v>161</v>
      </c>
      <c r="F302" s="61">
        <f>'[1]объем 2018 по схемам'!H236</f>
        <v>1</v>
      </c>
      <c r="G302" s="385"/>
      <c r="H302" s="57"/>
      <c r="I302" s="57"/>
    </row>
    <row r="303" spans="1:30" s="82" customFormat="1" ht="26.25" customHeight="1" x14ac:dyDescent="0.3">
      <c r="A303" s="386" t="s">
        <v>164</v>
      </c>
      <c r="B303" s="387"/>
      <c r="C303" s="387"/>
      <c r="D303" s="387"/>
      <c r="E303" s="387"/>
      <c r="F303" s="387"/>
      <c r="G303" s="388"/>
      <c r="H303" s="125"/>
      <c r="I303" s="125"/>
      <c r="AD303" s="129"/>
    </row>
    <row r="304" spans="1:30" ht="27.6" x14ac:dyDescent="0.3">
      <c r="A304" s="413" t="str">
        <f>CONCATENATE("Всего ячеек: ",J304," шт.")</f>
        <v>Всего ячеек: 45 шт.</v>
      </c>
      <c r="B304" s="414"/>
      <c r="C304" s="415"/>
      <c r="D304" s="72" t="s">
        <v>475</v>
      </c>
      <c r="E304" s="61" t="s">
        <v>136</v>
      </c>
      <c r="F304" s="208">
        <f>'[1]Подпитка '!U6</f>
        <v>83</v>
      </c>
      <c r="G304" s="209"/>
      <c r="H304" s="57"/>
      <c r="I304" s="57"/>
      <c r="J304" s="133">
        <f>SUM(J15:J303)</f>
        <v>45</v>
      </c>
      <c r="K304" s="133" t="s">
        <v>139</v>
      </c>
    </row>
    <row r="305" spans="1:6" ht="51.75" customHeight="1" x14ac:dyDescent="0.3">
      <c r="A305" s="412" t="s">
        <v>813</v>
      </c>
      <c r="B305" s="412"/>
      <c r="C305" s="412"/>
      <c r="D305" s="412"/>
      <c r="E305" s="412"/>
      <c r="F305" s="412"/>
    </row>
    <row r="308" spans="1:6" ht="30" customHeight="1" x14ac:dyDescent="0.3">
      <c r="A308" s="392" t="s">
        <v>172</v>
      </c>
      <c r="B308" s="392"/>
      <c r="C308" s="392"/>
      <c r="D308" s="134" t="s">
        <v>170</v>
      </c>
      <c r="E308" s="134" t="s">
        <v>171</v>
      </c>
    </row>
    <row r="311" spans="1:6" ht="15" customHeight="1" x14ac:dyDescent="0.3">
      <c r="A311" s="392" t="s">
        <v>172</v>
      </c>
      <c r="B311" s="392"/>
      <c r="C311" s="392"/>
      <c r="D311" s="134" t="s">
        <v>476</v>
      </c>
      <c r="E311" s="134" t="s">
        <v>477</v>
      </c>
    </row>
  </sheetData>
  <mergeCells count="150">
    <mergeCell ref="A235:A239"/>
    <mergeCell ref="B235:B239"/>
    <mergeCell ref="A240:A244"/>
    <mergeCell ref="B240:B244"/>
    <mergeCell ref="A245:A249"/>
    <mergeCell ref="B245:B249"/>
    <mergeCell ref="E3:G3"/>
    <mergeCell ref="E4:G4"/>
    <mergeCell ref="E5:G5"/>
    <mergeCell ref="E6:G6"/>
    <mergeCell ref="A109:A113"/>
    <mergeCell ref="B109:B113"/>
    <mergeCell ref="A114:A118"/>
    <mergeCell ref="B114:B118"/>
    <mergeCell ref="A89:A93"/>
    <mergeCell ref="A155:A159"/>
    <mergeCell ref="B155:B159"/>
    <mergeCell ref="E218:F218"/>
    <mergeCell ref="A219:A223"/>
    <mergeCell ref="B219:B223"/>
    <mergeCell ref="B61:B65"/>
    <mergeCell ref="A72:A76"/>
    <mergeCell ref="B72:B76"/>
    <mergeCell ref="A77:A81"/>
    <mergeCell ref="E250:F250"/>
    <mergeCell ref="A251:A255"/>
    <mergeCell ref="B251:B255"/>
    <mergeCell ref="A287:A291"/>
    <mergeCell ref="B287:B291"/>
    <mergeCell ref="A305:F305"/>
    <mergeCell ref="A304:C304"/>
    <mergeCell ref="B267:B271"/>
    <mergeCell ref="A272:A276"/>
    <mergeCell ref="B272:B276"/>
    <mergeCell ref="A257:A261"/>
    <mergeCell ref="B257:B261"/>
    <mergeCell ref="E9:F9"/>
    <mergeCell ref="E2:G2"/>
    <mergeCell ref="A26:A30"/>
    <mergeCell ref="B26:B30"/>
    <mergeCell ref="A31:A35"/>
    <mergeCell ref="B31:B35"/>
    <mergeCell ref="A11:G11"/>
    <mergeCell ref="G26:G30"/>
    <mergeCell ref="A20:A24"/>
    <mergeCell ref="B20:B24"/>
    <mergeCell ref="A12:F12"/>
    <mergeCell ref="A13:F13"/>
    <mergeCell ref="A17:F17"/>
    <mergeCell ref="A18:F18"/>
    <mergeCell ref="E19:F19"/>
    <mergeCell ref="A83:A87"/>
    <mergeCell ref="B83:B87"/>
    <mergeCell ref="A144:A148"/>
    <mergeCell ref="B144:B148"/>
    <mergeCell ref="E160:F160"/>
    <mergeCell ref="A161:A165"/>
    <mergeCell ref="B161:B165"/>
    <mergeCell ref="A61:A65"/>
    <mergeCell ref="B77:B81"/>
    <mergeCell ref="A66:A70"/>
    <mergeCell ref="B66:B70"/>
    <mergeCell ref="A104:A108"/>
    <mergeCell ref="B104:B108"/>
    <mergeCell ref="H14:I14"/>
    <mergeCell ref="C15:D15"/>
    <mergeCell ref="C16:D16"/>
    <mergeCell ref="A46:A50"/>
    <mergeCell ref="B46:B50"/>
    <mergeCell ref="A51:A55"/>
    <mergeCell ref="B51:B55"/>
    <mergeCell ref="A56:A60"/>
    <mergeCell ref="B56:B60"/>
    <mergeCell ref="A36:A40"/>
    <mergeCell ref="B36:B40"/>
    <mergeCell ref="A41:A45"/>
    <mergeCell ref="B41:B45"/>
    <mergeCell ref="G31:G65"/>
    <mergeCell ref="A308:C308"/>
    <mergeCell ref="A311:C311"/>
    <mergeCell ref="E8:F8"/>
    <mergeCell ref="E7:F7"/>
    <mergeCell ref="A202:A206"/>
    <mergeCell ref="B202:B206"/>
    <mergeCell ref="B89:B93"/>
    <mergeCell ref="A94:A98"/>
    <mergeCell ref="B94:B98"/>
    <mergeCell ref="A99:A103"/>
    <mergeCell ref="B99:B103"/>
    <mergeCell ref="A134:A138"/>
    <mergeCell ref="B134:B138"/>
    <mergeCell ref="A139:A143"/>
    <mergeCell ref="B139:B143"/>
    <mergeCell ref="A124:A128"/>
    <mergeCell ref="B124:B128"/>
    <mergeCell ref="A129:A133"/>
    <mergeCell ref="B129:B133"/>
    <mergeCell ref="A177:A181"/>
    <mergeCell ref="B177:B181"/>
    <mergeCell ref="A182:A186"/>
    <mergeCell ref="A167:A171"/>
    <mergeCell ref="E82:F82"/>
    <mergeCell ref="E1:F1"/>
    <mergeCell ref="C218:D218"/>
    <mergeCell ref="C250:D250"/>
    <mergeCell ref="C19:D19"/>
    <mergeCell ref="C82:D82"/>
    <mergeCell ref="C160:D160"/>
    <mergeCell ref="A298:A302"/>
    <mergeCell ref="B298:B302"/>
    <mergeCell ref="A277:A281"/>
    <mergeCell ref="B277:B281"/>
    <mergeCell ref="A282:A286"/>
    <mergeCell ref="B282:B286"/>
    <mergeCell ref="A293:A297"/>
    <mergeCell ref="B293:B297"/>
    <mergeCell ref="A262:A266"/>
    <mergeCell ref="B262:B266"/>
    <mergeCell ref="A267:A271"/>
    <mergeCell ref="B208:B212"/>
    <mergeCell ref="B167:B171"/>
    <mergeCell ref="A172:A176"/>
    <mergeCell ref="B172:B176"/>
    <mergeCell ref="B182:B186"/>
    <mergeCell ref="A187:A191"/>
    <mergeCell ref="B187:B191"/>
    <mergeCell ref="G262:G286"/>
    <mergeCell ref="G298:G302"/>
    <mergeCell ref="A303:G303"/>
    <mergeCell ref="G77:G81"/>
    <mergeCell ref="G94:G143"/>
    <mergeCell ref="G155:G159"/>
    <mergeCell ref="G172:G201"/>
    <mergeCell ref="G213:G217"/>
    <mergeCell ref="G230:G249"/>
    <mergeCell ref="A213:A217"/>
    <mergeCell ref="B213:B217"/>
    <mergeCell ref="A225:A229"/>
    <mergeCell ref="B225:B229"/>
    <mergeCell ref="A230:A234"/>
    <mergeCell ref="B230:B234"/>
    <mergeCell ref="A192:A196"/>
    <mergeCell ref="B192:B196"/>
    <mergeCell ref="A197:A201"/>
    <mergeCell ref="B197:B201"/>
    <mergeCell ref="A208:A212"/>
    <mergeCell ref="A150:A154"/>
    <mergeCell ref="B150:B154"/>
    <mergeCell ref="A119:A123"/>
    <mergeCell ref="B119:B123"/>
  </mergeCells>
  <pageMargins left="0.15748031496062992" right="0.19685039370078741" top="0.15748031496062992" bottom="0.15748031496062992" header="0.15748031496062992" footer="0.15748031496062992"/>
  <pageSetup paperSize="9" scale="58" fitToHeight="16" orientation="portrait" r:id="rId1"/>
  <rowBreaks count="1" manualBreakCount="1">
    <brk id="281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168"/>
  <sheetViews>
    <sheetView view="pageBreakPreview" topLeftCell="A154" zoomScale="80" zoomScaleNormal="100" zoomScaleSheetLayoutView="80" workbookViewId="0">
      <selection activeCell="E7" sqref="E7:G7"/>
    </sheetView>
  </sheetViews>
  <sheetFormatPr defaultRowHeight="14.4" x14ac:dyDescent="0.3"/>
  <cols>
    <col min="1" max="1" width="8.109375" style="62" customWidth="1"/>
    <col min="2" max="2" width="36.88671875" style="144" customWidth="1"/>
    <col min="3" max="3" width="6.6640625" style="63" hidden="1" customWidth="1"/>
    <col min="4" max="4" width="69.33203125" style="62" customWidth="1"/>
    <col min="5" max="5" width="11.6640625" style="133" customWidth="1"/>
    <col min="6" max="6" width="11.6640625" style="64" customWidth="1"/>
    <col min="7" max="7" width="11.6640625" style="133" customWidth="1"/>
    <col min="8" max="30" width="9.109375" style="62"/>
    <col min="31" max="31" width="79.6640625" style="62" customWidth="1"/>
    <col min="32" max="32" width="94.6640625" style="62" customWidth="1"/>
    <col min="33" max="255" width="9.109375" style="62"/>
    <col min="256" max="256" width="5.88671875" style="62" customWidth="1"/>
    <col min="257" max="257" width="24.5546875" style="62" customWidth="1"/>
    <col min="258" max="258" width="6.6640625" style="62" customWidth="1"/>
    <col min="259" max="259" width="69.33203125" style="62" customWidth="1"/>
    <col min="260" max="260" width="22" style="62" customWidth="1"/>
    <col min="261" max="261" width="15.6640625" style="62" customWidth="1"/>
    <col min="262" max="262" width="0.109375" style="62" customWidth="1"/>
    <col min="263" max="263" width="15.44140625" style="62" customWidth="1"/>
    <col min="264" max="286" width="9.109375" style="62"/>
    <col min="287" max="287" width="79.6640625" style="62" customWidth="1"/>
    <col min="288" max="288" width="94.6640625" style="62" customWidth="1"/>
    <col min="289" max="511" width="9.109375" style="62"/>
    <col min="512" max="512" width="5.88671875" style="62" customWidth="1"/>
    <col min="513" max="513" width="24.5546875" style="62" customWidth="1"/>
    <col min="514" max="514" width="6.6640625" style="62" customWidth="1"/>
    <col min="515" max="515" width="69.33203125" style="62" customWidth="1"/>
    <col min="516" max="516" width="22" style="62" customWidth="1"/>
    <col min="517" max="517" width="15.6640625" style="62" customWidth="1"/>
    <col min="518" max="518" width="0.109375" style="62" customWidth="1"/>
    <col min="519" max="519" width="15.44140625" style="62" customWidth="1"/>
    <col min="520" max="542" width="9.109375" style="62"/>
    <col min="543" max="543" width="79.6640625" style="62" customWidth="1"/>
    <col min="544" max="544" width="94.6640625" style="62" customWidth="1"/>
    <col min="545" max="767" width="9.109375" style="62"/>
    <col min="768" max="768" width="5.88671875" style="62" customWidth="1"/>
    <col min="769" max="769" width="24.5546875" style="62" customWidth="1"/>
    <col min="770" max="770" width="6.6640625" style="62" customWidth="1"/>
    <col min="771" max="771" width="69.33203125" style="62" customWidth="1"/>
    <col min="772" max="772" width="22" style="62" customWidth="1"/>
    <col min="773" max="773" width="15.6640625" style="62" customWidth="1"/>
    <col min="774" max="774" width="0.109375" style="62" customWidth="1"/>
    <col min="775" max="775" width="15.44140625" style="62" customWidth="1"/>
    <col min="776" max="798" width="9.109375" style="62"/>
    <col min="799" max="799" width="79.6640625" style="62" customWidth="1"/>
    <col min="800" max="800" width="94.6640625" style="62" customWidth="1"/>
    <col min="801" max="1023" width="9.109375" style="62"/>
    <col min="1024" max="1024" width="5.88671875" style="62" customWidth="1"/>
    <col min="1025" max="1025" width="24.5546875" style="62" customWidth="1"/>
    <col min="1026" max="1026" width="6.6640625" style="62" customWidth="1"/>
    <col min="1027" max="1027" width="69.33203125" style="62" customWidth="1"/>
    <col min="1028" max="1028" width="22" style="62" customWidth="1"/>
    <col min="1029" max="1029" width="15.6640625" style="62" customWidth="1"/>
    <col min="1030" max="1030" width="0.109375" style="62" customWidth="1"/>
    <col min="1031" max="1031" width="15.44140625" style="62" customWidth="1"/>
    <col min="1032" max="1054" width="9.109375" style="62"/>
    <col min="1055" max="1055" width="79.6640625" style="62" customWidth="1"/>
    <col min="1056" max="1056" width="94.6640625" style="62" customWidth="1"/>
    <col min="1057" max="1279" width="9.109375" style="62"/>
    <col min="1280" max="1280" width="5.88671875" style="62" customWidth="1"/>
    <col min="1281" max="1281" width="24.5546875" style="62" customWidth="1"/>
    <col min="1282" max="1282" width="6.6640625" style="62" customWidth="1"/>
    <col min="1283" max="1283" width="69.33203125" style="62" customWidth="1"/>
    <col min="1284" max="1284" width="22" style="62" customWidth="1"/>
    <col min="1285" max="1285" width="15.6640625" style="62" customWidth="1"/>
    <col min="1286" max="1286" width="0.109375" style="62" customWidth="1"/>
    <col min="1287" max="1287" width="15.44140625" style="62" customWidth="1"/>
    <col min="1288" max="1310" width="9.109375" style="62"/>
    <col min="1311" max="1311" width="79.6640625" style="62" customWidth="1"/>
    <col min="1312" max="1312" width="94.6640625" style="62" customWidth="1"/>
    <col min="1313" max="1535" width="9.109375" style="62"/>
    <col min="1536" max="1536" width="5.88671875" style="62" customWidth="1"/>
    <col min="1537" max="1537" width="24.5546875" style="62" customWidth="1"/>
    <col min="1538" max="1538" width="6.6640625" style="62" customWidth="1"/>
    <col min="1539" max="1539" width="69.33203125" style="62" customWidth="1"/>
    <col min="1540" max="1540" width="22" style="62" customWidth="1"/>
    <col min="1541" max="1541" width="15.6640625" style="62" customWidth="1"/>
    <col min="1542" max="1542" width="0.109375" style="62" customWidth="1"/>
    <col min="1543" max="1543" width="15.44140625" style="62" customWidth="1"/>
    <col min="1544" max="1566" width="9.109375" style="62"/>
    <col min="1567" max="1567" width="79.6640625" style="62" customWidth="1"/>
    <col min="1568" max="1568" width="94.6640625" style="62" customWidth="1"/>
    <col min="1569" max="1791" width="9.109375" style="62"/>
    <col min="1792" max="1792" width="5.88671875" style="62" customWidth="1"/>
    <col min="1793" max="1793" width="24.5546875" style="62" customWidth="1"/>
    <col min="1794" max="1794" width="6.6640625" style="62" customWidth="1"/>
    <col min="1795" max="1795" width="69.33203125" style="62" customWidth="1"/>
    <col min="1796" max="1796" width="22" style="62" customWidth="1"/>
    <col min="1797" max="1797" width="15.6640625" style="62" customWidth="1"/>
    <col min="1798" max="1798" width="0.109375" style="62" customWidth="1"/>
    <col min="1799" max="1799" width="15.44140625" style="62" customWidth="1"/>
    <col min="1800" max="1822" width="9.109375" style="62"/>
    <col min="1823" max="1823" width="79.6640625" style="62" customWidth="1"/>
    <col min="1824" max="1824" width="94.6640625" style="62" customWidth="1"/>
    <col min="1825" max="2047" width="9.109375" style="62"/>
    <col min="2048" max="2048" width="5.88671875" style="62" customWidth="1"/>
    <col min="2049" max="2049" width="24.5546875" style="62" customWidth="1"/>
    <col min="2050" max="2050" width="6.6640625" style="62" customWidth="1"/>
    <col min="2051" max="2051" width="69.33203125" style="62" customWidth="1"/>
    <col min="2052" max="2052" width="22" style="62" customWidth="1"/>
    <col min="2053" max="2053" width="15.6640625" style="62" customWidth="1"/>
    <col min="2054" max="2054" width="0.109375" style="62" customWidth="1"/>
    <col min="2055" max="2055" width="15.44140625" style="62" customWidth="1"/>
    <col min="2056" max="2078" width="9.109375" style="62"/>
    <col min="2079" max="2079" width="79.6640625" style="62" customWidth="1"/>
    <col min="2080" max="2080" width="94.6640625" style="62" customWidth="1"/>
    <col min="2081" max="2303" width="9.109375" style="62"/>
    <col min="2304" max="2304" width="5.88671875" style="62" customWidth="1"/>
    <col min="2305" max="2305" width="24.5546875" style="62" customWidth="1"/>
    <col min="2306" max="2306" width="6.6640625" style="62" customWidth="1"/>
    <col min="2307" max="2307" width="69.33203125" style="62" customWidth="1"/>
    <col min="2308" max="2308" width="22" style="62" customWidth="1"/>
    <col min="2309" max="2309" width="15.6640625" style="62" customWidth="1"/>
    <col min="2310" max="2310" width="0.109375" style="62" customWidth="1"/>
    <col min="2311" max="2311" width="15.44140625" style="62" customWidth="1"/>
    <col min="2312" max="2334" width="9.109375" style="62"/>
    <col min="2335" max="2335" width="79.6640625" style="62" customWidth="1"/>
    <col min="2336" max="2336" width="94.6640625" style="62" customWidth="1"/>
    <col min="2337" max="2559" width="9.109375" style="62"/>
    <col min="2560" max="2560" width="5.88671875" style="62" customWidth="1"/>
    <col min="2561" max="2561" width="24.5546875" style="62" customWidth="1"/>
    <col min="2562" max="2562" width="6.6640625" style="62" customWidth="1"/>
    <col min="2563" max="2563" width="69.33203125" style="62" customWidth="1"/>
    <col min="2564" max="2564" width="22" style="62" customWidth="1"/>
    <col min="2565" max="2565" width="15.6640625" style="62" customWidth="1"/>
    <col min="2566" max="2566" width="0.109375" style="62" customWidth="1"/>
    <col min="2567" max="2567" width="15.44140625" style="62" customWidth="1"/>
    <col min="2568" max="2590" width="9.109375" style="62"/>
    <col min="2591" max="2591" width="79.6640625" style="62" customWidth="1"/>
    <col min="2592" max="2592" width="94.6640625" style="62" customWidth="1"/>
    <col min="2593" max="2815" width="9.109375" style="62"/>
    <col min="2816" max="2816" width="5.88671875" style="62" customWidth="1"/>
    <col min="2817" max="2817" width="24.5546875" style="62" customWidth="1"/>
    <col min="2818" max="2818" width="6.6640625" style="62" customWidth="1"/>
    <col min="2819" max="2819" width="69.33203125" style="62" customWidth="1"/>
    <col min="2820" max="2820" width="22" style="62" customWidth="1"/>
    <col min="2821" max="2821" width="15.6640625" style="62" customWidth="1"/>
    <col min="2822" max="2822" width="0.109375" style="62" customWidth="1"/>
    <col min="2823" max="2823" width="15.44140625" style="62" customWidth="1"/>
    <col min="2824" max="2846" width="9.109375" style="62"/>
    <col min="2847" max="2847" width="79.6640625" style="62" customWidth="1"/>
    <col min="2848" max="2848" width="94.6640625" style="62" customWidth="1"/>
    <col min="2849" max="3071" width="9.109375" style="62"/>
    <col min="3072" max="3072" width="5.88671875" style="62" customWidth="1"/>
    <col min="3073" max="3073" width="24.5546875" style="62" customWidth="1"/>
    <col min="3074" max="3074" width="6.6640625" style="62" customWidth="1"/>
    <col min="3075" max="3075" width="69.33203125" style="62" customWidth="1"/>
    <col min="3076" max="3076" width="22" style="62" customWidth="1"/>
    <col min="3077" max="3077" width="15.6640625" style="62" customWidth="1"/>
    <col min="3078" max="3078" width="0.109375" style="62" customWidth="1"/>
    <col min="3079" max="3079" width="15.44140625" style="62" customWidth="1"/>
    <col min="3080" max="3102" width="9.109375" style="62"/>
    <col min="3103" max="3103" width="79.6640625" style="62" customWidth="1"/>
    <col min="3104" max="3104" width="94.6640625" style="62" customWidth="1"/>
    <col min="3105" max="3327" width="9.109375" style="62"/>
    <col min="3328" max="3328" width="5.88671875" style="62" customWidth="1"/>
    <col min="3329" max="3329" width="24.5546875" style="62" customWidth="1"/>
    <col min="3330" max="3330" width="6.6640625" style="62" customWidth="1"/>
    <col min="3331" max="3331" width="69.33203125" style="62" customWidth="1"/>
    <col min="3332" max="3332" width="22" style="62" customWidth="1"/>
    <col min="3333" max="3333" width="15.6640625" style="62" customWidth="1"/>
    <col min="3334" max="3334" width="0.109375" style="62" customWidth="1"/>
    <col min="3335" max="3335" width="15.44140625" style="62" customWidth="1"/>
    <col min="3336" max="3358" width="9.109375" style="62"/>
    <col min="3359" max="3359" width="79.6640625" style="62" customWidth="1"/>
    <col min="3360" max="3360" width="94.6640625" style="62" customWidth="1"/>
    <col min="3361" max="3583" width="9.109375" style="62"/>
    <col min="3584" max="3584" width="5.88671875" style="62" customWidth="1"/>
    <col min="3585" max="3585" width="24.5546875" style="62" customWidth="1"/>
    <col min="3586" max="3586" width="6.6640625" style="62" customWidth="1"/>
    <col min="3587" max="3587" width="69.33203125" style="62" customWidth="1"/>
    <col min="3588" max="3588" width="22" style="62" customWidth="1"/>
    <col min="3589" max="3589" width="15.6640625" style="62" customWidth="1"/>
    <col min="3590" max="3590" width="0.109375" style="62" customWidth="1"/>
    <col min="3591" max="3591" width="15.44140625" style="62" customWidth="1"/>
    <col min="3592" max="3614" width="9.109375" style="62"/>
    <col min="3615" max="3615" width="79.6640625" style="62" customWidth="1"/>
    <col min="3616" max="3616" width="94.6640625" style="62" customWidth="1"/>
    <col min="3617" max="3839" width="9.109375" style="62"/>
    <col min="3840" max="3840" width="5.88671875" style="62" customWidth="1"/>
    <col min="3841" max="3841" width="24.5546875" style="62" customWidth="1"/>
    <col min="3842" max="3842" width="6.6640625" style="62" customWidth="1"/>
    <col min="3843" max="3843" width="69.33203125" style="62" customWidth="1"/>
    <col min="3844" max="3844" width="22" style="62" customWidth="1"/>
    <col min="3845" max="3845" width="15.6640625" style="62" customWidth="1"/>
    <col min="3846" max="3846" width="0.109375" style="62" customWidth="1"/>
    <col min="3847" max="3847" width="15.44140625" style="62" customWidth="1"/>
    <col min="3848" max="3870" width="9.109375" style="62"/>
    <col min="3871" max="3871" width="79.6640625" style="62" customWidth="1"/>
    <col min="3872" max="3872" width="94.6640625" style="62" customWidth="1"/>
    <col min="3873" max="4095" width="9.109375" style="62"/>
    <col min="4096" max="4096" width="5.88671875" style="62" customWidth="1"/>
    <col min="4097" max="4097" width="24.5546875" style="62" customWidth="1"/>
    <col min="4098" max="4098" width="6.6640625" style="62" customWidth="1"/>
    <col min="4099" max="4099" width="69.33203125" style="62" customWidth="1"/>
    <col min="4100" max="4100" width="22" style="62" customWidth="1"/>
    <col min="4101" max="4101" width="15.6640625" style="62" customWidth="1"/>
    <col min="4102" max="4102" width="0.109375" style="62" customWidth="1"/>
    <col min="4103" max="4103" width="15.44140625" style="62" customWidth="1"/>
    <col min="4104" max="4126" width="9.109375" style="62"/>
    <col min="4127" max="4127" width="79.6640625" style="62" customWidth="1"/>
    <col min="4128" max="4128" width="94.6640625" style="62" customWidth="1"/>
    <col min="4129" max="4351" width="9.109375" style="62"/>
    <col min="4352" max="4352" width="5.88671875" style="62" customWidth="1"/>
    <col min="4353" max="4353" width="24.5546875" style="62" customWidth="1"/>
    <col min="4354" max="4354" width="6.6640625" style="62" customWidth="1"/>
    <col min="4355" max="4355" width="69.33203125" style="62" customWidth="1"/>
    <col min="4356" max="4356" width="22" style="62" customWidth="1"/>
    <col min="4357" max="4357" width="15.6640625" style="62" customWidth="1"/>
    <col min="4358" max="4358" width="0.109375" style="62" customWidth="1"/>
    <col min="4359" max="4359" width="15.44140625" style="62" customWidth="1"/>
    <col min="4360" max="4382" width="9.109375" style="62"/>
    <col min="4383" max="4383" width="79.6640625" style="62" customWidth="1"/>
    <col min="4384" max="4384" width="94.6640625" style="62" customWidth="1"/>
    <col min="4385" max="4607" width="9.109375" style="62"/>
    <col min="4608" max="4608" width="5.88671875" style="62" customWidth="1"/>
    <col min="4609" max="4609" width="24.5546875" style="62" customWidth="1"/>
    <col min="4610" max="4610" width="6.6640625" style="62" customWidth="1"/>
    <col min="4611" max="4611" width="69.33203125" style="62" customWidth="1"/>
    <col min="4612" max="4612" width="22" style="62" customWidth="1"/>
    <col min="4613" max="4613" width="15.6640625" style="62" customWidth="1"/>
    <col min="4614" max="4614" width="0.109375" style="62" customWidth="1"/>
    <col min="4615" max="4615" width="15.44140625" style="62" customWidth="1"/>
    <col min="4616" max="4638" width="9.109375" style="62"/>
    <col min="4639" max="4639" width="79.6640625" style="62" customWidth="1"/>
    <col min="4640" max="4640" width="94.6640625" style="62" customWidth="1"/>
    <col min="4641" max="4863" width="9.109375" style="62"/>
    <col min="4864" max="4864" width="5.88671875" style="62" customWidth="1"/>
    <col min="4865" max="4865" width="24.5546875" style="62" customWidth="1"/>
    <col min="4866" max="4866" width="6.6640625" style="62" customWidth="1"/>
    <col min="4867" max="4867" width="69.33203125" style="62" customWidth="1"/>
    <col min="4868" max="4868" width="22" style="62" customWidth="1"/>
    <col min="4869" max="4869" width="15.6640625" style="62" customWidth="1"/>
    <col min="4870" max="4870" width="0.109375" style="62" customWidth="1"/>
    <col min="4871" max="4871" width="15.44140625" style="62" customWidth="1"/>
    <col min="4872" max="4894" width="9.109375" style="62"/>
    <col min="4895" max="4895" width="79.6640625" style="62" customWidth="1"/>
    <col min="4896" max="4896" width="94.6640625" style="62" customWidth="1"/>
    <col min="4897" max="5119" width="9.109375" style="62"/>
    <col min="5120" max="5120" width="5.88671875" style="62" customWidth="1"/>
    <col min="5121" max="5121" width="24.5546875" style="62" customWidth="1"/>
    <col min="5122" max="5122" width="6.6640625" style="62" customWidth="1"/>
    <col min="5123" max="5123" width="69.33203125" style="62" customWidth="1"/>
    <col min="5124" max="5124" width="22" style="62" customWidth="1"/>
    <col min="5125" max="5125" width="15.6640625" style="62" customWidth="1"/>
    <col min="5126" max="5126" width="0.109375" style="62" customWidth="1"/>
    <col min="5127" max="5127" width="15.44140625" style="62" customWidth="1"/>
    <col min="5128" max="5150" width="9.109375" style="62"/>
    <col min="5151" max="5151" width="79.6640625" style="62" customWidth="1"/>
    <col min="5152" max="5152" width="94.6640625" style="62" customWidth="1"/>
    <col min="5153" max="5375" width="9.109375" style="62"/>
    <col min="5376" max="5376" width="5.88671875" style="62" customWidth="1"/>
    <col min="5377" max="5377" width="24.5546875" style="62" customWidth="1"/>
    <col min="5378" max="5378" width="6.6640625" style="62" customWidth="1"/>
    <col min="5379" max="5379" width="69.33203125" style="62" customWidth="1"/>
    <col min="5380" max="5380" width="22" style="62" customWidth="1"/>
    <col min="5381" max="5381" width="15.6640625" style="62" customWidth="1"/>
    <col min="5382" max="5382" width="0.109375" style="62" customWidth="1"/>
    <col min="5383" max="5383" width="15.44140625" style="62" customWidth="1"/>
    <col min="5384" max="5406" width="9.109375" style="62"/>
    <col min="5407" max="5407" width="79.6640625" style="62" customWidth="1"/>
    <col min="5408" max="5408" width="94.6640625" style="62" customWidth="1"/>
    <col min="5409" max="5631" width="9.109375" style="62"/>
    <col min="5632" max="5632" width="5.88671875" style="62" customWidth="1"/>
    <col min="5633" max="5633" width="24.5546875" style="62" customWidth="1"/>
    <col min="5634" max="5634" width="6.6640625" style="62" customWidth="1"/>
    <col min="5635" max="5635" width="69.33203125" style="62" customWidth="1"/>
    <col min="5636" max="5636" width="22" style="62" customWidth="1"/>
    <col min="5637" max="5637" width="15.6640625" style="62" customWidth="1"/>
    <col min="5638" max="5638" width="0.109375" style="62" customWidth="1"/>
    <col min="5639" max="5639" width="15.44140625" style="62" customWidth="1"/>
    <col min="5640" max="5662" width="9.109375" style="62"/>
    <col min="5663" max="5663" width="79.6640625" style="62" customWidth="1"/>
    <col min="5664" max="5664" width="94.6640625" style="62" customWidth="1"/>
    <col min="5665" max="5887" width="9.109375" style="62"/>
    <col min="5888" max="5888" width="5.88671875" style="62" customWidth="1"/>
    <col min="5889" max="5889" width="24.5546875" style="62" customWidth="1"/>
    <col min="5890" max="5890" width="6.6640625" style="62" customWidth="1"/>
    <col min="5891" max="5891" width="69.33203125" style="62" customWidth="1"/>
    <col min="5892" max="5892" width="22" style="62" customWidth="1"/>
    <col min="5893" max="5893" width="15.6640625" style="62" customWidth="1"/>
    <col min="5894" max="5894" width="0.109375" style="62" customWidth="1"/>
    <col min="5895" max="5895" width="15.44140625" style="62" customWidth="1"/>
    <col min="5896" max="5918" width="9.109375" style="62"/>
    <col min="5919" max="5919" width="79.6640625" style="62" customWidth="1"/>
    <col min="5920" max="5920" width="94.6640625" style="62" customWidth="1"/>
    <col min="5921" max="6143" width="9.109375" style="62"/>
    <col min="6144" max="6144" width="5.88671875" style="62" customWidth="1"/>
    <col min="6145" max="6145" width="24.5546875" style="62" customWidth="1"/>
    <col min="6146" max="6146" width="6.6640625" style="62" customWidth="1"/>
    <col min="6147" max="6147" width="69.33203125" style="62" customWidth="1"/>
    <col min="6148" max="6148" width="22" style="62" customWidth="1"/>
    <col min="6149" max="6149" width="15.6640625" style="62" customWidth="1"/>
    <col min="6150" max="6150" width="0.109375" style="62" customWidth="1"/>
    <col min="6151" max="6151" width="15.44140625" style="62" customWidth="1"/>
    <col min="6152" max="6174" width="9.109375" style="62"/>
    <col min="6175" max="6175" width="79.6640625" style="62" customWidth="1"/>
    <col min="6176" max="6176" width="94.6640625" style="62" customWidth="1"/>
    <col min="6177" max="6399" width="9.109375" style="62"/>
    <col min="6400" max="6400" width="5.88671875" style="62" customWidth="1"/>
    <col min="6401" max="6401" width="24.5546875" style="62" customWidth="1"/>
    <col min="6402" max="6402" width="6.6640625" style="62" customWidth="1"/>
    <col min="6403" max="6403" width="69.33203125" style="62" customWidth="1"/>
    <col min="6404" max="6404" width="22" style="62" customWidth="1"/>
    <col min="6405" max="6405" width="15.6640625" style="62" customWidth="1"/>
    <col min="6406" max="6406" width="0.109375" style="62" customWidth="1"/>
    <col min="6407" max="6407" width="15.44140625" style="62" customWidth="1"/>
    <col min="6408" max="6430" width="9.109375" style="62"/>
    <col min="6431" max="6431" width="79.6640625" style="62" customWidth="1"/>
    <col min="6432" max="6432" width="94.6640625" style="62" customWidth="1"/>
    <col min="6433" max="6655" width="9.109375" style="62"/>
    <col min="6656" max="6656" width="5.88671875" style="62" customWidth="1"/>
    <col min="6657" max="6657" width="24.5546875" style="62" customWidth="1"/>
    <col min="6658" max="6658" width="6.6640625" style="62" customWidth="1"/>
    <col min="6659" max="6659" width="69.33203125" style="62" customWidth="1"/>
    <col min="6660" max="6660" width="22" style="62" customWidth="1"/>
    <col min="6661" max="6661" width="15.6640625" style="62" customWidth="1"/>
    <col min="6662" max="6662" width="0.109375" style="62" customWidth="1"/>
    <col min="6663" max="6663" width="15.44140625" style="62" customWidth="1"/>
    <col min="6664" max="6686" width="9.109375" style="62"/>
    <col min="6687" max="6687" width="79.6640625" style="62" customWidth="1"/>
    <col min="6688" max="6688" width="94.6640625" style="62" customWidth="1"/>
    <col min="6689" max="6911" width="9.109375" style="62"/>
    <col min="6912" max="6912" width="5.88671875" style="62" customWidth="1"/>
    <col min="6913" max="6913" width="24.5546875" style="62" customWidth="1"/>
    <col min="6914" max="6914" width="6.6640625" style="62" customWidth="1"/>
    <col min="6915" max="6915" width="69.33203125" style="62" customWidth="1"/>
    <col min="6916" max="6916" width="22" style="62" customWidth="1"/>
    <col min="6917" max="6917" width="15.6640625" style="62" customWidth="1"/>
    <col min="6918" max="6918" width="0.109375" style="62" customWidth="1"/>
    <col min="6919" max="6919" width="15.44140625" style="62" customWidth="1"/>
    <col min="6920" max="6942" width="9.109375" style="62"/>
    <col min="6943" max="6943" width="79.6640625" style="62" customWidth="1"/>
    <col min="6944" max="6944" width="94.6640625" style="62" customWidth="1"/>
    <col min="6945" max="7167" width="9.109375" style="62"/>
    <col min="7168" max="7168" width="5.88671875" style="62" customWidth="1"/>
    <col min="7169" max="7169" width="24.5546875" style="62" customWidth="1"/>
    <col min="7170" max="7170" width="6.6640625" style="62" customWidth="1"/>
    <col min="7171" max="7171" width="69.33203125" style="62" customWidth="1"/>
    <col min="7172" max="7172" width="22" style="62" customWidth="1"/>
    <col min="7173" max="7173" width="15.6640625" style="62" customWidth="1"/>
    <col min="7174" max="7174" width="0.109375" style="62" customWidth="1"/>
    <col min="7175" max="7175" width="15.44140625" style="62" customWidth="1"/>
    <col min="7176" max="7198" width="9.109375" style="62"/>
    <col min="7199" max="7199" width="79.6640625" style="62" customWidth="1"/>
    <col min="7200" max="7200" width="94.6640625" style="62" customWidth="1"/>
    <col min="7201" max="7423" width="9.109375" style="62"/>
    <col min="7424" max="7424" width="5.88671875" style="62" customWidth="1"/>
    <col min="7425" max="7425" width="24.5546875" style="62" customWidth="1"/>
    <col min="7426" max="7426" width="6.6640625" style="62" customWidth="1"/>
    <col min="7427" max="7427" width="69.33203125" style="62" customWidth="1"/>
    <col min="7428" max="7428" width="22" style="62" customWidth="1"/>
    <col min="7429" max="7429" width="15.6640625" style="62" customWidth="1"/>
    <col min="7430" max="7430" width="0.109375" style="62" customWidth="1"/>
    <col min="7431" max="7431" width="15.44140625" style="62" customWidth="1"/>
    <col min="7432" max="7454" width="9.109375" style="62"/>
    <col min="7455" max="7455" width="79.6640625" style="62" customWidth="1"/>
    <col min="7456" max="7456" width="94.6640625" style="62" customWidth="1"/>
    <col min="7457" max="7679" width="9.109375" style="62"/>
    <col min="7680" max="7680" width="5.88671875" style="62" customWidth="1"/>
    <col min="7681" max="7681" width="24.5546875" style="62" customWidth="1"/>
    <col min="7682" max="7682" width="6.6640625" style="62" customWidth="1"/>
    <col min="7683" max="7683" width="69.33203125" style="62" customWidth="1"/>
    <col min="7684" max="7684" width="22" style="62" customWidth="1"/>
    <col min="7685" max="7685" width="15.6640625" style="62" customWidth="1"/>
    <col min="7686" max="7686" width="0.109375" style="62" customWidth="1"/>
    <col min="7687" max="7687" width="15.44140625" style="62" customWidth="1"/>
    <col min="7688" max="7710" width="9.109375" style="62"/>
    <col min="7711" max="7711" width="79.6640625" style="62" customWidth="1"/>
    <col min="7712" max="7712" width="94.6640625" style="62" customWidth="1"/>
    <col min="7713" max="7935" width="9.109375" style="62"/>
    <col min="7936" max="7936" width="5.88671875" style="62" customWidth="1"/>
    <col min="7937" max="7937" width="24.5546875" style="62" customWidth="1"/>
    <col min="7938" max="7938" width="6.6640625" style="62" customWidth="1"/>
    <col min="7939" max="7939" width="69.33203125" style="62" customWidth="1"/>
    <col min="7940" max="7940" width="22" style="62" customWidth="1"/>
    <col min="7941" max="7941" width="15.6640625" style="62" customWidth="1"/>
    <col min="7942" max="7942" width="0.109375" style="62" customWidth="1"/>
    <col min="7943" max="7943" width="15.44140625" style="62" customWidth="1"/>
    <col min="7944" max="7966" width="9.109375" style="62"/>
    <col min="7967" max="7967" width="79.6640625" style="62" customWidth="1"/>
    <col min="7968" max="7968" width="94.6640625" style="62" customWidth="1"/>
    <col min="7969" max="8191" width="9.109375" style="62"/>
    <col min="8192" max="8192" width="5.88671875" style="62" customWidth="1"/>
    <col min="8193" max="8193" width="24.5546875" style="62" customWidth="1"/>
    <col min="8194" max="8194" width="6.6640625" style="62" customWidth="1"/>
    <col min="8195" max="8195" width="69.33203125" style="62" customWidth="1"/>
    <col min="8196" max="8196" width="22" style="62" customWidth="1"/>
    <col min="8197" max="8197" width="15.6640625" style="62" customWidth="1"/>
    <col min="8198" max="8198" width="0.109375" style="62" customWidth="1"/>
    <col min="8199" max="8199" width="15.44140625" style="62" customWidth="1"/>
    <col min="8200" max="8222" width="9.109375" style="62"/>
    <col min="8223" max="8223" width="79.6640625" style="62" customWidth="1"/>
    <col min="8224" max="8224" width="94.6640625" style="62" customWidth="1"/>
    <col min="8225" max="8447" width="9.109375" style="62"/>
    <col min="8448" max="8448" width="5.88671875" style="62" customWidth="1"/>
    <col min="8449" max="8449" width="24.5546875" style="62" customWidth="1"/>
    <col min="8450" max="8450" width="6.6640625" style="62" customWidth="1"/>
    <col min="8451" max="8451" width="69.33203125" style="62" customWidth="1"/>
    <col min="8452" max="8452" width="22" style="62" customWidth="1"/>
    <col min="8453" max="8453" width="15.6640625" style="62" customWidth="1"/>
    <col min="8454" max="8454" width="0.109375" style="62" customWidth="1"/>
    <col min="8455" max="8455" width="15.44140625" style="62" customWidth="1"/>
    <col min="8456" max="8478" width="9.109375" style="62"/>
    <col min="8479" max="8479" width="79.6640625" style="62" customWidth="1"/>
    <col min="8480" max="8480" width="94.6640625" style="62" customWidth="1"/>
    <col min="8481" max="8703" width="9.109375" style="62"/>
    <col min="8704" max="8704" width="5.88671875" style="62" customWidth="1"/>
    <col min="8705" max="8705" width="24.5546875" style="62" customWidth="1"/>
    <col min="8706" max="8706" width="6.6640625" style="62" customWidth="1"/>
    <col min="8707" max="8707" width="69.33203125" style="62" customWidth="1"/>
    <col min="8708" max="8708" width="22" style="62" customWidth="1"/>
    <col min="8709" max="8709" width="15.6640625" style="62" customWidth="1"/>
    <col min="8710" max="8710" width="0.109375" style="62" customWidth="1"/>
    <col min="8711" max="8711" width="15.44140625" style="62" customWidth="1"/>
    <col min="8712" max="8734" width="9.109375" style="62"/>
    <col min="8735" max="8735" width="79.6640625" style="62" customWidth="1"/>
    <col min="8736" max="8736" width="94.6640625" style="62" customWidth="1"/>
    <col min="8737" max="8959" width="9.109375" style="62"/>
    <col min="8960" max="8960" width="5.88671875" style="62" customWidth="1"/>
    <col min="8961" max="8961" width="24.5546875" style="62" customWidth="1"/>
    <col min="8962" max="8962" width="6.6640625" style="62" customWidth="1"/>
    <col min="8963" max="8963" width="69.33203125" style="62" customWidth="1"/>
    <col min="8964" max="8964" width="22" style="62" customWidth="1"/>
    <col min="8965" max="8965" width="15.6640625" style="62" customWidth="1"/>
    <col min="8966" max="8966" width="0.109375" style="62" customWidth="1"/>
    <col min="8967" max="8967" width="15.44140625" style="62" customWidth="1"/>
    <col min="8968" max="8990" width="9.109375" style="62"/>
    <col min="8991" max="8991" width="79.6640625" style="62" customWidth="1"/>
    <col min="8992" max="8992" width="94.6640625" style="62" customWidth="1"/>
    <col min="8993" max="9215" width="9.109375" style="62"/>
    <col min="9216" max="9216" width="5.88671875" style="62" customWidth="1"/>
    <col min="9217" max="9217" width="24.5546875" style="62" customWidth="1"/>
    <col min="9218" max="9218" width="6.6640625" style="62" customWidth="1"/>
    <col min="9219" max="9219" width="69.33203125" style="62" customWidth="1"/>
    <col min="9220" max="9220" width="22" style="62" customWidth="1"/>
    <col min="9221" max="9221" width="15.6640625" style="62" customWidth="1"/>
    <col min="9222" max="9222" width="0.109375" style="62" customWidth="1"/>
    <col min="9223" max="9223" width="15.44140625" style="62" customWidth="1"/>
    <col min="9224" max="9246" width="9.109375" style="62"/>
    <col min="9247" max="9247" width="79.6640625" style="62" customWidth="1"/>
    <col min="9248" max="9248" width="94.6640625" style="62" customWidth="1"/>
    <col min="9249" max="9471" width="9.109375" style="62"/>
    <col min="9472" max="9472" width="5.88671875" style="62" customWidth="1"/>
    <col min="9473" max="9473" width="24.5546875" style="62" customWidth="1"/>
    <col min="9474" max="9474" width="6.6640625" style="62" customWidth="1"/>
    <col min="9475" max="9475" width="69.33203125" style="62" customWidth="1"/>
    <col min="9476" max="9476" width="22" style="62" customWidth="1"/>
    <col min="9477" max="9477" width="15.6640625" style="62" customWidth="1"/>
    <col min="9478" max="9478" width="0.109375" style="62" customWidth="1"/>
    <col min="9479" max="9479" width="15.44140625" style="62" customWidth="1"/>
    <col min="9480" max="9502" width="9.109375" style="62"/>
    <col min="9503" max="9503" width="79.6640625" style="62" customWidth="1"/>
    <col min="9504" max="9504" width="94.6640625" style="62" customWidth="1"/>
    <col min="9505" max="9727" width="9.109375" style="62"/>
    <col min="9728" max="9728" width="5.88671875" style="62" customWidth="1"/>
    <col min="9729" max="9729" width="24.5546875" style="62" customWidth="1"/>
    <col min="9730" max="9730" width="6.6640625" style="62" customWidth="1"/>
    <col min="9731" max="9731" width="69.33203125" style="62" customWidth="1"/>
    <col min="9732" max="9732" width="22" style="62" customWidth="1"/>
    <col min="9733" max="9733" width="15.6640625" style="62" customWidth="1"/>
    <col min="9734" max="9734" width="0.109375" style="62" customWidth="1"/>
    <col min="9735" max="9735" width="15.44140625" style="62" customWidth="1"/>
    <col min="9736" max="9758" width="9.109375" style="62"/>
    <col min="9759" max="9759" width="79.6640625" style="62" customWidth="1"/>
    <col min="9760" max="9760" width="94.6640625" style="62" customWidth="1"/>
    <col min="9761" max="9983" width="9.109375" style="62"/>
    <col min="9984" max="9984" width="5.88671875" style="62" customWidth="1"/>
    <col min="9985" max="9985" width="24.5546875" style="62" customWidth="1"/>
    <col min="9986" max="9986" width="6.6640625" style="62" customWidth="1"/>
    <col min="9987" max="9987" width="69.33203125" style="62" customWidth="1"/>
    <col min="9988" max="9988" width="22" style="62" customWidth="1"/>
    <col min="9989" max="9989" width="15.6640625" style="62" customWidth="1"/>
    <col min="9990" max="9990" width="0.109375" style="62" customWidth="1"/>
    <col min="9991" max="9991" width="15.44140625" style="62" customWidth="1"/>
    <col min="9992" max="10014" width="9.109375" style="62"/>
    <col min="10015" max="10015" width="79.6640625" style="62" customWidth="1"/>
    <col min="10016" max="10016" width="94.6640625" style="62" customWidth="1"/>
    <col min="10017" max="10239" width="9.109375" style="62"/>
    <col min="10240" max="10240" width="5.88671875" style="62" customWidth="1"/>
    <col min="10241" max="10241" width="24.5546875" style="62" customWidth="1"/>
    <col min="10242" max="10242" width="6.6640625" style="62" customWidth="1"/>
    <col min="10243" max="10243" width="69.33203125" style="62" customWidth="1"/>
    <col min="10244" max="10244" width="22" style="62" customWidth="1"/>
    <col min="10245" max="10245" width="15.6640625" style="62" customWidth="1"/>
    <col min="10246" max="10246" width="0.109375" style="62" customWidth="1"/>
    <col min="10247" max="10247" width="15.44140625" style="62" customWidth="1"/>
    <col min="10248" max="10270" width="9.109375" style="62"/>
    <col min="10271" max="10271" width="79.6640625" style="62" customWidth="1"/>
    <col min="10272" max="10272" width="94.6640625" style="62" customWidth="1"/>
    <col min="10273" max="10495" width="9.109375" style="62"/>
    <col min="10496" max="10496" width="5.88671875" style="62" customWidth="1"/>
    <col min="10497" max="10497" width="24.5546875" style="62" customWidth="1"/>
    <col min="10498" max="10498" width="6.6640625" style="62" customWidth="1"/>
    <col min="10499" max="10499" width="69.33203125" style="62" customWidth="1"/>
    <col min="10500" max="10500" width="22" style="62" customWidth="1"/>
    <col min="10501" max="10501" width="15.6640625" style="62" customWidth="1"/>
    <col min="10502" max="10502" width="0.109375" style="62" customWidth="1"/>
    <col min="10503" max="10503" width="15.44140625" style="62" customWidth="1"/>
    <col min="10504" max="10526" width="9.109375" style="62"/>
    <col min="10527" max="10527" width="79.6640625" style="62" customWidth="1"/>
    <col min="10528" max="10528" width="94.6640625" style="62" customWidth="1"/>
    <col min="10529" max="10751" width="9.109375" style="62"/>
    <col min="10752" max="10752" width="5.88671875" style="62" customWidth="1"/>
    <col min="10753" max="10753" width="24.5546875" style="62" customWidth="1"/>
    <col min="10754" max="10754" width="6.6640625" style="62" customWidth="1"/>
    <col min="10755" max="10755" width="69.33203125" style="62" customWidth="1"/>
    <col min="10756" max="10756" width="22" style="62" customWidth="1"/>
    <col min="10757" max="10757" width="15.6640625" style="62" customWidth="1"/>
    <col min="10758" max="10758" width="0.109375" style="62" customWidth="1"/>
    <col min="10759" max="10759" width="15.44140625" style="62" customWidth="1"/>
    <col min="10760" max="10782" width="9.109375" style="62"/>
    <col min="10783" max="10783" width="79.6640625" style="62" customWidth="1"/>
    <col min="10784" max="10784" width="94.6640625" style="62" customWidth="1"/>
    <col min="10785" max="11007" width="9.109375" style="62"/>
    <col min="11008" max="11008" width="5.88671875" style="62" customWidth="1"/>
    <col min="11009" max="11009" width="24.5546875" style="62" customWidth="1"/>
    <col min="11010" max="11010" width="6.6640625" style="62" customWidth="1"/>
    <col min="11011" max="11011" width="69.33203125" style="62" customWidth="1"/>
    <col min="11012" max="11012" width="22" style="62" customWidth="1"/>
    <col min="11013" max="11013" width="15.6640625" style="62" customWidth="1"/>
    <col min="11014" max="11014" width="0.109375" style="62" customWidth="1"/>
    <col min="11015" max="11015" width="15.44140625" style="62" customWidth="1"/>
    <col min="11016" max="11038" width="9.109375" style="62"/>
    <col min="11039" max="11039" width="79.6640625" style="62" customWidth="1"/>
    <col min="11040" max="11040" width="94.6640625" style="62" customWidth="1"/>
    <col min="11041" max="11263" width="9.109375" style="62"/>
    <col min="11264" max="11264" width="5.88671875" style="62" customWidth="1"/>
    <col min="11265" max="11265" width="24.5546875" style="62" customWidth="1"/>
    <col min="11266" max="11266" width="6.6640625" style="62" customWidth="1"/>
    <col min="11267" max="11267" width="69.33203125" style="62" customWidth="1"/>
    <col min="11268" max="11268" width="22" style="62" customWidth="1"/>
    <col min="11269" max="11269" width="15.6640625" style="62" customWidth="1"/>
    <col min="11270" max="11270" width="0.109375" style="62" customWidth="1"/>
    <col min="11271" max="11271" width="15.44140625" style="62" customWidth="1"/>
    <col min="11272" max="11294" width="9.109375" style="62"/>
    <col min="11295" max="11295" width="79.6640625" style="62" customWidth="1"/>
    <col min="11296" max="11296" width="94.6640625" style="62" customWidth="1"/>
    <col min="11297" max="11519" width="9.109375" style="62"/>
    <col min="11520" max="11520" width="5.88671875" style="62" customWidth="1"/>
    <col min="11521" max="11521" width="24.5546875" style="62" customWidth="1"/>
    <col min="11522" max="11522" width="6.6640625" style="62" customWidth="1"/>
    <col min="11523" max="11523" width="69.33203125" style="62" customWidth="1"/>
    <col min="11524" max="11524" width="22" style="62" customWidth="1"/>
    <col min="11525" max="11525" width="15.6640625" style="62" customWidth="1"/>
    <col min="11526" max="11526" width="0.109375" style="62" customWidth="1"/>
    <col min="11527" max="11527" width="15.44140625" style="62" customWidth="1"/>
    <col min="11528" max="11550" width="9.109375" style="62"/>
    <col min="11551" max="11551" width="79.6640625" style="62" customWidth="1"/>
    <col min="11552" max="11552" width="94.6640625" style="62" customWidth="1"/>
    <col min="11553" max="11775" width="9.109375" style="62"/>
    <col min="11776" max="11776" width="5.88671875" style="62" customWidth="1"/>
    <col min="11777" max="11777" width="24.5546875" style="62" customWidth="1"/>
    <col min="11778" max="11778" width="6.6640625" style="62" customWidth="1"/>
    <col min="11779" max="11779" width="69.33203125" style="62" customWidth="1"/>
    <col min="11780" max="11780" width="22" style="62" customWidth="1"/>
    <col min="11781" max="11781" width="15.6640625" style="62" customWidth="1"/>
    <col min="11782" max="11782" width="0.109375" style="62" customWidth="1"/>
    <col min="11783" max="11783" width="15.44140625" style="62" customWidth="1"/>
    <col min="11784" max="11806" width="9.109375" style="62"/>
    <col min="11807" max="11807" width="79.6640625" style="62" customWidth="1"/>
    <col min="11808" max="11808" width="94.6640625" style="62" customWidth="1"/>
    <col min="11809" max="12031" width="9.109375" style="62"/>
    <col min="12032" max="12032" width="5.88671875" style="62" customWidth="1"/>
    <col min="12033" max="12033" width="24.5546875" style="62" customWidth="1"/>
    <col min="12034" max="12034" width="6.6640625" style="62" customWidth="1"/>
    <col min="12035" max="12035" width="69.33203125" style="62" customWidth="1"/>
    <col min="12036" max="12036" width="22" style="62" customWidth="1"/>
    <col min="12037" max="12037" width="15.6640625" style="62" customWidth="1"/>
    <col min="12038" max="12038" width="0.109375" style="62" customWidth="1"/>
    <col min="12039" max="12039" width="15.44140625" style="62" customWidth="1"/>
    <col min="12040" max="12062" width="9.109375" style="62"/>
    <col min="12063" max="12063" width="79.6640625" style="62" customWidth="1"/>
    <col min="12064" max="12064" width="94.6640625" style="62" customWidth="1"/>
    <col min="12065" max="12287" width="9.109375" style="62"/>
    <col min="12288" max="12288" width="5.88671875" style="62" customWidth="1"/>
    <col min="12289" max="12289" width="24.5546875" style="62" customWidth="1"/>
    <col min="12290" max="12290" width="6.6640625" style="62" customWidth="1"/>
    <col min="12291" max="12291" width="69.33203125" style="62" customWidth="1"/>
    <col min="12292" max="12292" width="22" style="62" customWidth="1"/>
    <col min="12293" max="12293" width="15.6640625" style="62" customWidth="1"/>
    <col min="12294" max="12294" width="0.109375" style="62" customWidth="1"/>
    <col min="12295" max="12295" width="15.44140625" style="62" customWidth="1"/>
    <col min="12296" max="12318" width="9.109375" style="62"/>
    <col min="12319" max="12319" width="79.6640625" style="62" customWidth="1"/>
    <col min="12320" max="12320" width="94.6640625" style="62" customWidth="1"/>
    <col min="12321" max="12543" width="9.109375" style="62"/>
    <col min="12544" max="12544" width="5.88671875" style="62" customWidth="1"/>
    <col min="12545" max="12545" width="24.5546875" style="62" customWidth="1"/>
    <col min="12546" max="12546" width="6.6640625" style="62" customWidth="1"/>
    <col min="12547" max="12547" width="69.33203125" style="62" customWidth="1"/>
    <col min="12548" max="12548" width="22" style="62" customWidth="1"/>
    <col min="12549" max="12549" width="15.6640625" style="62" customWidth="1"/>
    <col min="12550" max="12550" width="0.109375" style="62" customWidth="1"/>
    <col min="12551" max="12551" width="15.44140625" style="62" customWidth="1"/>
    <col min="12552" max="12574" width="9.109375" style="62"/>
    <col min="12575" max="12575" width="79.6640625" style="62" customWidth="1"/>
    <col min="12576" max="12576" width="94.6640625" style="62" customWidth="1"/>
    <col min="12577" max="12799" width="9.109375" style="62"/>
    <col min="12800" max="12800" width="5.88671875" style="62" customWidth="1"/>
    <col min="12801" max="12801" width="24.5546875" style="62" customWidth="1"/>
    <col min="12802" max="12802" width="6.6640625" style="62" customWidth="1"/>
    <col min="12803" max="12803" width="69.33203125" style="62" customWidth="1"/>
    <col min="12804" max="12804" width="22" style="62" customWidth="1"/>
    <col min="12805" max="12805" width="15.6640625" style="62" customWidth="1"/>
    <col min="12806" max="12806" width="0.109375" style="62" customWidth="1"/>
    <col min="12807" max="12807" width="15.44140625" style="62" customWidth="1"/>
    <col min="12808" max="12830" width="9.109375" style="62"/>
    <col min="12831" max="12831" width="79.6640625" style="62" customWidth="1"/>
    <col min="12832" max="12832" width="94.6640625" style="62" customWidth="1"/>
    <col min="12833" max="13055" width="9.109375" style="62"/>
    <col min="13056" max="13056" width="5.88671875" style="62" customWidth="1"/>
    <col min="13057" max="13057" width="24.5546875" style="62" customWidth="1"/>
    <col min="13058" max="13058" width="6.6640625" style="62" customWidth="1"/>
    <col min="13059" max="13059" width="69.33203125" style="62" customWidth="1"/>
    <col min="13060" max="13060" width="22" style="62" customWidth="1"/>
    <col min="13061" max="13061" width="15.6640625" style="62" customWidth="1"/>
    <col min="13062" max="13062" width="0.109375" style="62" customWidth="1"/>
    <col min="13063" max="13063" width="15.44140625" style="62" customWidth="1"/>
    <col min="13064" max="13086" width="9.109375" style="62"/>
    <col min="13087" max="13087" width="79.6640625" style="62" customWidth="1"/>
    <col min="13088" max="13088" width="94.6640625" style="62" customWidth="1"/>
    <col min="13089" max="13311" width="9.109375" style="62"/>
    <col min="13312" max="13312" width="5.88671875" style="62" customWidth="1"/>
    <col min="13313" max="13313" width="24.5546875" style="62" customWidth="1"/>
    <col min="13314" max="13314" width="6.6640625" style="62" customWidth="1"/>
    <col min="13315" max="13315" width="69.33203125" style="62" customWidth="1"/>
    <col min="13316" max="13316" width="22" style="62" customWidth="1"/>
    <col min="13317" max="13317" width="15.6640625" style="62" customWidth="1"/>
    <col min="13318" max="13318" width="0.109375" style="62" customWidth="1"/>
    <col min="13319" max="13319" width="15.44140625" style="62" customWidth="1"/>
    <col min="13320" max="13342" width="9.109375" style="62"/>
    <col min="13343" max="13343" width="79.6640625" style="62" customWidth="1"/>
    <col min="13344" max="13344" width="94.6640625" style="62" customWidth="1"/>
    <col min="13345" max="13567" width="9.109375" style="62"/>
    <col min="13568" max="13568" width="5.88671875" style="62" customWidth="1"/>
    <col min="13569" max="13569" width="24.5546875" style="62" customWidth="1"/>
    <col min="13570" max="13570" width="6.6640625" style="62" customWidth="1"/>
    <col min="13571" max="13571" width="69.33203125" style="62" customWidth="1"/>
    <col min="13572" max="13572" width="22" style="62" customWidth="1"/>
    <col min="13573" max="13573" width="15.6640625" style="62" customWidth="1"/>
    <col min="13574" max="13574" width="0.109375" style="62" customWidth="1"/>
    <col min="13575" max="13575" width="15.44140625" style="62" customWidth="1"/>
    <col min="13576" max="13598" width="9.109375" style="62"/>
    <col min="13599" max="13599" width="79.6640625" style="62" customWidth="1"/>
    <col min="13600" max="13600" width="94.6640625" style="62" customWidth="1"/>
    <col min="13601" max="13823" width="9.109375" style="62"/>
    <col min="13824" max="13824" width="5.88671875" style="62" customWidth="1"/>
    <col min="13825" max="13825" width="24.5546875" style="62" customWidth="1"/>
    <col min="13826" max="13826" width="6.6640625" style="62" customWidth="1"/>
    <col min="13827" max="13827" width="69.33203125" style="62" customWidth="1"/>
    <col min="13828" max="13828" width="22" style="62" customWidth="1"/>
    <col min="13829" max="13829" width="15.6640625" style="62" customWidth="1"/>
    <col min="13830" max="13830" width="0.109375" style="62" customWidth="1"/>
    <col min="13831" max="13831" width="15.44140625" style="62" customWidth="1"/>
    <col min="13832" max="13854" width="9.109375" style="62"/>
    <col min="13855" max="13855" width="79.6640625" style="62" customWidth="1"/>
    <col min="13856" max="13856" width="94.6640625" style="62" customWidth="1"/>
    <col min="13857" max="14079" width="9.109375" style="62"/>
    <col min="14080" max="14080" width="5.88671875" style="62" customWidth="1"/>
    <col min="14081" max="14081" width="24.5546875" style="62" customWidth="1"/>
    <col min="14082" max="14082" width="6.6640625" style="62" customWidth="1"/>
    <col min="14083" max="14083" width="69.33203125" style="62" customWidth="1"/>
    <col min="14084" max="14084" width="22" style="62" customWidth="1"/>
    <col min="14085" max="14085" width="15.6640625" style="62" customWidth="1"/>
    <col min="14086" max="14086" width="0.109375" style="62" customWidth="1"/>
    <col min="14087" max="14087" width="15.44140625" style="62" customWidth="1"/>
    <col min="14088" max="14110" width="9.109375" style="62"/>
    <col min="14111" max="14111" width="79.6640625" style="62" customWidth="1"/>
    <col min="14112" max="14112" width="94.6640625" style="62" customWidth="1"/>
    <col min="14113" max="14335" width="9.109375" style="62"/>
    <col min="14336" max="14336" width="5.88671875" style="62" customWidth="1"/>
    <col min="14337" max="14337" width="24.5546875" style="62" customWidth="1"/>
    <col min="14338" max="14338" width="6.6640625" style="62" customWidth="1"/>
    <col min="14339" max="14339" width="69.33203125" style="62" customWidth="1"/>
    <col min="14340" max="14340" width="22" style="62" customWidth="1"/>
    <col min="14341" max="14341" width="15.6640625" style="62" customWidth="1"/>
    <col min="14342" max="14342" width="0.109375" style="62" customWidth="1"/>
    <col min="14343" max="14343" width="15.44140625" style="62" customWidth="1"/>
    <col min="14344" max="14366" width="9.109375" style="62"/>
    <col min="14367" max="14367" width="79.6640625" style="62" customWidth="1"/>
    <col min="14368" max="14368" width="94.6640625" style="62" customWidth="1"/>
    <col min="14369" max="14591" width="9.109375" style="62"/>
    <col min="14592" max="14592" width="5.88671875" style="62" customWidth="1"/>
    <col min="14593" max="14593" width="24.5546875" style="62" customWidth="1"/>
    <col min="14594" max="14594" width="6.6640625" style="62" customWidth="1"/>
    <col min="14595" max="14595" width="69.33203125" style="62" customWidth="1"/>
    <col min="14596" max="14596" width="22" style="62" customWidth="1"/>
    <col min="14597" max="14597" width="15.6640625" style="62" customWidth="1"/>
    <col min="14598" max="14598" width="0.109375" style="62" customWidth="1"/>
    <col min="14599" max="14599" width="15.44140625" style="62" customWidth="1"/>
    <col min="14600" max="14622" width="9.109375" style="62"/>
    <col min="14623" max="14623" width="79.6640625" style="62" customWidth="1"/>
    <col min="14624" max="14624" width="94.6640625" style="62" customWidth="1"/>
    <col min="14625" max="14847" width="9.109375" style="62"/>
    <col min="14848" max="14848" width="5.88671875" style="62" customWidth="1"/>
    <col min="14849" max="14849" width="24.5546875" style="62" customWidth="1"/>
    <col min="14850" max="14850" width="6.6640625" style="62" customWidth="1"/>
    <col min="14851" max="14851" width="69.33203125" style="62" customWidth="1"/>
    <col min="14852" max="14852" width="22" style="62" customWidth="1"/>
    <col min="14853" max="14853" width="15.6640625" style="62" customWidth="1"/>
    <col min="14854" max="14854" width="0.109375" style="62" customWidth="1"/>
    <col min="14855" max="14855" width="15.44140625" style="62" customWidth="1"/>
    <col min="14856" max="14878" width="9.109375" style="62"/>
    <col min="14879" max="14879" width="79.6640625" style="62" customWidth="1"/>
    <col min="14880" max="14880" width="94.6640625" style="62" customWidth="1"/>
    <col min="14881" max="15103" width="9.109375" style="62"/>
    <col min="15104" max="15104" width="5.88671875" style="62" customWidth="1"/>
    <col min="15105" max="15105" width="24.5546875" style="62" customWidth="1"/>
    <col min="15106" max="15106" width="6.6640625" style="62" customWidth="1"/>
    <col min="15107" max="15107" width="69.33203125" style="62" customWidth="1"/>
    <col min="15108" max="15108" width="22" style="62" customWidth="1"/>
    <col min="15109" max="15109" width="15.6640625" style="62" customWidth="1"/>
    <col min="15110" max="15110" width="0.109375" style="62" customWidth="1"/>
    <col min="15111" max="15111" width="15.44140625" style="62" customWidth="1"/>
    <col min="15112" max="15134" width="9.109375" style="62"/>
    <col min="15135" max="15135" width="79.6640625" style="62" customWidth="1"/>
    <col min="15136" max="15136" width="94.6640625" style="62" customWidth="1"/>
    <col min="15137" max="15359" width="9.109375" style="62"/>
    <col min="15360" max="15360" width="5.88671875" style="62" customWidth="1"/>
    <col min="15361" max="15361" width="24.5546875" style="62" customWidth="1"/>
    <col min="15362" max="15362" width="6.6640625" style="62" customWidth="1"/>
    <col min="15363" max="15363" width="69.33203125" style="62" customWidth="1"/>
    <col min="15364" max="15364" width="22" style="62" customWidth="1"/>
    <col min="15365" max="15365" width="15.6640625" style="62" customWidth="1"/>
    <col min="15366" max="15366" width="0.109375" style="62" customWidth="1"/>
    <col min="15367" max="15367" width="15.44140625" style="62" customWidth="1"/>
    <col min="15368" max="15390" width="9.109375" style="62"/>
    <col min="15391" max="15391" width="79.6640625" style="62" customWidth="1"/>
    <col min="15392" max="15392" width="94.6640625" style="62" customWidth="1"/>
    <col min="15393" max="15615" width="9.109375" style="62"/>
    <col min="15616" max="15616" width="5.88671875" style="62" customWidth="1"/>
    <col min="15617" max="15617" width="24.5546875" style="62" customWidth="1"/>
    <col min="15618" max="15618" width="6.6640625" style="62" customWidth="1"/>
    <col min="15619" max="15619" width="69.33203125" style="62" customWidth="1"/>
    <col min="15620" max="15620" width="22" style="62" customWidth="1"/>
    <col min="15621" max="15621" width="15.6640625" style="62" customWidth="1"/>
    <col min="15622" max="15622" width="0.109375" style="62" customWidth="1"/>
    <col min="15623" max="15623" width="15.44140625" style="62" customWidth="1"/>
    <col min="15624" max="15646" width="9.109375" style="62"/>
    <col min="15647" max="15647" width="79.6640625" style="62" customWidth="1"/>
    <col min="15648" max="15648" width="94.6640625" style="62" customWidth="1"/>
    <col min="15649" max="15871" width="9.109375" style="62"/>
    <col min="15872" max="15872" width="5.88671875" style="62" customWidth="1"/>
    <col min="15873" max="15873" width="24.5546875" style="62" customWidth="1"/>
    <col min="15874" max="15874" width="6.6640625" style="62" customWidth="1"/>
    <col min="15875" max="15875" width="69.33203125" style="62" customWidth="1"/>
    <col min="15876" max="15876" width="22" style="62" customWidth="1"/>
    <col min="15877" max="15877" width="15.6640625" style="62" customWidth="1"/>
    <col min="15878" max="15878" width="0.109375" style="62" customWidth="1"/>
    <col min="15879" max="15879" width="15.44140625" style="62" customWidth="1"/>
    <col min="15880" max="15902" width="9.109375" style="62"/>
    <col min="15903" max="15903" width="79.6640625" style="62" customWidth="1"/>
    <col min="15904" max="15904" width="94.6640625" style="62" customWidth="1"/>
    <col min="15905" max="16127" width="9.109375" style="62"/>
    <col min="16128" max="16128" width="5.88671875" style="62" customWidth="1"/>
    <col min="16129" max="16129" width="24.5546875" style="62" customWidth="1"/>
    <col min="16130" max="16130" width="6.6640625" style="62" customWidth="1"/>
    <col min="16131" max="16131" width="69.33203125" style="62" customWidth="1"/>
    <col min="16132" max="16132" width="22" style="62" customWidth="1"/>
    <col min="16133" max="16133" width="15.6640625" style="62" customWidth="1"/>
    <col min="16134" max="16134" width="0.109375" style="62" customWidth="1"/>
    <col min="16135" max="16135" width="15.44140625" style="62" customWidth="1"/>
    <col min="16136" max="16158" width="9.109375" style="62"/>
    <col min="16159" max="16159" width="79.6640625" style="62" customWidth="1"/>
    <col min="16160" max="16160" width="94.6640625" style="62" customWidth="1"/>
    <col min="16161" max="16384" width="9.109375" style="62"/>
  </cols>
  <sheetData>
    <row r="1" spans="1:29" s="50" customFormat="1" ht="24.75" customHeight="1" x14ac:dyDescent="0.3">
      <c r="B1" s="139"/>
      <c r="C1" s="51"/>
      <c r="E1" s="418" t="s">
        <v>387</v>
      </c>
      <c r="F1" s="418"/>
      <c r="G1" s="418"/>
    </row>
    <row r="2" spans="1:29" s="50" customFormat="1" ht="18.75" customHeight="1" x14ac:dyDescent="0.3">
      <c r="B2" s="140"/>
      <c r="C2" s="51"/>
      <c r="D2" s="53"/>
      <c r="E2" s="402" t="s">
        <v>146</v>
      </c>
      <c r="F2" s="402"/>
      <c r="G2" s="402"/>
    </row>
    <row r="3" spans="1:29" s="50" customFormat="1" ht="43.95" customHeight="1" x14ac:dyDescent="0.35">
      <c r="B3" s="140"/>
      <c r="C3" s="51"/>
      <c r="D3" s="53"/>
      <c r="E3" s="416" t="s">
        <v>815</v>
      </c>
      <c r="F3" s="416"/>
      <c r="G3" s="416"/>
    </row>
    <row r="4" spans="1:29" s="50" customFormat="1" ht="18.600000000000001" customHeight="1" x14ac:dyDescent="0.3">
      <c r="B4" s="140"/>
      <c r="C4" s="317"/>
      <c r="D4" s="53"/>
      <c r="E4" s="417" t="s">
        <v>816</v>
      </c>
      <c r="F4" s="417"/>
      <c r="G4" s="417"/>
    </row>
    <row r="5" spans="1:29" s="50" customFormat="1" ht="21.6" customHeight="1" x14ac:dyDescent="0.3">
      <c r="B5" s="140"/>
      <c r="C5" s="317"/>
      <c r="D5" s="53"/>
      <c r="E5" s="417" t="s">
        <v>801</v>
      </c>
      <c r="F5" s="417"/>
      <c r="G5" s="417"/>
    </row>
    <row r="6" spans="1:29" s="50" customFormat="1" ht="16.2" customHeight="1" x14ac:dyDescent="0.3">
      <c r="B6" s="140"/>
      <c r="C6" s="317"/>
      <c r="D6" s="53"/>
      <c r="E6" s="417" t="s">
        <v>802</v>
      </c>
      <c r="F6" s="417"/>
      <c r="G6" s="417"/>
    </row>
    <row r="7" spans="1:29" s="54" customFormat="1" ht="40.950000000000003" customHeight="1" x14ac:dyDescent="0.35">
      <c r="B7" s="141"/>
      <c r="C7" s="119"/>
      <c r="D7" s="55"/>
      <c r="E7" s="419" t="s">
        <v>817</v>
      </c>
      <c r="F7" s="419"/>
      <c r="G7" s="419"/>
    </row>
    <row r="8" spans="1:29" s="54" customFormat="1" ht="22.2" customHeight="1" x14ac:dyDescent="0.35">
      <c r="B8" s="141"/>
      <c r="C8" s="119"/>
      <c r="E8" s="420" t="s">
        <v>818</v>
      </c>
      <c r="F8" s="420"/>
      <c r="G8" s="420"/>
    </row>
    <row r="9" spans="1:29" s="54" customFormat="1" ht="15.6" x14ac:dyDescent="0.3">
      <c r="B9" s="141"/>
      <c r="C9" s="119"/>
      <c r="D9" s="56"/>
      <c r="E9" s="327"/>
      <c r="F9" s="327"/>
      <c r="G9" s="320"/>
    </row>
    <row r="10" spans="1:29" s="50" customFormat="1" ht="46.8" x14ac:dyDescent="0.3">
      <c r="A10" s="433" t="s">
        <v>225</v>
      </c>
      <c r="B10" s="433"/>
      <c r="C10" s="433"/>
      <c r="D10" s="433"/>
      <c r="E10" s="433"/>
      <c r="F10" s="433"/>
      <c r="G10" s="433"/>
      <c r="AC10" s="58" t="s">
        <v>147</v>
      </c>
    </row>
    <row r="11" spans="1:29" s="50" customFormat="1" ht="53.25" customHeight="1" x14ac:dyDescent="0.3">
      <c r="A11" s="433" t="s">
        <v>481</v>
      </c>
      <c r="B11" s="433"/>
      <c r="C11" s="433"/>
      <c r="D11" s="433"/>
      <c r="E11" s="433"/>
      <c r="F11" s="433"/>
      <c r="G11" s="137"/>
      <c r="AC11" s="58"/>
    </row>
    <row r="12" spans="1:29" s="50" customFormat="1" ht="18.75" customHeight="1" x14ac:dyDescent="0.3">
      <c r="A12" s="403" t="s">
        <v>388</v>
      </c>
      <c r="B12" s="403"/>
      <c r="C12" s="403"/>
      <c r="D12" s="403"/>
      <c r="E12" s="403"/>
      <c r="F12" s="403"/>
      <c r="G12" s="403"/>
      <c r="AC12" s="58"/>
    </row>
    <row r="13" spans="1:29" s="50" customFormat="1" ht="18.75" customHeight="1" x14ac:dyDescent="0.3">
      <c r="A13" s="403"/>
      <c r="B13" s="403"/>
      <c r="C13" s="403"/>
      <c r="D13" s="403"/>
      <c r="E13" s="403"/>
      <c r="F13" s="403"/>
      <c r="G13" s="403"/>
      <c r="AC13" s="58"/>
    </row>
    <row r="14" spans="1:29" s="50" customFormat="1" ht="18.75" customHeight="1" x14ac:dyDescent="0.3">
      <c r="A14" s="146"/>
      <c r="B14" s="138"/>
      <c r="C14" s="138"/>
      <c r="D14" s="138"/>
      <c r="E14" s="138"/>
      <c r="F14" s="138"/>
      <c r="G14" s="138"/>
      <c r="AC14" s="58"/>
    </row>
    <row r="15" spans="1:29" s="82" customFormat="1" ht="35.25" customHeight="1" x14ac:dyDescent="0.3">
      <c r="A15" s="446" t="s">
        <v>819</v>
      </c>
      <c r="B15" s="446"/>
      <c r="C15" s="446"/>
      <c r="D15" s="446"/>
      <c r="E15" s="446"/>
      <c r="F15" s="446"/>
      <c r="G15" s="446"/>
      <c r="AC15" s="52"/>
    </row>
    <row r="16" spans="1:29" s="50" customFormat="1" ht="12.75" customHeight="1" x14ac:dyDescent="0.3">
      <c r="A16" s="122"/>
      <c r="B16" s="142"/>
      <c r="C16" s="122"/>
      <c r="D16" s="122"/>
      <c r="E16" s="122"/>
      <c r="F16" s="122"/>
      <c r="G16" s="122"/>
      <c r="AC16" s="58"/>
    </row>
    <row r="17" spans="1:30" s="50" customFormat="1" ht="78" x14ac:dyDescent="0.3">
      <c r="A17" s="120" t="s">
        <v>149</v>
      </c>
      <c r="B17" s="120" t="s">
        <v>160</v>
      </c>
      <c r="C17" s="438" t="s">
        <v>159</v>
      </c>
      <c r="D17" s="439"/>
      <c r="E17" s="136" t="s">
        <v>150</v>
      </c>
      <c r="F17" s="136" t="s">
        <v>151</v>
      </c>
      <c r="G17" s="145" t="s">
        <v>223</v>
      </c>
      <c r="H17" s="119"/>
      <c r="I17" s="119"/>
      <c r="J17" s="59"/>
    </row>
    <row r="18" spans="1:30" s="67" customFormat="1" ht="15.6" x14ac:dyDescent="0.3">
      <c r="A18" s="120">
        <v>1</v>
      </c>
      <c r="B18" s="120">
        <v>2</v>
      </c>
      <c r="C18" s="438">
        <v>3</v>
      </c>
      <c r="D18" s="439"/>
      <c r="E18" s="136">
        <v>4</v>
      </c>
      <c r="F18" s="136">
        <v>5</v>
      </c>
      <c r="G18" s="136">
        <v>6</v>
      </c>
      <c r="H18" s="66"/>
      <c r="I18" s="66"/>
    </row>
    <row r="19" spans="1:30" s="50" customFormat="1" ht="15.75" customHeight="1" x14ac:dyDescent="0.3">
      <c r="A19" s="440" t="s">
        <v>152</v>
      </c>
      <c r="B19" s="441"/>
      <c r="C19" s="441"/>
      <c r="D19" s="441"/>
      <c r="E19" s="441"/>
      <c r="F19" s="441"/>
      <c r="G19" s="442"/>
      <c r="H19" s="54"/>
      <c r="I19" s="54"/>
      <c r="AD19" s="58"/>
    </row>
    <row r="20" spans="1:30" s="50" customFormat="1" ht="32.25" customHeight="1" x14ac:dyDescent="0.3">
      <c r="A20" s="443" t="s">
        <v>153</v>
      </c>
      <c r="B20" s="444"/>
      <c r="C20" s="444"/>
      <c r="D20" s="444"/>
      <c r="E20" s="444"/>
      <c r="F20" s="444"/>
      <c r="G20" s="445"/>
      <c r="H20" s="54"/>
      <c r="I20" s="54"/>
      <c r="AD20" s="58"/>
    </row>
    <row r="21" spans="1:30" s="50" customFormat="1" ht="31.5" customHeight="1" x14ac:dyDescent="0.3">
      <c r="A21" s="65"/>
      <c r="B21" s="143"/>
      <c r="C21" s="434" t="s">
        <v>372</v>
      </c>
      <c r="D21" s="434"/>
      <c r="E21" s="387" t="s">
        <v>255</v>
      </c>
      <c r="F21" s="387"/>
      <c r="G21" s="388"/>
      <c r="H21" s="54"/>
      <c r="I21" s="54"/>
      <c r="AD21" s="58"/>
    </row>
    <row r="22" spans="1:30" ht="74.25" customHeight="1" x14ac:dyDescent="0.3">
      <c r="A22" s="427">
        <v>1</v>
      </c>
      <c r="B22" s="430" t="s">
        <v>176</v>
      </c>
      <c r="C22" s="60">
        <v>1</v>
      </c>
      <c r="D22" s="118" t="s">
        <v>219</v>
      </c>
      <c r="E22" s="421" t="s">
        <v>222</v>
      </c>
      <c r="F22" s="421" t="s">
        <v>175</v>
      </c>
      <c r="G22" s="424" t="s">
        <v>227</v>
      </c>
      <c r="H22" s="121">
        <v>102.4</v>
      </c>
      <c r="I22" s="119">
        <v>128</v>
      </c>
    </row>
    <row r="23" spans="1:30" ht="24" customHeight="1" x14ac:dyDescent="0.3">
      <c r="A23" s="428"/>
      <c r="B23" s="431"/>
      <c r="C23" s="60">
        <v>2</v>
      </c>
      <c r="D23" s="118" t="s">
        <v>220</v>
      </c>
      <c r="E23" s="422"/>
      <c r="F23" s="422"/>
      <c r="G23" s="425"/>
      <c r="H23" s="121"/>
      <c r="I23" s="119"/>
    </row>
    <row r="24" spans="1:30" ht="51" customHeight="1" x14ac:dyDescent="0.3">
      <c r="A24" s="429"/>
      <c r="B24" s="432"/>
      <c r="C24" s="60">
        <v>3</v>
      </c>
      <c r="D24" s="118" t="s">
        <v>221</v>
      </c>
      <c r="E24" s="423"/>
      <c r="F24" s="423"/>
      <c r="G24" s="425"/>
      <c r="H24" s="121"/>
      <c r="I24" s="119"/>
    </row>
    <row r="25" spans="1:30" ht="84" customHeight="1" x14ac:dyDescent="0.3">
      <c r="A25" s="427">
        <v>2</v>
      </c>
      <c r="B25" s="430" t="s">
        <v>177</v>
      </c>
      <c r="C25" s="60">
        <v>1</v>
      </c>
      <c r="D25" s="118" t="s">
        <v>219</v>
      </c>
      <c r="E25" s="421" t="s">
        <v>222</v>
      </c>
      <c r="F25" s="421" t="s">
        <v>175</v>
      </c>
      <c r="G25" s="425"/>
      <c r="H25" s="121"/>
      <c r="I25" s="119"/>
    </row>
    <row r="26" spans="1:30" ht="20.25" customHeight="1" x14ac:dyDescent="0.3">
      <c r="A26" s="428"/>
      <c r="B26" s="431"/>
      <c r="C26" s="60">
        <v>2</v>
      </c>
      <c r="D26" s="118" t="s">
        <v>220</v>
      </c>
      <c r="E26" s="422"/>
      <c r="F26" s="422"/>
      <c r="G26" s="425"/>
      <c r="H26" s="121"/>
      <c r="I26" s="119"/>
    </row>
    <row r="27" spans="1:30" ht="50.25" customHeight="1" x14ac:dyDescent="0.3">
      <c r="A27" s="429"/>
      <c r="B27" s="432"/>
      <c r="C27" s="60">
        <v>3</v>
      </c>
      <c r="D27" s="118" t="s">
        <v>221</v>
      </c>
      <c r="E27" s="423"/>
      <c r="F27" s="423"/>
      <c r="G27" s="425"/>
      <c r="H27" s="121"/>
      <c r="I27" s="119"/>
    </row>
    <row r="28" spans="1:30" ht="87" customHeight="1" x14ac:dyDescent="0.3">
      <c r="A28" s="427">
        <v>3</v>
      </c>
      <c r="B28" s="430" t="s">
        <v>178</v>
      </c>
      <c r="C28" s="60">
        <v>1</v>
      </c>
      <c r="D28" s="118" t="s">
        <v>219</v>
      </c>
      <c r="E28" s="421" t="s">
        <v>222</v>
      </c>
      <c r="F28" s="421" t="s">
        <v>175</v>
      </c>
      <c r="G28" s="425"/>
      <c r="H28" s="121"/>
      <c r="I28" s="119"/>
    </row>
    <row r="29" spans="1:30" ht="21" customHeight="1" x14ac:dyDescent="0.3">
      <c r="A29" s="428"/>
      <c r="B29" s="431"/>
      <c r="C29" s="60">
        <v>2</v>
      </c>
      <c r="D29" s="118" t="s">
        <v>220</v>
      </c>
      <c r="E29" s="422"/>
      <c r="F29" s="422"/>
      <c r="G29" s="425"/>
      <c r="H29" s="121"/>
      <c r="I29" s="119"/>
    </row>
    <row r="30" spans="1:30" ht="46.5" customHeight="1" x14ac:dyDescent="0.3">
      <c r="A30" s="429"/>
      <c r="B30" s="432"/>
      <c r="C30" s="60">
        <v>3</v>
      </c>
      <c r="D30" s="118" t="s">
        <v>221</v>
      </c>
      <c r="E30" s="423"/>
      <c r="F30" s="423"/>
      <c r="G30" s="425"/>
      <c r="H30" s="121"/>
      <c r="I30" s="119"/>
    </row>
    <row r="31" spans="1:30" ht="69.75" customHeight="1" x14ac:dyDescent="0.3">
      <c r="A31" s="427">
        <v>4</v>
      </c>
      <c r="B31" s="430" t="s">
        <v>179</v>
      </c>
      <c r="C31" s="60">
        <v>1</v>
      </c>
      <c r="D31" s="118" t="s">
        <v>219</v>
      </c>
      <c r="E31" s="421" t="s">
        <v>222</v>
      </c>
      <c r="F31" s="421" t="s">
        <v>175</v>
      </c>
      <c r="G31" s="425"/>
      <c r="H31" s="121"/>
      <c r="I31" s="119"/>
    </row>
    <row r="32" spans="1:30" ht="25.5" customHeight="1" x14ac:dyDescent="0.3">
      <c r="A32" s="428"/>
      <c r="B32" s="431"/>
      <c r="C32" s="60">
        <v>2</v>
      </c>
      <c r="D32" s="118" t="s">
        <v>220</v>
      </c>
      <c r="E32" s="422"/>
      <c r="F32" s="422"/>
      <c r="G32" s="425"/>
      <c r="H32" s="121"/>
      <c r="I32" s="119"/>
    </row>
    <row r="33" spans="1:9" ht="50.25" customHeight="1" x14ac:dyDescent="0.3">
      <c r="A33" s="429"/>
      <c r="B33" s="432"/>
      <c r="C33" s="60">
        <v>3</v>
      </c>
      <c r="D33" s="118" t="s">
        <v>221</v>
      </c>
      <c r="E33" s="423"/>
      <c r="F33" s="423"/>
      <c r="G33" s="425"/>
      <c r="H33" s="121"/>
      <c r="I33" s="119"/>
    </row>
    <row r="34" spans="1:9" ht="60.75" customHeight="1" x14ac:dyDescent="0.3">
      <c r="A34" s="427">
        <v>5</v>
      </c>
      <c r="B34" s="430" t="s">
        <v>176</v>
      </c>
      <c r="C34" s="60">
        <v>1</v>
      </c>
      <c r="D34" s="118" t="s">
        <v>219</v>
      </c>
      <c r="E34" s="421" t="s">
        <v>222</v>
      </c>
      <c r="F34" s="421" t="s">
        <v>175</v>
      </c>
      <c r="G34" s="425"/>
      <c r="H34" s="121"/>
      <c r="I34" s="119"/>
    </row>
    <row r="35" spans="1:9" ht="27.75" customHeight="1" x14ac:dyDescent="0.3">
      <c r="A35" s="428"/>
      <c r="B35" s="431"/>
      <c r="C35" s="60">
        <v>2</v>
      </c>
      <c r="D35" s="118" t="s">
        <v>220</v>
      </c>
      <c r="E35" s="422"/>
      <c r="F35" s="422"/>
      <c r="G35" s="425"/>
      <c r="H35" s="121"/>
      <c r="I35" s="119"/>
    </row>
    <row r="36" spans="1:9" ht="49.5" customHeight="1" x14ac:dyDescent="0.3">
      <c r="A36" s="429"/>
      <c r="B36" s="432"/>
      <c r="C36" s="60">
        <v>3</v>
      </c>
      <c r="D36" s="118" t="s">
        <v>221</v>
      </c>
      <c r="E36" s="423"/>
      <c r="F36" s="423"/>
      <c r="G36" s="425"/>
      <c r="H36" s="121"/>
      <c r="I36" s="119"/>
    </row>
    <row r="37" spans="1:9" ht="73.5" customHeight="1" x14ac:dyDescent="0.3">
      <c r="A37" s="427">
        <v>6</v>
      </c>
      <c r="B37" s="430" t="s">
        <v>176</v>
      </c>
      <c r="C37" s="60">
        <v>1</v>
      </c>
      <c r="D37" s="118" t="s">
        <v>219</v>
      </c>
      <c r="E37" s="421" t="s">
        <v>222</v>
      </c>
      <c r="F37" s="421" t="s">
        <v>175</v>
      </c>
      <c r="G37" s="425"/>
      <c r="H37" s="121"/>
      <c r="I37" s="119"/>
    </row>
    <row r="38" spans="1:9" ht="32.25" customHeight="1" x14ac:dyDescent="0.3">
      <c r="A38" s="428"/>
      <c r="B38" s="431"/>
      <c r="C38" s="60">
        <v>2</v>
      </c>
      <c r="D38" s="118" t="s">
        <v>220</v>
      </c>
      <c r="E38" s="422"/>
      <c r="F38" s="422"/>
      <c r="G38" s="425"/>
      <c r="H38" s="121"/>
      <c r="I38" s="119"/>
    </row>
    <row r="39" spans="1:9" ht="53.25" customHeight="1" x14ac:dyDescent="0.3">
      <c r="A39" s="429"/>
      <c r="B39" s="432"/>
      <c r="C39" s="60">
        <v>3</v>
      </c>
      <c r="D39" s="118" t="s">
        <v>221</v>
      </c>
      <c r="E39" s="423"/>
      <c r="F39" s="423"/>
      <c r="G39" s="425"/>
      <c r="H39" s="121"/>
      <c r="I39" s="119"/>
    </row>
    <row r="40" spans="1:9" ht="40.5" customHeight="1" x14ac:dyDescent="0.3">
      <c r="A40" s="427">
        <v>7</v>
      </c>
      <c r="B40" s="430" t="s">
        <v>180</v>
      </c>
      <c r="C40" s="60">
        <v>1</v>
      </c>
      <c r="D40" s="118" t="s">
        <v>219</v>
      </c>
      <c r="E40" s="421" t="s">
        <v>222</v>
      </c>
      <c r="F40" s="421" t="s">
        <v>175</v>
      </c>
      <c r="G40" s="425"/>
      <c r="H40" s="121"/>
      <c r="I40" s="119"/>
    </row>
    <row r="41" spans="1:9" ht="24.75" customHeight="1" x14ac:dyDescent="0.3">
      <c r="A41" s="428"/>
      <c r="B41" s="431"/>
      <c r="C41" s="60">
        <v>2</v>
      </c>
      <c r="D41" s="118" t="s">
        <v>220</v>
      </c>
      <c r="E41" s="422"/>
      <c r="F41" s="422"/>
      <c r="G41" s="425"/>
      <c r="H41" s="121"/>
      <c r="I41" s="119"/>
    </row>
    <row r="42" spans="1:9" ht="40.5" customHeight="1" x14ac:dyDescent="0.3">
      <c r="A42" s="429"/>
      <c r="B42" s="432"/>
      <c r="C42" s="60">
        <v>3</v>
      </c>
      <c r="D42" s="118" t="s">
        <v>221</v>
      </c>
      <c r="E42" s="423"/>
      <c r="F42" s="423"/>
      <c r="G42" s="425"/>
      <c r="H42" s="121"/>
      <c r="I42" s="119"/>
    </row>
    <row r="43" spans="1:9" ht="69.75" customHeight="1" x14ac:dyDescent="0.3">
      <c r="A43" s="427">
        <v>8</v>
      </c>
      <c r="B43" s="430" t="s">
        <v>181</v>
      </c>
      <c r="C43" s="60">
        <v>1</v>
      </c>
      <c r="D43" s="118" t="s">
        <v>219</v>
      </c>
      <c r="E43" s="421" t="s">
        <v>222</v>
      </c>
      <c r="F43" s="421" t="s">
        <v>175</v>
      </c>
      <c r="G43" s="425"/>
      <c r="H43" s="121"/>
      <c r="I43" s="119"/>
    </row>
    <row r="44" spans="1:9" ht="40.5" customHeight="1" x14ac:dyDescent="0.3">
      <c r="A44" s="428"/>
      <c r="B44" s="431"/>
      <c r="C44" s="60">
        <v>2</v>
      </c>
      <c r="D44" s="118" t="s">
        <v>220</v>
      </c>
      <c r="E44" s="422"/>
      <c r="F44" s="422"/>
      <c r="G44" s="425"/>
      <c r="H44" s="121"/>
      <c r="I44" s="119"/>
    </row>
    <row r="45" spans="1:9" ht="48" customHeight="1" x14ac:dyDescent="0.3">
      <c r="A45" s="429"/>
      <c r="B45" s="432"/>
      <c r="C45" s="60">
        <v>3</v>
      </c>
      <c r="D45" s="118" t="s">
        <v>221</v>
      </c>
      <c r="E45" s="423"/>
      <c r="F45" s="423"/>
      <c r="G45" s="426"/>
      <c r="H45" s="121"/>
      <c r="I45" s="119"/>
    </row>
    <row r="46" spans="1:9" ht="76.5" customHeight="1" x14ac:dyDescent="0.3">
      <c r="A46" s="427">
        <v>9</v>
      </c>
      <c r="B46" s="430" t="s">
        <v>182</v>
      </c>
      <c r="C46" s="60">
        <v>1</v>
      </c>
      <c r="D46" s="118" t="s">
        <v>219</v>
      </c>
      <c r="E46" s="421" t="s">
        <v>222</v>
      </c>
      <c r="F46" s="421" t="s">
        <v>175</v>
      </c>
      <c r="G46" s="424" t="s">
        <v>226</v>
      </c>
      <c r="H46" s="121">
        <v>25.6</v>
      </c>
      <c r="I46" s="119"/>
    </row>
    <row r="47" spans="1:9" ht="24.75" customHeight="1" x14ac:dyDescent="0.3">
      <c r="A47" s="428"/>
      <c r="B47" s="431"/>
      <c r="C47" s="60">
        <v>2</v>
      </c>
      <c r="D47" s="118" t="s">
        <v>220</v>
      </c>
      <c r="E47" s="422"/>
      <c r="F47" s="422"/>
      <c r="G47" s="425"/>
      <c r="H47" s="121"/>
      <c r="I47" s="119"/>
    </row>
    <row r="48" spans="1:9" ht="51" customHeight="1" x14ac:dyDescent="0.3">
      <c r="A48" s="429"/>
      <c r="B48" s="432"/>
      <c r="C48" s="60">
        <v>3</v>
      </c>
      <c r="D48" s="118" t="s">
        <v>221</v>
      </c>
      <c r="E48" s="423"/>
      <c r="F48" s="423"/>
      <c r="G48" s="425"/>
      <c r="H48" s="121"/>
      <c r="I48" s="119"/>
    </row>
    <row r="49" spans="1:30" ht="92.25" customHeight="1" x14ac:dyDescent="0.3">
      <c r="A49" s="427">
        <v>10</v>
      </c>
      <c r="B49" s="430" t="s">
        <v>183</v>
      </c>
      <c r="C49" s="60">
        <v>1</v>
      </c>
      <c r="D49" s="118" t="s">
        <v>219</v>
      </c>
      <c r="E49" s="421" t="s">
        <v>222</v>
      </c>
      <c r="F49" s="421" t="s">
        <v>175</v>
      </c>
      <c r="G49" s="425"/>
      <c r="H49" s="121"/>
      <c r="I49" s="119"/>
    </row>
    <row r="50" spans="1:30" ht="40.5" customHeight="1" x14ac:dyDescent="0.3">
      <c r="A50" s="428"/>
      <c r="B50" s="431"/>
      <c r="C50" s="60">
        <v>2</v>
      </c>
      <c r="D50" s="118" t="s">
        <v>220</v>
      </c>
      <c r="E50" s="422"/>
      <c r="F50" s="422"/>
      <c r="G50" s="425"/>
      <c r="H50" s="121"/>
      <c r="I50" s="119"/>
    </row>
    <row r="51" spans="1:30" ht="48" customHeight="1" x14ac:dyDescent="0.3">
      <c r="A51" s="429"/>
      <c r="B51" s="432"/>
      <c r="C51" s="60">
        <v>3</v>
      </c>
      <c r="D51" s="118" t="s">
        <v>221</v>
      </c>
      <c r="E51" s="423"/>
      <c r="F51" s="423"/>
      <c r="G51" s="426"/>
      <c r="H51" s="121"/>
      <c r="I51" s="119"/>
    </row>
    <row r="52" spans="1:30" s="50" customFormat="1" ht="15.75" customHeight="1" x14ac:dyDescent="0.3">
      <c r="A52" s="65"/>
      <c r="B52" s="143"/>
      <c r="C52" s="434" t="s">
        <v>373</v>
      </c>
      <c r="D52" s="434"/>
      <c r="E52" s="387" t="s">
        <v>256</v>
      </c>
      <c r="F52" s="387"/>
      <c r="G52" s="388"/>
      <c r="H52" s="54"/>
      <c r="I52" s="54"/>
      <c r="AD52" s="58"/>
    </row>
    <row r="53" spans="1:30" ht="75" customHeight="1" x14ac:dyDescent="0.3">
      <c r="A53" s="427">
        <v>11</v>
      </c>
      <c r="B53" s="430" t="s">
        <v>184</v>
      </c>
      <c r="C53" s="60">
        <v>1</v>
      </c>
      <c r="D53" s="118" t="s">
        <v>219</v>
      </c>
      <c r="E53" s="421" t="s">
        <v>222</v>
      </c>
      <c r="F53" s="421" t="s">
        <v>174</v>
      </c>
      <c r="G53" s="424" t="s">
        <v>228</v>
      </c>
      <c r="H53" s="121">
        <v>292.60000000000002</v>
      </c>
      <c r="I53" s="119">
        <v>345.8</v>
      </c>
    </row>
    <row r="54" spans="1:30" ht="30" customHeight="1" x14ac:dyDescent="0.3">
      <c r="A54" s="428"/>
      <c r="B54" s="431"/>
      <c r="C54" s="60">
        <v>2</v>
      </c>
      <c r="D54" s="118" t="s">
        <v>220</v>
      </c>
      <c r="E54" s="422"/>
      <c r="F54" s="422"/>
      <c r="G54" s="425"/>
      <c r="H54" s="121"/>
      <c r="I54" s="119"/>
    </row>
    <row r="55" spans="1:30" ht="48" customHeight="1" x14ac:dyDescent="0.3">
      <c r="A55" s="429"/>
      <c r="B55" s="432"/>
      <c r="C55" s="60">
        <v>3</v>
      </c>
      <c r="D55" s="118" t="s">
        <v>221</v>
      </c>
      <c r="E55" s="423"/>
      <c r="F55" s="423"/>
      <c r="G55" s="425"/>
      <c r="H55" s="121"/>
      <c r="I55" s="119"/>
    </row>
    <row r="56" spans="1:30" ht="81" customHeight="1" x14ac:dyDescent="0.3">
      <c r="A56" s="427">
        <v>12</v>
      </c>
      <c r="B56" s="430" t="s">
        <v>185</v>
      </c>
      <c r="C56" s="60">
        <v>1</v>
      </c>
      <c r="D56" s="118" t="s">
        <v>219</v>
      </c>
      <c r="E56" s="421" t="s">
        <v>222</v>
      </c>
      <c r="F56" s="421" t="s">
        <v>174</v>
      </c>
      <c r="G56" s="425"/>
      <c r="H56" s="121"/>
      <c r="I56" s="119"/>
    </row>
    <row r="57" spans="1:30" ht="30.75" customHeight="1" x14ac:dyDescent="0.3">
      <c r="A57" s="428"/>
      <c r="B57" s="431"/>
      <c r="C57" s="60">
        <v>2</v>
      </c>
      <c r="D57" s="118" t="s">
        <v>220</v>
      </c>
      <c r="E57" s="422"/>
      <c r="F57" s="422"/>
      <c r="G57" s="425"/>
      <c r="H57" s="121"/>
      <c r="I57" s="119"/>
    </row>
    <row r="58" spans="1:30" ht="47.25" customHeight="1" x14ac:dyDescent="0.3">
      <c r="A58" s="429"/>
      <c r="B58" s="432"/>
      <c r="C58" s="60">
        <v>3</v>
      </c>
      <c r="D58" s="118" t="s">
        <v>221</v>
      </c>
      <c r="E58" s="423"/>
      <c r="F58" s="423"/>
      <c r="G58" s="425"/>
      <c r="H58" s="121"/>
      <c r="I58" s="119"/>
    </row>
    <row r="59" spans="1:30" ht="70.5" customHeight="1" x14ac:dyDescent="0.3">
      <c r="A59" s="427">
        <v>13</v>
      </c>
      <c r="B59" s="430" t="s">
        <v>186</v>
      </c>
      <c r="C59" s="60">
        <v>1</v>
      </c>
      <c r="D59" s="118" t="s">
        <v>219</v>
      </c>
      <c r="E59" s="421" t="s">
        <v>222</v>
      </c>
      <c r="F59" s="421" t="s">
        <v>174</v>
      </c>
      <c r="G59" s="425"/>
      <c r="H59" s="121"/>
      <c r="I59" s="119"/>
    </row>
    <row r="60" spans="1:30" ht="32.25" customHeight="1" x14ac:dyDescent="0.3">
      <c r="A60" s="428"/>
      <c r="B60" s="431"/>
      <c r="C60" s="60">
        <v>2</v>
      </c>
      <c r="D60" s="118" t="s">
        <v>220</v>
      </c>
      <c r="E60" s="422"/>
      <c r="F60" s="422"/>
      <c r="G60" s="425"/>
      <c r="H60" s="121"/>
      <c r="I60" s="119"/>
    </row>
    <row r="61" spans="1:30" ht="47.25" customHeight="1" x14ac:dyDescent="0.3">
      <c r="A61" s="429"/>
      <c r="B61" s="432"/>
      <c r="C61" s="60">
        <v>3</v>
      </c>
      <c r="D61" s="118" t="s">
        <v>221</v>
      </c>
      <c r="E61" s="423"/>
      <c r="F61" s="423"/>
      <c r="G61" s="425"/>
      <c r="H61" s="121"/>
      <c r="I61" s="119"/>
    </row>
    <row r="62" spans="1:30" ht="65.25" customHeight="1" x14ac:dyDescent="0.3">
      <c r="A62" s="427">
        <v>14</v>
      </c>
      <c r="B62" s="430" t="s">
        <v>187</v>
      </c>
      <c r="C62" s="60">
        <v>1</v>
      </c>
      <c r="D62" s="118" t="s">
        <v>219</v>
      </c>
      <c r="E62" s="421" t="s">
        <v>222</v>
      </c>
      <c r="F62" s="421" t="s">
        <v>174</v>
      </c>
      <c r="G62" s="425"/>
      <c r="H62" s="121"/>
      <c r="I62" s="119"/>
    </row>
    <row r="63" spans="1:30" ht="27" customHeight="1" x14ac:dyDescent="0.3">
      <c r="A63" s="428"/>
      <c r="B63" s="431"/>
      <c r="C63" s="60">
        <v>2</v>
      </c>
      <c r="D63" s="118" t="s">
        <v>220</v>
      </c>
      <c r="E63" s="422"/>
      <c r="F63" s="422"/>
      <c r="G63" s="425"/>
      <c r="H63" s="121"/>
      <c r="I63" s="119"/>
    </row>
    <row r="64" spans="1:30" ht="47.25" customHeight="1" x14ac:dyDescent="0.3">
      <c r="A64" s="429"/>
      <c r="B64" s="432"/>
      <c r="C64" s="60">
        <v>3</v>
      </c>
      <c r="D64" s="118" t="s">
        <v>221</v>
      </c>
      <c r="E64" s="423"/>
      <c r="F64" s="423"/>
      <c r="G64" s="425"/>
      <c r="H64" s="121"/>
      <c r="I64" s="119"/>
    </row>
    <row r="65" spans="1:9" ht="72.75" customHeight="1" x14ac:dyDescent="0.3">
      <c r="A65" s="427">
        <v>15</v>
      </c>
      <c r="B65" s="430" t="s">
        <v>188</v>
      </c>
      <c r="C65" s="60">
        <v>1</v>
      </c>
      <c r="D65" s="118" t="s">
        <v>219</v>
      </c>
      <c r="E65" s="421" t="s">
        <v>222</v>
      </c>
      <c r="F65" s="421" t="s">
        <v>174</v>
      </c>
      <c r="G65" s="425"/>
      <c r="H65" s="121"/>
      <c r="I65" s="119"/>
    </row>
    <row r="66" spans="1:9" ht="33" customHeight="1" x14ac:dyDescent="0.3">
      <c r="A66" s="428"/>
      <c r="B66" s="431"/>
      <c r="C66" s="60">
        <v>2</v>
      </c>
      <c r="D66" s="118" t="s">
        <v>220</v>
      </c>
      <c r="E66" s="422"/>
      <c r="F66" s="422"/>
      <c r="G66" s="425"/>
      <c r="H66" s="121"/>
      <c r="I66" s="119"/>
    </row>
    <row r="67" spans="1:9" ht="47.25" customHeight="1" x14ac:dyDescent="0.3">
      <c r="A67" s="429"/>
      <c r="B67" s="432"/>
      <c r="C67" s="60">
        <v>3</v>
      </c>
      <c r="D67" s="118" t="s">
        <v>221</v>
      </c>
      <c r="E67" s="423"/>
      <c r="F67" s="423"/>
      <c r="G67" s="425"/>
      <c r="H67" s="121"/>
      <c r="I67" s="119"/>
    </row>
    <row r="68" spans="1:9" ht="78.75" customHeight="1" x14ac:dyDescent="0.3">
      <c r="A68" s="427">
        <v>16</v>
      </c>
      <c r="B68" s="430" t="s">
        <v>189</v>
      </c>
      <c r="C68" s="60">
        <v>1</v>
      </c>
      <c r="D68" s="118" t="s">
        <v>219</v>
      </c>
      <c r="E68" s="421" t="s">
        <v>222</v>
      </c>
      <c r="F68" s="421" t="s">
        <v>174</v>
      </c>
      <c r="G68" s="425"/>
      <c r="H68" s="121"/>
      <c r="I68" s="119"/>
    </row>
    <row r="69" spans="1:9" ht="30.75" customHeight="1" x14ac:dyDescent="0.3">
      <c r="A69" s="428"/>
      <c r="B69" s="431"/>
      <c r="C69" s="60">
        <v>2</v>
      </c>
      <c r="D69" s="118" t="s">
        <v>220</v>
      </c>
      <c r="E69" s="422"/>
      <c r="F69" s="422"/>
      <c r="G69" s="425"/>
      <c r="H69" s="121"/>
      <c r="I69" s="119"/>
    </row>
    <row r="70" spans="1:9" ht="47.25" customHeight="1" x14ac:dyDescent="0.3">
      <c r="A70" s="429"/>
      <c r="B70" s="432"/>
      <c r="C70" s="60">
        <v>3</v>
      </c>
      <c r="D70" s="118" t="s">
        <v>221</v>
      </c>
      <c r="E70" s="423"/>
      <c r="F70" s="423"/>
      <c r="G70" s="425"/>
      <c r="H70" s="121"/>
      <c r="I70" s="119"/>
    </row>
    <row r="71" spans="1:9" ht="77.25" customHeight="1" x14ac:dyDescent="0.3">
      <c r="A71" s="427">
        <v>17</v>
      </c>
      <c r="B71" s="430" t="s">
        <v>190</v>
      </c>
      <c r="C71" s="60">
        <v>1</v>
      </c>
      <c r="D71" s="118" t="s">
        <v>219</v>
      </c>
      <c r="E71" s="421" t="s">
        <v>222</v>
      </c>
      <c r="F71" s="421" t="s">
        <v>174</v>
      </c>
      <c r="G71" s="425"/>
      <c r="H71" s="121"/>
      <c r="I71" s="119"/>
    </row>
    <row r="72" spans="1:9" ht="33.75" customHeight="1" x14ac:dyDescent="0.3">
      <c r="A72" s="428"/>
      <c r="B72" s="431"/>
      <c r="C72" s="60">
        <v>2</v>
      </c>
      <c r="D72" s="118" t="s">
        <v>220</v>
      </c>
      <c r="E72" s="422"/>
      <c r="F72" s="422"/>
      <c r="G72" s="425"/>
      <c r="H72" s="121"/>
      <c r="I72" s="119"/>
    </row>
    <row r="73" spans="1:9" ht="47.25" customHeight="1" x14ac:dyDescent="0.3">
      <c r="A73" s="429"/>
      <c r="B73" s="432"/>
      <c r="C73" s="60">
        <v>3</v>
      </c>
      <c r="D73" s="118" t="s">
        <v>221</v>
      </c>
      <c r="E73" s="423"/>
      <c r="F73" s="423"/>
      <c r="G73" s="425"/>
      <c r="H73" s="121"/>
      <c r="I73" s="119"/>
    </row>
    <row r="74" spans="1:9" ht="74.25" customHeight="1" x14ac:dyDescent="0.3">
      <c r="A74" s="427">
        <v>18</v>
      </c>
      <c r="B74" s="430" t="s">
        <v>191</v>
      </c>
      <c r="C74" s="60">
        <v>1</v>
      </c>
      <c r="D74" s="118" t="s">
        <v>219</v>
      </c>
      <c r="E74" s="421" t="s">
        <v>222</v>
      </c>
      <c r="F74" s="421" t="s">
        <v>174</v>
      </c>
      <c r="G74" s="425"/>
      <c r="H74" s="121"/>
      <c r="I74" s="119"/>
    </row>
    <row r="75" spans="1:9" ht="36.75" customHeight="1" x14ac:dyDescent="0.3">
      <c r="A75" s="428"/>
      <c r="B75" s="431"/>
      <c r="C75" s="60">
        <v>2</v>
      </c>
      <c r="D75" s="118" t="s">
        <v>220</v>
      </c>
      <c r="E75" s="422"/>
      <c r="F75" s="422"/>
      <c r="G75" s="425"/>
      <c r="H75" s="121"/>
      <c r="I75" s="119"/>
    </row>
    <row r="76" spans="1:9" ht="47.25" customHeight="1" x14ac:dyDescent="0.3">
      <c r="A76" s="429"/>
      <c r="B76" s="432"/>
      <c r="C76" s="60">
        <v>3</v>
      </c>
      <c r="D76" s="118" t="s">
        <v>221</v>
      </c>
      <c r="E76" s="423"/>
      <c r="F76" s="423"/>
      <c r="G76" s="425"/>
      <c r="H76" s="121"/>
      <c r="I76" s="119"/>
    </row>
    <row r="77" spans="1:9" ht="75" customHeight="1" x14ac:dyDescent="0.3">
      <c r="A77" s="427">
        <v>19</v>
      </c>
      <c r="B77" s="430" t="s">
        <v>192</v>
      </c>
      <c r="C77" s="60">
        <v>1</v>
      </c>
      <c r="D77" s="118" t="s">
        <v>219</v>
      </c>
      <c r="E77" s="421" t="s">
        <v>222</v>
      </c>
      <c r="F77" s="421" t="s">
        <v>174</v>
      </c>
      <c r="G77" s="425"/>
      <c r="H77" s="121"/>
      <c r="I77" s="119"/>
    </row>
    <row r="78" spans="1:9" ht="33" customHeight="1" x14ac:dyDescent="0.3">
      <c r="A78" s="428"/>
      <c r="B78" s="431"/>
      <c r="C78" s="60">
        <v>2</v>
      </c>
      <c r="D78" s="118" t="s">
        <v>220</v>
      </c>
      <c r="E78" s="422"/>
      <c r="F78" s="422"/>
      <c r="G78" s="425"/>
      <c r="H78" s="121"/>
      <c r="I78" s="119"/>
    </row>
    <row r="79" spans="1:9" ht="47.25" customHeight="1" x14ac:dyDescent="0.3">
      <c r="A79" s="429"/>
      <c r="B79" s="432"/>
      <c r="C79" s="60">
        <v>3</v>
      </c>
      <c r="D79" s="118" t="s">
        <v>221</v>
      </c>
      <c r="E79" s="423"/>
      <c r="F79" s="423"/>
      <c r="G79" s="425"/>
      <c r="H79" s="121"/>
      <c r="I79" s="119"/>
    </row>
    <row r="80" spans="1:9" ht="75" customHeight="1" x14ac:dyDescent="0.3">
      <c r="A80" s="427">
        <v>20</v>
      </c>
      <c r="B80" s="430" t="s">
        <v>193</v>
      </c>
      <c r="C80" s="60">
        <v>1</v>
      </c>
      <c r="D80" s="118" t="s">
        <v>219</v>
      </c>
      <c r="E80" s="421" t="s">
        <v>222</v>
      </c>
      <c r="F80" s="421" t="s">
        <v>174</v>
      </c>
      <c r="G80" s="425"/>
      <c r="H80" s="121"/>
      <c r="I80" s="119"/>
    </row>
    <row r="81" spans="1:30" ht="30" customHeight="1" x14ac:dyDescent="0.3">
      <c r="A81" s="428"/>
      <c r="B81" s="431"/>
      <c r="C81" s="60">
        <v>2</v>
      </c>
      <c r="D81" s="118" t="s">
        <v>220</v>
      </c>
      <c r="E81" s="422"/>
      <c r="F81" s="422"/>
      <c r="G81" s="425"/>
      <c r="H81" s="121"/>
      <c r="I81" s="119"/>
    </row>
    <row r="82" spans="1:30" ht="47.25" customHeight="1" x14ac:dyDescent="0.3">
      <c r="A82" s="429"/>
      <c r="B82" s="432"/>
      <c r="C82" s="60">
        <v>3</v>
      </c>
      <c r="D82" s="118" t="s">
        <v>221</v>
      </c>
      <c r="E82" s="423"/>
      <c r="F82" s="423"/>
      <c r="G82" s="425"/>
      <c r="H82" s="121"/>
      <c r="I82" s="119"/>
    </row>
    <row r="83" spans="1:30" ht="84" customHeight="1" x14ac:dyDescent="0.3">
      <c r="A83" s="427">
        <v>21</v>
      </c>
      <c r="B83" s="430" t="s">
        <v>194</v>
      </c>
      <c r="C83" s="60">
        <v>1</v>
      </c>
      <c r="D83" s="118" t="s">
        <v>219</v>
      </c>
      <c r="E83" s="421" t="s">
        <v>222</v>
      </c>
      <c r="F83" s="421" t="s">
        <v>174</v>
      </c>
      <c r="G83" s="425"/>
      <c r="H83" s="121"/>
      <c r="I83" s="119"/>
    </row>
    <row r="84" spans="1:30" ht="27" customHeight="1" x14ac:dyDescent="0.3">
      <c r="A84" s="428"/>
      <c r="B84" s="431"/>
      <c r="C84" s="60">
        <v>2</v>
      </c>
      <c r="D84" s="118" t="s">
        <v>220</v>
      </c>
      <c r="E84" s="422"/>
      <c r="F84" s="422"/>
      <c r="G84" s="425"/>
      <c r="H84" s="121"/>
      <c r="I84" s="119"/>
    </row>
    <row r="85" spans="1:30" ht="47.25" customHeight="1" x14ac:dyDescent="0.3">
      <c r="A85" s="429"/>
      <c r="B85" s="432"/>
      <c r="C85" s="60">
        <v>3</v>
      </c>
      <c r="D85" s="118" t="s">
        <v>221</v>
      </c>
      <c r="E85" s="423"/>
      <c r="F85" s="423"/>
      <c r="G85" s="426"/>
      <c r="H85" s="121"/>
      <c r="I85" s="119"/>
    </row>
    <row r="86" spans="1:30" ht="75.75" customHeight="1" x14ac:dyDescent="0.3">
      <c r="A86" s="427">
        <v>22</v>
      </c>
      <c r="B86" s="430" t="s">
        <v>195</v>
      </c>
      <c r="C86" s="60">
        <v>1</v>
      </c>
      <c r="D86" s="118" t="s">
        <v>219</v>
      </c>
      <c r="E86" s="421" t="s">
        <v>222</v>
      </c>
      <c r="F86" s="421" t="s">
        <v>174</v>
      </c>
      <c r="G86" s="424" t="s">
        <v>229</v>
      </c>
      <c r="H86" s="121">
        <v>53.2</v>
      </c>
      <c r="I86" s="119"/>
    </row>
    <row r="87" spans="1:30" ht="34.5" customHeight="1" x14ac:dyDescent="0.3">
      <c r="A87" s="428"/>
      <c r="B87" s="431"/>
      <c r="C87" s="60">
        <v>2</v>
      </c>
      <c r="D87" s="118" t="s">
        <v>220</v>
      </c>
      <c r="E87" s="422"/>
      <c r="F87" s="422"/>
      <c r="G87" s="425"/>
      <c r="H87" s="121"/>
      <c r="I87" s="119"/>
    </row>
    <row r="88" spans="1:30" ht="47.25" customHeight="1" x14ac:dyDescent="0.3">
      <c r="A88" s="429"/>
      <c r="B88" s="432"/>
      <c r="C88" s="60">
        <v>3</v>
      </c>
      <c r="D88" s="118" t="s">
        <v>221</v>
      </c>
      <c r="E88" s="423"/>
      <c r="F88" s="423"/>
      <c r="G88" s="425"/>
      <c r="H88" s="121"/>
      <c r="I88" s="119"/>
    </row>
    <row r="89" spans="1:30" ht="83.25" customHeight="1" x14ac:dyDescent="0.3">
      <c r="A89" s="427">
        <v>23</v>
      </c>
      <c r="B89" s="430" t="s">
        <v>196</v>
      </c>
      <c r="C89" s="60">
        <v>1</v>
      </c>
      <c r="D89" s="118" t="s">
        <v>219</v>
      </c>
      <c r="E89" s="421" t="s">
        <v>222</v>
      </c>
      <c r="F89" s="421" t="s">
        <v>174</v>
      </c>
      <c r="G89" s="425"/>
      <c r="H89" s="121"/>
      <c r="I89" s="119"/>
    </row>
    <row r="90" spans="1:30" ht="27" customHeight="1" x14ac:dyDescent="0.3">
      <c r="A90" s="428"/>
      <c r="B90" s="431"/>
      <c r="C90" s="60">
        <v>2</v>
      </c>
      <c r="D90" s="118" t="s">
        <v>220</v>
      </c>
      <c r="E90" s="422"/>
      <c r="F90" s="422"/>
      <c r="G90" s="425"/>
      <c r="H90" s="121"/>
      <c r="I90" s="119"/>
    </row>
    <row r="91" spans="1:30" ht="47.25" customHeight="1" x14ac:dyDescent="0.3">
      <c r="A91" s="429"/>
      <c r="B91" s="432"/>
      <c r="C91" s="60">
        <v>3</v>
      </c>
      <c r="D91" s="118" t="s">
        <v>221</v>
      </c>
      <c r="E91" s="423"/>
      <c r="F91" s="423"/>
      <c r="G91" s="426"/>
      <c r="H91" s="121"/>
      <c r="I91" s="119"/>
    </row>
    <row r="92" spans="1:30" s="50" customFormat="1" ht="15.75" customHeight="1" x14ac:dyDescent="0.3">
      <c r="A92" s="65"/>
      <c r="B92" s="143"/>
      <c r="C92" s="434" t="s">
        <v>374</v>
      </c>
      <c r="D92" s="434"/>
      <c r="E92" s="387" t="s">
        <v>258</v>
      </c>
      <c r="F92" s="387"/>
      <c r="G92" s="388"/>
      <c r="H92" s="54"/>
      <c r="I92" s="54"/>
      <c r="AD92" s="58"/>
    </row>
    <row r="93" spans="1:30" ht="75.75" customHeight="1" x14ac:dyDescent="0.3">
      <c r="A93" s="427">
        <v>24</v>
      </c>
      <c r="B93" s="430" t="s">
        <v>197</v>
      </c>
      <c r="C93" s="60">
        <v>1</v>
      </c>
      <c r="D93" s="118" t="s">
        <v>219</v>
      </c>
      <c r="E93" s="421" t="s">
        <v>222</v>
      </c>
      <c r="F93" s="421" t="s">
        <v>175</v>
      </c>
      <c r="G93" s="424" t="s">
        <v>230</v>
      </c>
      <c r="H93" s="121">
        <v>89.6</v>
      </c>
      <c r="I93" s="119">
        <v>115.2</v>
      </c>
    </row>
    <row r="94" spans="1:30" ht="30.75" customHeight="1" x14ac:dyDescent="0.3">
      <c r="A94" s="428"/>
      <c r="B94" s="431"/>
      <c r="C94" s="60">
        <v>2</v>
      </c>
      <c r="D94" s="118" t="s">
        <v>220</v>
      </c>
      <c r="E94" s="422"/>
      <c r="F94" s="422"/>
      <c r="G94" s="425"/>
      <c r="H94" s="121"/>
      <c r="I94" s="119"/>
    </row>
    <row r="95" spans="1:30" ht="46.5" customHeight="1" x14ac:dyDescent="0.3">
      <c r="A95" s="429"/>
      <c r="B95" s="432"/>
      <c r="C95" s="60">
        <v>3</v>
      </c>
      <c r="D95" s="118" t="s">
        <v>221</v>
      </c>
      <c r="E95" s="423"/>
      <c r="F95" s="423"/>
      <c r="G95" s="425"/>
      <c r="H95" s="121"/>
      <c r="I95" s="119"/>
    </row>
    <row r="96" spans="1:30" ht="74.25" customHeight="1" x14ac:dyDescent="0.3">
      <c r="A96" s="427">
        <v>25</v>
      </c>
      <c r="B96" s="430" t="s">
        <v>198</v>
      </c>
      <c r="C96" s="60">
        <v>1</v>
      </c>
      <c r="D96" s="118" t="s">
        <v>219</v>
      </c>
      <c r="E96" s="421" t="s">
        <v>222</v>
      </c>
      <c r="F96" s="421" t="s">
        <v>175</v>
      </c>
      <c r="G96" s="425"/>
      <c r="H96" s="121"/>
      <c r="I96" s="119"/>
    </row>
    <row r="97" spans="1:9" ht="26.25" customHeight="1" x14ac:dyDescent="0.3">
      <c r="A97" s="428"/>
      <c r="B97" s="431"/>
      <c r="C97" s="60">
        <v>2</v>
      </c>
      <c r="D97" s="118" t="s">
        <v>220</v>
      </c>
      <c r="E97" s="422"/>
      <c r="F97" s="422"/>
      <c r="G97" s="425"/>
      <c r="H97" s="121"/>
      <c r="I97" s="119"/>
    </row>
    <row r="98" spans="1:9" ht="46.5" customHeight="1" x14ac:dyDescent="0.3">
      <c r="A98" s="429"/>
      <c r="B98" s="432"/>
      <c r="C98" s="60">
        <v>3</v>
      </c>
      <c r="D98" s="118" t="s">
        <v>221</v>
      </c>
      <c r="E98" s="423"/>
      <c r="F98" s="423"/>
      <c r="G98" s="425"/>
      <c r="H98" s="121"/>
      <c r="I98" s="119"/>
    </row>
    <row r="99" spans="1:9" ht="82.5" customHeight="1" x14ac:dyDescent="0.3">
      <c r="A99" s="427">
        <v>26</v>
      </c>
      <c r="B99" s="430" t="s">
        <v>199</v>
      </c>
      <c r="C99" s="60">
        <v>1</v>
      </c>
      <c r="D99" s="118" t="s">
        <v>219</v>
      </c>
      <c r="E99" s="421" t="s">
        <v>222</v>
      </c>
      <c r="F99" s="421" t="s">
        <v>175</v>
      </c>
      <c r="G99" s="425"/>
      <c r="H99" s="121"/>
      <c r="I99" s="119"/>
    </row>
    <row r="100" spans="1:9" ht="31.5" customHeight="1" x14ac:dyDescent="0.3">
      <c r="A100" s="428"/>
      <c r="B100" s="431"/>
      <c r="C100" s="60">
        <v>2</v>
      </c>
      <c r="D100" s="118" t="s">
        <v>220</v>
      </c>
      <c r="E100" s="422"/>
      <c r="F100" s="422"/>
      <c r="G100" s="425"/>
      <c r="H100" s="121"/>
      <c r="I100" s="119"/>
    </row>
    <row r="101" spans="1:9" ht="46.5" customHeight="1" x14ac:dyDescent="0.3">
      <c r="A101" s="429"/>
      <c r="B101" s="432"/>
      <c r="C101" s="60">
        <v>3</v>
      </c>
      <c r="D101" s="118" t="s">
        <v>221</v>
      </c>
      <c r="E101" s="423"/>
      <c r="F101" s="423"/>
      <c r="G101" s="425"/>
      <c r="H101" s="121"/>
      <c r="I101" s="119"/>
    </row>
    <row r="102" spans="1:9" ht="76.5" customHeight="1" x14ac:dyDescent="0.3">
      <c r="A102" s="427">
        <v>27</v>
      </c>
      <c r="B102" s="430" t="s">
        <v>200</v>
      </c>
      <c r="C102" s="60">
        <v>1</v>
      </c>
      <c r="D102" s="118" t="s">
        <v>219</v>
      </c>
      <c r="E102" s="421" t="s">
        <v>222</v>
      </c>
      <c r="F102" s="421" t="s">
        <v>175</v>
      </c>
      <c r="G102" s="425"/>
      <c r="H102" s="121"/>
      <c r="I102" s="119"/>
    </row>
    <row r="103" spans="1:9" ht="24" customHeight="1" x14ac:dyDescent="0.3">
      <c r="A103" s="428"/>
      <c r="B103" s="431"/>
      <c r="C103" s="60">
        <v>2</v>
      </c>
      <c r="D103" s="118" t="s">
        <v>220</v>
      </c>
      <c r="E103" s="422"/>
      <c r="F103" s="422"/>
      <c r="G103" s="425"/>
      <c r="H103" s="121"/>
      <c r="I103" s="119"/>
    </row>
    <row r="104" spans="1:9" ht="46.5" customHeight="1" x14ac:dyDescent="0.3">
      <c r="A104" s="429"/>
      <c r="B104" s="432"/>
      <c r="C104" s="60">
        <v>3</v>
      </c>
      <c r="D104" s="118" t="s">
        <v>221</v>
      </c>
      <c r="E104" s="423"/>
      <c r="F104" s="423"/>
      <c r="G104" s="425"/>
      <c r="H104" s="121"/>
      <c r="I104" s="119"/>
    </row>
    <row r="105" spans="1:9" ht="104.25" customHeight="1" x14ac:dyDescent="0.3">
      <c r="A105" s="427">
        <v>28</v>
      </c>
      <c r="B105" s="430" t="s">
        <v>201</v>
      </c>
      <c r="C105" s="60">
        <v>1</v>
      </c>
      <c r="D105" s="118" t="s">
        <v>219</v>
      </c>
      <c r="E105" s="421" t="s">
        <v>222</v>
      </c>
      <c r="F105" s="421" t="s">
        <v>175</v>
      </c>
      <c r="G105" s="425"/>
      <c r="H105" s="121"/>
      <c r="I105" s="119"/>
    </row>
    <row r="106" spans="1:9" ht="27.75" customHeight="1" x14ac:dyDescent="0.3">
      <c r="A106" s="428"/>
      <c r="B106" s="431"/>
      <c r="C106" s="60">
        <v>2</v>
      </c>
      <c r="D106" s="118" t="s">
        <v>220</v>
      </c>
      <c r="E106" s="422"/>
      <c r="F106" s="422"/>
      <c r="G106" s="425"/>
      <c r="H106" s="121"/>
      <c r="I106" s="119"/>
    </row>
    <row r="107" spans="1:9" ht="46.5" customHeight="1" x14ac:dyDescent="0.3">
      <c r="A107" s="429"/>
      <c r="B107" s="432"/>
      <c r="C107" s="60">
        <v>3</v>
      </c>
      <c r="D107" s="118" t="s">
        <v>221</v>
      </c>
      <c r="E107" s="423"/>
      <c r="F107" s="423"/>
      <c r="G107" s="425"/>
      <c r="H107" s="121"/>
      <c r="I107" s="119"/>
    </row>
    <row r="108" spans="1:9" ht="81" customHeight="1" x14ac:dyDescent="0.3">
      <c r="A108" s="427">
        <v>29</v>
      </c>
      <c r="B108" s="430" t="s">
        <v>202</v>
      </c>
      <c r="C108" s="60">
        <v>1</v>
      </c>
      <c r="D108" s="118" t="s">
        <v>219</v>
      </c>
      <c r="E108" s="421" t="s">
        <v>222</v>
      </c>
      <c r="F108" s="421" t="s">
        <v>175</v>
      </c>
      <c r="G108" s="425"/>
      <c r="H108" s="121"/>
      <c r="I108" s="119"/>
    </row>
    <row r="109" spans="1:9" ht="28.5" customHeight="1" x14ac:dyDescent="0.3">
      <c r="A109" s="428"/>
      <c r="B109" s="431"/>
      <c r="C109" s="60">
        <v>2</v>
      </c>
      <c r="D109" s="118" t="s">
        <v>220</v>
      </c>
      <c r="E109" s="422"/>
      <c r="F109" s="422"/>
      <c r="G109" s="425"/>
      <c r="H109" s="121"/>
      <c r="I109" s="119"/>
    </row>
    <row r="110" spans="1:9" ht="46.5" customHeight="1" x14ac:dyDescent="0.3">
      <c r="A110" s="429"/>
      <c r="B110" s="432"/>
      <c r="C110" s="60">
        <v>3</v>
      </c>
      <c r="D110" s="118" t="s">
        <v>221</v>
      </c>
      <c r="E110" s="423"/>
      <c r="F110" s="423"/>
      <c r="G110" s="425"/>
      <c r="H110" s="121"/>
      <c r="I110" s="119"/>
    </row>
    <row r="111" spans="1:9" ht="46.5" customHeight="1" x14ac:dyDescent="0.3">
      <c r="A111" s="427">
        <v>30</v>
      </c>
      <c r="B111" s="430" t="s">
        <v>203</v>
      </c>
      <c r="C111" s="60">
        <v>1</v>
      </c>
      <c r="D111" s="118" t="s">
        <v>219</v>
      </c>
      <c r="E111" s="421" t="s">
        <v>222</v>
      </c>
      <c r="F111" s="421" t="s">
        <v>175</v>
      </c>
      <c r="G111" s="425"/>
      <c r="H111" s="121"/>
      <c r="I111" s="119"/>
    </row>
    <row r="112" spans="1:9" ht="24.75" customHeight="1" x14ac:dyDescent="0.3">
      <c r="A112" s="428"/>
      <c r="B112" s="431"/>
      <c r="C112" s="60">
        <v>2</v>
      </c>
      <c r="D112" s="118" t="s">
        <v>220</v>
      </c>
      <c r="E112" s="422"/>
      <c r="F112" s="422"/>
      <c r="G112" s="425"/>
      <c r="H112" s="121"/>
      <c r="I112" s="119"/>
    </row>
    <row r="113" spans="1:30" ht="46.5" customHeight="1" x14ac:dyDescent="0.3">
      <c r="A113" s="429"/>
      <c r="B113" s="432"/>
      <c r="C113" s="60">
        <v>3</v>
      </c>
      <c r="D113" s="118" t="s">
        <v>221</v>
      </c>
      <c r="E113" s="423"/>
      <c r="F113" s="423"/>
      <c r="G113" s="426"/>
      <c r="H113" s="121"/>
      <c r="I113" s="119"/>
    </row>
    <row r="114" spans="1:30" ht="82.5" customHeight="1" x14ac:dyDescent="0.3">
      <c r="A114" s="427">
        <v>31</v>
      </c>
      <c r="B114" s="430" t="s">
        <v>204</v>
      </c>
      <c r="C114" s="60">
        <v>1</v>
      </c>
      <c r="D114" s="118" t="s">
        <v>219</v>
      </c>
      <c r="E114" s="421" t="s">
        <v>222</v>
      </c>
      <c r="F114" s="421" t="s">
        <v>175</v>
      </c>
      <c r="G114" s="424" t="s">
        <v>226</v>
      </c>
      <c r="H114" s="121">
        <v>25.6</v>
      </c>
      <c r="I114" s="119"/>
    </row>
    <row r="115" spans="1:30" ht="30" customHeight="1" x14ac:dyDescent="0.3">
      <c r="A115" s="428"/>
      <c r="B115" s="431"/>
      <c r="C115" s="60">
        <v>2</v>
      </c>
      <c r="D115" s="118" t="s">
        <v>220</v>
      </c>
      <c r="E115" s="422"/>
      <c r="F115" s="422"/>
      <c r="G115" s="425"/>
      <c r="H115" s="121"/>
      <c r="I115" s="119"/>
    </row>
    <row r="116" spans="1:30" ht="46.5" customHeight="1" x14ac:dyDescent="0.3">
      <c r="A116" s="429"/>
      <c r="B116" s="432"/>
      <c r="C116" s="60">
        <v>3</v>
      </c>
      <c r="D116" s="118" t="s">
        <v>221</v>
      </c>
      <c r="E116" s="423"/>
      <c r="F116" s="423"/>
      <c r="G116" s="425"/>
      <c r="H116" s="121"/>
      <c r="I116" s="119"/>
    </row>
    <row r="117" spans="1:30" ht="85.5" customHeight="1" x14ac:dyDescent="0.3">
      <c r="A117" s="427">
        <v>32</v>
      </c>
      <c r="B117" s="430" t="s">
        <v>205</v>
      </c>
      <c r="C117" s="60">
        <v>1</v>
      </c>
      <c r="D117" s="118" t="s">
        <v>219</v>
      </c>
      <c r="E117" s="421" t="s">
        <v>222</v>
      </c>
      <c r="F117" s="421" t="s">
        <v>175</v>
      </c>
      <c r="G117" s="425"/>
      <c r="H117" s="121"/>
      <c r="I117" s="119"/>
    </row>
    <row r="118" spans="1:30" ht="28.5" customHeight="1" x14ac:dyDescent="0.3">
      <c r="A118" s="428"/>
      <c r="B118" s="431"/>
      <c r="C118" s="60">
        <v>2</v>
      </c>
      <c r="D118" s="118" t="s">
        <v>220</v>
      </c>
      <c r="E118" s="422"/>
      <c r="F118" s="422"/>
      <c r="G118" s="425"/>
      <c r="H118" s="121"/>
      <c r="I118" s="119"/>
    </row>
    <row r="119" spans="1:30" ht="46.5" customHeight="1" x14ac:dyDescent="0.3">
      <c r="A119" s="429"/>
      <c r="B119" s="432"/>
      <c r="C119" s="60">
        <v>3</v>
      </c>
      <c r="D119" s="118" t="s">
        <v>221</v>
      </c>
      <c r="E119" s="423"/>
      <c r="F119" s="423"/>
      <c r="G119" s="426"/>
      <c r="H119" s="121"/>
      <c r="I119" s="119"/>
    </row>
    <row r="120" spans="1:30" s="50" customFormat="1" ht="15.75" customHeight="1" x14ac:dyDescent="0.3">
      <c r="A120" s="65"/>
      <c r="B120" s="143"/>
      <c r="C120" s="434" t="s">
        <v>375</v>
      </c>
      <c r="D120" s="434"/>
      <c r="E120" s="387" t="s">
        <v>257</v>
      </c>
      <c r="F120" s="387"/>
      <c r="G120" s="388"/>
      <c r="H120" s="54"/>
      <c r="I120" s="54"/>
      <c r="AD120" s="58"/>
    </row>
    <row r="121" spans="1:30" ht="49.5" customHeight="1" x14ac:dyDescent="0.3">
      <c r="A121" s="427">
        <v>33</v>
      </c>
      <c r="B121" s="430" t="s">
        <v>206</v>
      </c>
      <c r="C121" s="60">
        <v>1</v>
      </c>
      <c r="D121" s="118" t="s">
        <v>219</v>
      </c>
      <c r="E121" s="421" t="s">
        <v>222</v>
      </c>
      <c r="F121" s="421" t="s">
        <v>175</v>
      </c>
      <c r="G121" s="435" t="s">
        <v>231</v>
      </c>
      <c r="H121" s="121">
        <v>64</v>
      </c>
      <c r="I121" s="119"/>
    </row>
    <row r="122" spans="1:30" ht="33" customHeight="1" x14ac:dyDescent="0.3">
      <c r="A122" s="428"/>
      <c r="B122" s="431"/>
      <c r="C122" s="60">
        <v>2</v>
      </c>
      <c r="D122" s="118" t="s">
        <v>220</v>
      </c>
      <c r="E122" s="422"/>
      <c r="F122" s="422"/>
      <c r="G122" s="436"/>
      <c r="H122" s="121"/>
      <c r="I122" s="119"/>
    </row>
    <row r="123" spans="1:30" ht="49.5" customHeight="1" x14ac:dyDescent="0.3">
      <c r="A123" s="429"/>
      <c r="B123" s="432"/>
      <c r="C123" s="60">
        <v>3</v>
      </c>
      <c r="D123" s="118" t="s">
        <v>221</v>
      </c>
      <c r="E123" s="423"/>
      <c r="F123" s="423"/>
      <c r="G123" s="436"/>
      <c r="H123" s="121"/>
      <c r="I123" s="119"/>
    </row>
    <row r="124" spans="1:30" ht="87" customHeight="1" x14ac:dyDescent="0.3">
      <c r="A124" s="427">
        <v>34</v>
      </c>
      <c r="B124" s="430" t="s">
        <v>207</v>
      </c>
      <c r="C124" s="60">
        <v>1</v>
      </c>
      <c r="D124" s="118" t="s">
        <v>219</v>
      </c>
      <c r="E124" s="421" t="s">
        <v>222</v>
      </c>
      <c r="F124" s="421" t="s">
        <v>175</v>
      </c>
      <c r="G124" s="436"/>
      <c r="H124" s="121"/>
      <c r="I124" s="119"/>
    </row>
    <row r="125" spans="1:30" ht="24.75" customHeight="1" x14ac:dyDescent="0.3">
      <c r="A125" s="428"/>
      <c r="B125" s="431"/>
      <c r="C125" s="60">
        <v>2</v>
      </c>
      <c r="D125" s="118" t="s">
        <v>220</v>
      </c>
      <c r="E125" s="422"/>
      <c r="F125" s="422"/>
      <c r="G125" s="436"/>
      <c r="H125" s="121"/>
      <c r="I125" s="119"/>
    </row>
    <row r="126" spans="1:30" ht="48" customHeight="1" x14ac:dyDescent="0.3">
      <c r="A126" s="429"/>
      <c r="B126" s="432"/>
      <c r="C126" s="60">
        <v>3</v>
      </c>
      <c r="D126" s="118" t="s">
        <v>221</v>
      </c>
      <c r="E126" s="423"/>
      <c r="F126" s="423"/>
      <c r="G126" s="436"/>
      <c r="H126" s="121"/>
      <c r="I126" s="119"/>
    </row>
    <row r="127" spans="1:30" ht="75.75" customHeight="1" x14ac:dyDescent="0.3">
      <c r="A127" s="427">
        <v>35</v>
      </c>
      <c r="B127" s="430" t="s">
        <v>208</v>
      </c>
      <c r="C127" s="60">
        <v>1</v>
      </c>
      <c r="D127" s="118" t="s">
        <v>219</v>
      </c>
      <c r="E127" s="421" t="s">
        <v>222</v>
      </c>
      <c r="F127" s="421" t="s">
        <v>175</v>
      </c>
      <c r="G127" s="436"/>
      <c r="H127" s="121"/>
      <c r="I127" s="119"/>
    </row>
    <row r="128" spans="1:30" ht="30.75" customHeight="1" x14ac:dyDescent="0.3">
      <c r="A128" s="428"/>
      <c r="B128" s="431"/>
      <c r="C128" s="60">
        <v>2</v>
      </c>
      <c r="D128" s="118" t="s">
        <v>220</v>
      </c>
      <c r="E128" s="422"/>
      <c r="F128" s="422"/>
      <c r="G128" s="436"/>
      <c r="H128" s="121"/>
      <c r="I128" s="119"/>
    </row>
    <row r="129" spans="1:30" ht="49.5" customHeight="1" x14ac:dyDescent="0.3">
      <c r="A129" s="429"/>
      <c r="B129" s="432"/>
      <c r="C129" s="60">
        <v>3</v>
      </c>
      <c r="D129" s="118" t="s">
        <v>221</v>
      </c>
      <c r="E129" s="423"/>
      <c r="F129" s="423"/>
      <c r="G129" s="436"/>
      <c r="H129" s="121"/>
      <c r="I129" s="119"/>
    </row>
    <row r="130" spans="1:30" ht="78.75" customHeight="1" x14ac:dyDescent="0.3">
      <c r="A130" s="427">
        <v>36</v>
      </c>
      <c r="B130" s="430" t="s">
        <v>209</v>
      </c>
      <c r="C130" s="60">
        <v>1</v>
      </c>
      <c r="D130" s="118" t="s">
        <v>219</v>
      </c>
      <c r="E130" s="421" t="s">
        <v>222</v>
      </c>
      <c r="F130" s="421" t="s">
        <v>175</v>
      </c>
      <c r="G130" s="436"/>
      <c r="H130" s="121"/>
      <c r="I130" s="119"/>
    </row>
    <row r="131" spans="1:30" ht="49.5" customHeight="1" x14ac:dyDescent="0.3">
      <c r="A131" s="428"/>
      <c r="B131" s="431"/>
      <c r="C131" s="60">
        <v>2</v>
      </c>
      <c r="D131" s="118" t="s">
        <v>220</v>
      </c>
      <c r="E131" s="422"/>
      <c r="F131" s="422"/>
      <c r="G131" s="436"/>
      <c r="H131" s="121"/>
      <c r="I131" s="119"/>
    </row>
    <row r="132" spans="1:30" ht="49.5" customHeight="1" x14ac:dyDescent="0.3">
      <c r="A132" s="429"/>
      <c r="B132" s="432"/>
      <c r="C132" s="60">
        <v>3</v>
      </c>
      <c r="D132" s="118" t="s">
        <v>221</v>
      </c>
      <c r="E132" s="423"/>
      <c r="F132" s="423"/>
      <c r="G132" s="436"/>
      <c r="H132" s="121"/>
      <c r="I132" s="119"/>
    </row>
    <row r="133" spans="1:30" ht="74.25" customHeight="1" x14ac:dyDescent="0.3">
      <c r="A133" s="427">
        <v>37</v>
      </c>
      <c r="B133" s="430" t="s">
        <v>210</v>
      </c>
      <c r="C133" s="60">
        <v>1</v>
      </c>
      <c r="D133" s="118" t="s">
        <v>219</v>
      </c>
      <c r="E133" s="421" t="s">
        <v>222</v>
      </c>
      <c r="F133" s="421" t="s">
        <v>175</v>
      </c>
      <c r="G133" s="436"/>
      <c r="H133" s="121"/>
      <c r="I133" s="119"/>
    </row>
    <row r="134" spans="1:30" ht="36.75" customHeight="1" x14ac:dyDescent="0.3">
      <c r="A134" s="428"/>
      <c r="B134" s="431"/>
      <c r="C134" s="60">
        <v>2</v>
      </c>
      <c r="D134" s="118" t="s">
        <v>220</v>
      </c>
      <c r="E134" s="422"/>
      <c r="F134" s="422"/>
      <c r="G134" s="436"/>
      <c r="H134" s="121"/>
      <c r="I134" s="119"/>
    </row>
    <row r="135" spans="1:30" ht="49.5" customHeight="1" x14ac:dyDescent="0.3">
      <c r="A135" s="429"/>
      <c r="B135" s="432"/>
      <c r="C135" s="60">
        <v>3</v>
      </c>
      <c r="D135" s="118" t="s">
        <v>221</v>
      </c>
      <c r="E135" s="423"/>
      <c r="F135" s="423"/>
      <c r="G135" s="437"/>
      <c r="H135" s="121"/>
      <c r="I135" s="119"/>
    </row>
    <row r="136" spans="1:30" s="50" customFormat="1" ht="28.5" customHeight="1" x14ac:dyDescent="0.3">
      <c r="A136" s="65"/>
      <c r="B136" s="143"/>
      <c r="C136" s="434" t="s">
        <v>376</v>
      </c>
      <c r="D136" s="434"/>
      <c r="E136" s="387" t="s">
        <v>259</v>
      </c>
      <c r="F136" s="387"/>
      <c r="G136" s="388"/>
      <c r="H136" s="54"/>
      <c r="I136" s="54"/>
      <c r="AD136" s="58"/>
    </row>
    <row r="137" spans="1:30" ht="78" customHeight="1" x14ac:dyDescent="0.3">
      <c r="A137" s="427">
        <v>38</v>
      </c>
      <c r="B137" s="430" t="s">
        <v>211</v>
      </c>
      <c r="C137" s="60">
        <v>1</v>
      </c>
      <c r="D137" s="118" t="s">
        <v>219</v>
      </c>
      <c r="E137" s="421" t="s">
        <v>222</v>
      </c>
      <c r="F137" s="421" t="s">
        <v>174</v>
      </c>
      <c r="G137" s="424" t="s">
        <v>232</v>
      </c>
      <c r="H137" s="121">
        <v>159.6</v>
      </c>
      <c r="I137" s="119">
        <v>212.8</v>
      </c>
    </row>
    <row r="138" spans="1:30" ht="27.75" customHeight="1" x14ac:dyDescent="0.3">
      <c r="A138" s="428"/>
      <c r="B138" s="431"/>
      <c r="C138" s="60">
        <v>2</v>
      </c>
      <c r="D138" s="118" t="s">
        <v>220</v>
      </c>
      <c r="E138" s="422"/>
      <c r="F138" s="422"/>
      <c r="G138" s="425"/>
      <c r="H138" s="121"/>
      <c r="I138" s="119"/>
    </row>
    <row r="139" spans="1:30" ht="47.25" customHeight="1" x14ac:dyDescent="0.3">
      <c r="A139" s="429"/>
      <c r="B139" s="432"/>
      <c r="C139" s="60">
        <v>3</v>
      </c>
      <c r="D139" s="118" t="s">
        <v>221</v>
      </c>
      <c r="E139" s="423"/>
      <c r="F139" s="423"/>
      <c r="G139" s="425"/>
      <c r="H139" s="121"/>
      <c r="I139" s="119"/>
    </row>
    <row r="140" spans="1:30" ht="72.75" customHeight="1" x14ac:dyDescent="0.3">
      <c r="A140" s="427">
        <v>39</v>
      </c>
      <c r="B140" s="430" t="s">
        <v>212</v>
      </c>
      <c r="C140" s="60">
        <v>1</v>
      </c>
      <c r="D140" s="118" t="s">
        <v>219</v>
      </c>
      <c r="E140" s="421" t="s">
        <v>222</v>
      </c>
      <c r="F140" s="421" t="s">
        <v>174</v>
      </c>
      <c r="G140" s="425"/>
      <c r="H140" s="121"/>
      <c r="I140" s="119"/>
    </row>
    <row r="141" spans="1:30" ht="33" customHeight="1" x14ac:dyDescent="0.3">
      <c r="A141" s="428"/>
      <c r="B141" s="431"/>
      <c r="C141" s="60">
        <v>2</v>
      </c>
      <c r="D141" s="118" t="s">
        <v>220</v>
      </c>
      <c r="E141" s="422"/>
      <c r="F141" s="422"/>
      <c r="G141" s="425"/>
      <c r="H141" s="121"/>
      <c r="I141" s="119"/>
    </row>
    <row r="142" spans="1:30" ht="47.25" customHeight="1" x14ac:dyDescent="0.3">
      <c r="A142" s="429"/>
      <c r="B142" s="432"/>
      <c r="C142" s="60">
        <v>3</v>
      </c>
      <c r="D142" s="118" t="s">
        <v>221</v>
      </c>
      <c r="E142" s="423"/>
      <c r="F142" s="423"/>
      <c r="G142" s="425"/>
      <c r="H142" s="121"/>
      <c r="I142" s="119"/>
    </row>
    <row r="143" spans="1:30" ht="72.75" customHeight="1" x14ac:dyDescent="0.3">
      <c r="A143" s="427">
        <v>40</v>
      </c>
      <c r="B143" s="430" t="s">
        <v>213</v>
      </c>
      <c r="C143" s="60">
        <v>1</v>
      </c>
      <c r="D143" s="118" t="s">
        <v>219</v>
      </c>
      <c r="E143" s="421" t="s">
        <v>222</v>
      </c>
      <c r="F143" s="421" t="s">
        <v>174</v>
      </c>
      <c r="G143" s="425"/>
      <c r="H143" s="121"/>
      <c r="I143" s="119"/>
    </row>
    <row r="144" spans="1:30" ht="28.5" customHeight="1" x14ac:dyDescent="0.3">
      <c r="A144" s="428"/>
      <c r="B144" s="431"/>
      <c r="C144" s="60">
        <v>2</v>
      </c>
      <c r="D144" s="118" t="s">
        <v>220</v>
      </c>
      <c r="E144" s="422"/>
      <c r="F144" s="422"/>
      <c r="G144" s="425"/>
      <c r="H144" s="121"/>
      <c r="I144" s="119"/>
    </row>
    <row r="145" spans="1:9" ht="47.25" customHeight="1" x14ac:dyDescent="0.3">
      <c r="A145" s="429"/>
      <c r="B145" s="432"/>
      <c r="C145" s="60">
        <v>3</v>
      </c>
      <c r="D145" s="118" t="s">
        <v>221</v>
      </c>
      <c r="E145" s="423"/>
      <c r="F145" s="423"/>
      <c r="G145" s="425"/>
      <c r="H145" s="121"/>
      <c r="I145" s="119"/>
    </row>
    <row r="146" spans="1:9" ht="74.25" customHeight="1" x14ac:dyDescent="0.3">
      <c r="A146" s="427">
        <v>41</v>
      </c>
      <c r="B146" s="430" t="s">
        <v>214</v>
      </c>
      <c r="C146" s="60">
        <v>1</v>
      </c>
      <c r="D146" s="118" t="s">
        <v>219</v>
      </c>
      <c r="E146" s="421" t="s">
        <v>222</v>
      </c>
      <c r="F146" s="421" t="s">
        <v>174</v>
      </c>
      <c r="G146" s="425"/>
      <c r="H146" s="121"/>
      <c r="I146" s="119"/>
    </row>
    <row r="147" spans="1:9" ht="30.75" customHeight="1" x14ac:dyDescent="0.3">
      <c r="A147" s="428"/>
      <c r="B147" s="431"/>
      <c r="C147" s="60">
        <v>2</v>
      </c>
      <c r="D147" s="118" t="s">
        <v>220</v>
      </c>
      <c r="E147" s="422"/>
      <c r="F147" s="422"/>
      <c r="G147" s="425"/>
      <c r="H147" s="121"/>
      <c r="I147" s="119"/>
    </row>
    <row r="148" spans="1:9" ht="47.25" customHeight="1" x14ac:dyDescent="0.3">
      <c r="A148" s="429"/>
      <c r="B148" s="432"/>
      <c r="C148" s="60">
        <v>3</v>
      </c>
      <c r="D148" s="118" t="s">
        <v>221</v>
      </c>
      <c r="E148" s="423"/>
      <c r="F148" s="423"/>
      <c r="G148" s="425"/>
      <c r="H148" s="121"/>
      <c r="I148" s="119"/>
    </row>
    <row r="149" spans="1:9" ht="69.75" customHeight="1" x14ac:dyDescent="0.3">
      <c r="A149" s="427">
        <v>42</v>
      </c>
      <c r="B149" s="430" t="s">
        <v>215</v>
      </c>
      <c r="C149" s="60">
        <v>1</v>
      </c>
      <c r="D149" s="118" t="s">
        <v>219</v>
      </c>
      <c r="E149" s="421" t="s">
        <v>222</v>
      </c>
      <c r="F149" s="421" t="s">
        <v>174</v>
      </c>
      <c r="G149" s="425"/>
      <c r="H149" s="121"/>
      <c r="I149" s="119"/>
    </row>
    <row r="150" spans="1:9" ht="27.75" customHeight="1" x14ac:dyDescent="0.3">
      <c r="A150" s="428"/>
      <c r="B150" s="431"/>
      <c r="C150" s="60">
        <v>2</v>
      </c>
      <c r="D150" s="118" t="s">
        <v>220</v>
      </c>
      <c r="E150" s="422"/>
      <c r="F150" s="422"/>
      <c r="G150" s="425"/>
      <c r="H150" s="121"/>
      <c r="I150" s="119"/>
    </row>
    <row r="151" spans="1:9" ht="47.25" customHeight="1" x14ac:dyDescent="0.3">
      <c r="A151" s="429"/>
      <c r="B151" s="432"/>
      <c r="C151" s="60">
        <v>3</v>
      </c>
      <c r="D151" s="118" t="s">
        <v>221</v>
      </c>
      <c r="E151" s="423"/>
      <c r="F151" s="423"/>
      <c r="G151" s="425"/>
      <c r="H151" s="121"/>
      <c r="I151" s="119"/>
    </row>
    <row r="152" spans="1:9" ht="79.5" customHeight="1" x14ac:dyDescent="0.3">
      <c r="A152" s="427">
        <v>43</v>
      </c>
      <c r="B152" s="430" t="s">
        <v>216</v>
      </c>
      <c r="C152" s="60">
        <v>1</v>
      </c>
      <c r="D152" s="118" t="s">
        <v>219</v>
      </c>
      <c r="E152" s="421" t="s">
        <v>222</v>
      </c>
      <c r="F152" s="421" t="s">
        <v>174</v>
      </c>
      <c r="G152" s="425"/>
      <c r="H152" s="121"/>
      <c r="I152" s="119"/>
    </row>
    <row r="153" spans="1:9" ht="29.25" customHeight="1" x14ac:dyDescent="0.3">
      <c r="A153" s="428"/>
      <c r="B153" s="431"/>
      <c r="C153" s="60">
        <v>2</v>
      </c>
      <c r="D153" s="118" t="s">
        <v>220</v>
      </c>
      <c r="E153" s="422"/>
      <c r="F153" s="422"/>
      <c r="G153" s="425"/>
      <c r="H153" s="121"/>
      <c r="I153" s="119"/>
    </row>
    <row r="154" spans="1:9" ht="47.25" customHeight="1" x14ac:dyDescent="0.3">
      <c r="A154" s="429"/>
      <c r="B154" s="432"/>
      <c r="C154" s="60">
        <v>3</v>
      </c>
      <c r="D154" s="118" t="s">
        <v>221</v>
      </c>
      <c r="E154" s="423"/>
      <c r="F154" s="423"/>
      <c r="G154" s="426"/>
      <c r="H154" s="121"/>
      <c r="I154" s="119"/>
    </row>
    <row r="155" spans="1:9" ht="82.5" customHeight="1" x14ac:dyDescent="0.3">
      <c r="A155" s="427">
        <v>44</v>
      </c>
      <c r="B155" s="430" t="s">
        <v>217</v>
      </c>
      <c r="C155" s="60">
        <v>1</v>
      </c>
      <c r="D155" s="118" t="s">
        <v>219</v>
      </c>
      <c r="E155" s="421" t="s">
        <v>222</v>
      </c>
      <c r="F155" s="421" t="s">
        <v>174</v>
      </c>
      <c r="G155" s="424" t="s">
        <v>229</v>
      </c>
      <c r="H155" s="121">
        <v>53.2</v>
      </c>
      <c r="I155" s="119"/>
    </row>
    <row r="156" spans="1:9" ht="30" customHeight="1" x14ac:dyDescent="0.3">
      <c r="A156" s="428"/>
      <c r="B156" s="431"/>
      <c r="C156" s="60">
        <v>2</v>
      </c>
      <c r="D156" s="118" t="s">
        <v>220</v>
      </c>
      <c r="E156" s="422"/>
      <c r="F156" s="422"/>
      <c r="G156" s="425"/>
      <c r="H156" s="121"/>
      <c r="I156" s="119"/>
    </row>
    <row r="157" spans="1:9" ht="47.25" customHeight="1" x14ac:dyDescent="0.3">
      <c r="A157" s="429"/>
      <c r="B157" s="432"/>
      <c r="C157" s="60">
        <v>3</v>
      </c>
      <c r="D157" s="118" t="s">
        <v>221</v>
      </c>
      <c r="E157" s="423"/>
      <c r="F157" s="423"/>
      <c r="G157" s="425"/>
      <c r="H157" s="121"/>
      <c r="I157" s="119"/>
    </row>
    <row r="158" spans="1:9" ht="81" customHeight="1" x14ac:dyDescent="0.3">
      <c r="A158" s="427">
        <v>45</v>
      </c>
      <c r="B158" s="430" t="s">
        <v>218</v>
      </c>
      <c r="C158" s="60">
        <v>1</v>
      </c>
      <c r="D158" s="118" t="s">
        <v>219</v>
      </c>
      <c r="E158" s="421" t="s">
        <v>222</v>
      </c>
      <c r="F158" s="421" t="s">
        <v>174</v>
      </c>
      <c r="G158" s="425"/>
      <c r="H158" s="121"/>
      <c r="I158" s="119"/>
    </row>
    <row r="159" spans="1:9" ht="28.5" customHeight="1" x14ac:dyDescent="0.3">
      <c r="A159" s="428"/>
      <c r="B159" s="431"/>
      <c r="C159" s="60">
        <v>2</v>
      </c>
      <c r="D159" s="118" t="s">
        <v>220</v>
      </c>
      <c r="E159" s="422"/>
      <c r="F159" s="422"/>
      <c r="G159" s="425"/>
      <c r="H159" s="121"/>
      <c r="I159" s="119"/>
    </row>
    <row r="160" spans="1:9" ht="47.25" customHeight="1" x14ac:dyDescent="0.3">
      <c r="A160" s="429"/>
      <c r="B160" s="432"/>
      <c r="C160" s="60">
        <v>3</v>
      </c>
      <c r="D160" s="118" t="s">
        <v>221</v>
      </c>
      <c r="E160" s="423"/>
      <c r="F160" s="423"/>
      <c r="G160" s="426"/>
      <c r="H160" s="121"/>
      <c r="I160" s="119"/>
    </row>
    <row r="161" spans="1:8" s="220" customFormat="1" ht="13.8" x14ac:dyDescent="0.3">
      <c r="A161" s="447" t="s">
        <v>478</v>
      </c>
      <c r="B161" s="448"/>
      <c r="C161" s="219"/>
      <c r="D161" s="447" t="str">
        <f>CONCATENATE("Количество ячеек - ",A158," шт."," Количество чел.час -  ",H161,)</f>
        <v>Количество ячеек - 45 шт. Количество чел.час -  865,8</v>
      </c>
      <c r="E161" s="449"/>
      <c r="F161" s="449"/>
      <c r="G161" s="448"/>
      <c r="H161" s="220">
        <f>SUM(H21:H160)</f>
        <v>865.8</v>
      </c>
    </row>
    <row r="162" spans="1:8" s="133" customFormat="1" ht="51.75" customHeight="1" x14ac:dyDescent="0.3">
      <c r="A162" s="412" t="s">
        <v>813</v>
      </c>
      <c r="B162" s="412"/>
      <c r="C162" s="412"/>
      <c r="D162" s="412"/>
      <c r="E162" s="412"/>
      <c r="F162" s="412"/>
      <c r="G162" s="412"/>
    </row>
    <row r="163" spans="1:8" s="133" customFormat="1" x14ac:dyDescent="0.3">
      <c r="C163" s="64"/>
      <c r="F163" s="64"/>
    </row>
    <row r="164" spans="1:8" s="133" customFormat="1" x14ac:dyDescent="0.3">
      <c r="C164" s="64"/>
      <c r="F164" s="64"/>
    </row>
    <row r="165" spans="1:8" s="133" customFormat="1" ht="30" customHeight="1" x14ac:dyDescent="0.3">
      <c r="A165" s="392" t="s">
        <v>172</v>
      </c>
      <c r="B165" s="392"/>
      <c r="C165" s="392"/>
      <c r="D165" s="134" t="s">
        <v>170</v>
      </c>
      <c r="E165" s="450" t="s">
        <v>171</v>
      </c>
      <c r="F165" s="450"/>
    </row>
    <row r="166" spans="1:8" s="133" customFormat="1" x14ac:dyDescent="0.3">
      <c r="C166" s="64"/>
      <c r="F166" s="64"/>
    </row>
    <row r="167" spans="1:8" s="133" customFormat="1" x14ac:dyDescent="0.3">
      <c r="C167" s="64"/>
      <c r="F167" s="64"/>
    </row>
    <row r="168" spans="1:8" s="133" customFormat="1" ht="15" customHeight="1" x14ac:dyDescent="0.3">
      <c r="A168" s="392" t="s">
        <v>172</v>
      </c>
      <c r="B168" s="392"/>
      <c r="C168" s="392"/>
      <c r="D168" s="134" t="s">
        <v>476</v>
      </c>
      <c r="E168" s="451" t="s">
        <v>477</v>
      </c>
      <c r="F168" s="451"/>
    </row>
  </sheetData>
  <mergeCells count="222">
    <mergeCell ref="E4:G4"/>
    <mergeCell ref="E5:G5"/>
    <mergeCell ref="E6:G6"/>
    <mergeCell ref="A161:B161"/>
    <mergeCell ref="D161:G161"/>
    <mergeCell ref="A162:G162"/>
    <mergeCell ref="A165:C165"/>
    <mergeCell ref="A168:C168"/>
    <mergeCell ref="E165:F165"/>
    <mergeCell ref="E168:F168"/>
    <mergeCell ref="A31:A33"/>
    <mergeCell ref="A34:A36"/>
    <mergeCell ref="B34:B36"/>
    <mergeCell ref="B37:B39"/>
    <mergeCell ref="A37:A39"/>
    <mergeCell ref="E22:E24"/>
    <mergeCell ref="F22:F24"/>
    <mergeCell ref="B25:B27"/>
    <mergeCell ref="A25:A27"/>
    <mergeCell ref="A28:A30"/>
    <mergeCell ref="B28:B30"/>
    <mergeCell ref="A49:A51"/>
    <mergeCell ref="B49:B51"/>
    <mergeCell ref="A53:A55"/>
    <mergeCell ref="E2:G2"/>
    <mergeCell ref="A11:F11"/>
    <mergeCell ref="G137:G154"/>
    <mergeCell ref="C136:D136"/>
    <mergeCell ref="G46:G51"/>
    <mergeCell ref="G121:G135"/>
    <mergeCell ref="C21:D21"/>
    <mergeCell ref="C17:D17"/>
    <mergeCell ref="C18:D18"/>
    <mergeCell ref="A19:G19"/>
    <mergeCell ref="A20:G20"/>
    <mergeCell ref="E21:G21"/>
    <mergeCell ref="A22:A24"/>
    <mergeCell ref="B22:B24"/>
    <mergeCell ref="A15:G15"/>
    <mergeCell ref="G22:G45"/>
    <mergeCell ref="G53:G85"/>
    <mergeCell ref="G93:G113"/>
    <mergeCell ref="G114:G119"/>
    <mergeCell ref="C52:D52"/>
    <mergeCell ref="C92:D92"/>
    <mergeCell ref="A10:G10"/>
    <mergeCell ref="C120:D120"/>
    <mergeCell ref="B31:B33"/>
    <mergeCell ref="B53:B55"/>
    <mergeCell ref="B56:B58"/>
    <mergeCell ref="A56:A58"/>
    <mergeCell ref="A40:A42"/>
    <mergeCell ref="B40:B42"/>
    <mergeCell ref="B43:B45"/>
    <mergeCell ref="A43:A45"/>
    <mergeCell ref="A46:A48"/>
    <mergeCell ref="B46:B48"/>
    <mergeCell ref="B68:B70"/>
    <mergeCell ref="A68:A70"/>
    <mergeCell ref="A71:A73"/>
    <mergeCell ref="B71:B73"/>
    <mergeCell ref="B74:B76"/>
    <mergeCell ref="A74:A76"/>
    <mergeCell ref="A59:A61"/>
    <mergeCell ref="B59:B61"/>
    <mergeCell ref="B62:B64"/>
    <mergeCell ref="A62:A64"/>
    <mergeCell ref="A65:A67"/>
    <mergeCell ref="B65:B67"/>
    <mergeCell ref="B86:B88"/>
    <mergeCell ref="A86:A88"/>
    <mergeCell ref="A89:A91"/>
    <mergeCell ref="B89:B91"/>
    <mergeCell ref="B93:B95"/>
    <mergeCell ref="A93:A95"/>
    <mergeCell ref="A77:A79"/>
    <mergeCell ref="B77:B79"/>
    <mergeCell ref="B80:B82"/>
    <mergeCell ref="A80:A82"/>
    <mergeCell ref="A83:A85"/>
    <mergeCell ref="B83:B85"/>
    <mergeCell ref="A105:A107"/>
    <mergeCell ref="B105:B107"/>
    <mergeCell ref="B108:B110"/>
    <mergeCell ref="A108:A110"/>
    <mergeCell ref="A111:A113"/>
    <mergeCell ref="B111:B113"/>
    <mergeCell ref="A96:A98"/>
    <mergeCell ref="B96:B98"/>
    <mergeCell ref="A99:A101"/>
    <mergeCell ref="B99:B101"/>
    <mergeCell ref="B102:B104"/>
    <mergeCell ref="A102:A104"/>
    <mergeCell ref="B124:B126"/>
    <mergeCell ref="A124:A126"/>
    <mergeCell ref="A127:A129"/>
    <mergeCell ref="B127:B129"/>
    <mergeCell ref="B130:B132"/>
    <mergeCell ref="A130:A132"/>
    <mergeCell ref="B114:B116"/>
    <mergeCell ref="A114:A116"/>
    <mergeCell ref="A117:A119"/>
    <mergeCell ref="B117:B119"/>
    <mergeCell ref="A121:A123"/>
    <mergeCell ref="B121:B123"/>
    <mergeCell ref="A146:A148"/>
    <mergeCell ref="B146:B148"/>
    <mergeCell ref="B149:B151"/>
    <mergeCell ref="A149:A151"/>
    <mergeCell ref="A133:A135"/>
    <mergeCell ref="B133:B135"/>
    <mergeCell ref="B137:B139"/>
    <mergeCell ref="A137:A139"/>
    <mergeCell ref="A140:A142"/>
    <mergeCell ref="B140:B142"/>
    <mergeCell ref="E25:E27"/>
    <mergeCell ref="F25:F27"/>
    <mergeCell ref="F28:F30"/>
    <mergeCell ref="E28:E30"/>
    <mergeCell ref="E31:E33"/>
    <mergeCell ref="F31:F33"/>
    <mergeCell ref="F34:F36"/>
    <mergeCell ref="E34:E36"/>
    <mergeCell ref="E37:E39"/>
    <mergeCell ref="F37:F39"/>
    <mergeCell ref="F40:F42"/>
    <mergeCell ref="E40:E42"/>
    <mergeCell ref="A152:A154"/>
    <mergeCell ref="B152:B154"/>
    <mergeCell ref="B155:B157"/>
    <mergeCell ref="A155:A157"/>
    <mergeCell ref="A158:A160"/>
    <mergeCell ref="B158:B160"/>
    <mergeCell ref="B143:B145"/>
    <mergeCell ref="A143:A145"/>
    <mergeCell ref="E52:G52"/>
    <mergeCell ref="E53:E55"/>
    <mergeCell ref="F53:F55"/>
    <mergeCell ref="E56:E58"/>
    <mergeCell ref="F56:F58"/>
    <mergeCell ref="E43:E45"/>
    <mergeCell ref="F43:F45"/>
    <mergeCell ref="E46:E48"/>
    <mergeCell ref="E49:E51"/>
    <mergeCell ref="F46:F48"/>
    <mergeCell ref="F49:F51"/>
    <mergeCell ref="E68:E70"/>
    <mergeCell ref="F68:F70"/>
    <mergeCell ref="F71:F73"/>
    <mergeCell ref="E71:E73"/>
    <mergeCell ref="E74:E76"/>
    <mergeCell ref="F74:F76"/>
    <mergeCell ref="F59:F61"/>
    <mergeCell ref="E59:E61"/>
    <mergeCell ref="E62:E64"/>
    <mergeCell ref="F62:F64"/>
    <mergeCell ref="F65:F67"/>
    <mergeCell ref="E65:E67"/>
    <mergeCell ref="E86:E88"/>
    <mergeCell ref="F86:F88"/>
    <mergeCell ref="F89:F91"/>
    <mergeCell ref="E89:E91"/>
    <mergeCell ref="E92:G92"/>
    <mergeCell ref="F77:F79"/>
    <mergeCell ref="E77:E79"/>
    <mergeCell ref="E80:E82"/>
    <mergeCell ref="F80:F82"/>
    <mergeCell ref="F83:F85"/>
    <mergeCell ref="E83:E85"/>
    <mergeCell ref="G86:G91"/>
    <mergeCell ref="E117:E119"/>
    <mergeCell ref="F117:F119"/>
    <mergeCell ref="F102:F104"/>
    <mergeCell ref="E102:E104"/>
    <mergeCell ref="E105:E107"/>
    <mergeCell ref="F105:F107"/>
    <mergeCell ref="F108:F110"/>
    <mergeCell ref="E108:E110"/>
    <mergeCell ref="E93:E95"/>
    <mergeCell ref="F93:F95"/>
    <mergeCell ref="F96:F98"/>
    <mergeCell ref="E96:E98"/>
    <mergeCell ref="E99:E101"/>
    <mergeCell ref="F99:F101"/>
    <mergeCell ref="F158:F160"/>
    <mergeCell ref="E158:E160"/>
    <mergeCell ref="E143:E145"/>
    <mergeCell ref="F143:F145"/>
    <mergeCell ref="F146:F148"/>
    <mergeCell ref="E146:E148"/>
    <mergeCell ref="E149:E151"/>
    <mergeCell ref="F149:F151"/>
    <mergeCell ref="E136:G136"/>
    <mergeCell ref="E137:E139"/>
    <mergeCell ref="F137:F139"/>
    <mergeCell ref="F140:F142"/>
    <mergeCell ref="E140:E142"/>
    <mergeCell ref="G155:G160"/>
    <mergeCell ref="A12:G13"/>
    <mergeCell ref="E1:G1"/>
    <mergeCell ref="E3:G3"/>
    <mergeCell ref="E7:G7"/>
    <mergeCell ref="E8:G8"/>
    <mergeCell ref="F152:F154"/>
    <mergeCell ref="E152:E154"/>
    <mergeCell ref="E155:E157"/>
    <mergeCell ref="F155:F157"/>
    <mergeCell ref="E127:E129"/>
    <mergeCell ref="F127:F129"/>
    <mergeCell ref="F130:F132"/>
    <mergeCell ref="E130:E132"/>
    <mergeCell ref="E133:E135"/>
    <mergeCell ref="F133:F135"/>
    <mergeCell ref="E120:G120"/>
    <mergeCell ref="E121:E123"/>
    <mergeCell ref="F121:F123"/>
    <mergeCell ref="F124:F126"/>
    <mergeCell ref="E124:E126"/>
    <mergeCell ref="E111:E113"/>
    <mergeCell ref="F111:F113"/>
    <mergeCell ref="F114:F116"/>
    <mergeCell ref="E114:E116"/>
  </mergeCells>
  <pageMargins left="0.15748031496062992" right="0.19685039370078741" top="0.15748031496062992" bottom="0.15748031496062992" header="0.15748031496062992" footer="0.15748031496062992"/>
  <pageSetup paperSize="9" scale="66" fitToHeight="7" orientation="portrait" r:id="rId1"/>
  <rowBreaks count="1" manualBreakCount="1">
    <brk id="151" max="6" man="1"/>
  </rowBreaks>
  <colBreaks count="1" manualBreakCount="1">
    <brk id="7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E33"/>
  <sheetViews>
    <sheetView view="pageBreakPreview" topLeftCell="A10" zoomScale="60" zoomScaleNormal="100" workbookViewId="0">
      <selection activeCell="C5" sqref="C5"/>
    </sheetView>
  </sheetViews>
  <sheetFormatPr defaultColWidth="3.5546875" defaultRowHeight="13.8" x14ac:dyDescent="0.3"/>
  <cols>
    <col min="1" max="1" width="5.44140625" style="68" customWidth="1"/>
    <col min="2" max="2" width="101.44140625" style="68" customWidth="1"/>
    <col min="3" max="3" width="25.44140625" style="68" customWidth="1"/>
    <col min="4" max="4" width="15.6640625" style="68" customWidth="1"/>
    <col min="5" max="5" width="20.6640625" style="68" customWidth="1"/>
    <col min="6" max="246" width="8.88671875" style="68" customWidth="1"/>
    <col min="247" max="247" width="5.44140625" style="68" customWidth="1"/>
    <col min="248" max="248" width="46.44140625" style="68" customWidth="1"/>
    <col min="249" max="249" width="0" style="68" hidden="1" customWidth="1"/>
    <col min="250" max="250" width="17" style="68" customWidth="1"/>
    <col min="251" max="251" width="12.88671875" style="68" customWidth="1"/>
    <col min="252" max="252" width="18.88671875" style="68" customWidth="1"/>
    <col min="253" max="253" width="13.5546875" style="68" customWidth="1"/>
    <col min="254" max="254" width="10" style="68" customWidth="1"/>
    <col min="255" max="255" width="15" style="68" customWidth="1"/>
    <col min="256" max="256" width="3.5546875" style="68"/>
    <col min="257" max="257" width="5.44140625" style="68" customWidth="1"/>
    <col min="258" max="258" width="101.44140625" style="68" customWidth="1"/>
    <col min="259" max="259" width="25.44140625" style="68" customWidth="1"/>
    <col min="260" max="260" width="15.6640625" style="68" customWidth="1"/>
    <col min="261" max="261" width="17.5546875" style="68" customWidth="1"/>
    <col min="262" max="502" width="8.88671875" style="68" customWidth="1"/>
    <col min="503" max="503" width="5.44140625" style="68" customWidth="1"/>
    <col min="504" max="504" width="46.44140625" style="68" customWidth="1"/>
    <col min="505" max="505" width="0" style="68" hidden="1" customWidth="1"/>
    <col min="506" max="506" width="17" style="68" customWidth="1"/>
    <col min="507" max="507" width="12.88671875" style="68" customWidth="1"/>
    <col min="508" max="508" width="18.88671875" style="68" customWidth="1"/>
    <col min="509" max="509" width="13.5546875" style="68" customWidth="1"/>
    <col min="510" max="510" width="10" style="68" customWidth="1"/>
    <col min="511" max="511" width="15" style="68" customWidth="1"/>
    <col min="512" max="512" width="3.5546875" style="68"/>
    <col min="513" max="513" width="5.44140625" style="68" customWidth="1"/>
    <col min="514" max="514" width="101.44140625" style="68" customWidth="1"/>
    <col min="515" max="515" width="25.44140625" style="68" customWidth="1"/>
    <col min="516" max="516" width="15.6640625" style="68" customWidth="1"/>
    <col min="517" max="517" width="17.5546875" style="68" customWidth="1"/>
    <col min="518" max="758" width="8.88671875" style="68" customWidth="1"/>
    <col min="759" max="759" width="5.44140625" style="68" customWidth="1"/>
    <col min="760" max="760" width="46.44140625" style="68" customWidth="1"/>
    <col min="761" max="761" width="0" style="68" hidden="1" customWidth="1"/>
    <col min="762" max="762" width="17" style="68" customWidth="1"/>
    <col min="763" max="763" width="12.88671875" style="68" customWidth="1"/>
    <col min="764" max="764" width="18.88671875" style="68" customWidth="1"/>
    <col min="765" max="765" width="13.5546875" style="68" customWidth="1"/>
    <col min="766" max="766" width="10" style="68" customWidth="1"/>
    <col min="767" max="767" width="15" style="68" customWidth="1"/>
    <col min="768" max="768" width="3.5546875" style="68"/>
    <col min="769" max="769" width="5.44140625" style="68" customWidth="1"/>
    <col min="770" max="770" width="101.44140625" style="68" customWidth="1"/>
    <col min="771" max="771" width="25.44140625" style="68" customWidth="1"/>
    <col min="772" max="772" width="15.6640625" style="68" customWidth="1"/>
    <col min="773" max="773" width="17.5546875" style="68" customWidth="1"/>
    <col min="774" max="1014" width="8.88671875" style="68" customWidth="1"/>
    <col min="1015" max="1015" width="5.44140625" style="68" customWidth="1"/>
    <col min="1016" max="1016" width="46.44140625" style="68" customWidth="1"/>
    <col min="1017" max="1017" width="0" style="68" hidden="1" customWidth="1"/>
    <col min="1018" max="1018" width="17" style="68" customWidth="1"/>
    <col min="1019" max="1019" width="12.88671875" style="68" customWidth="1"/>
    <col min="1020" max="1020" width="18.88671875" style="68" customWidth="1"/>
    <col min="1021" max="1021" width="13.5546875" style="68" customWidth="1"/>
    <col min="1022" max="1022" width="10" style="68" customWidth="1"/>
    <col min="1023" max="1023" width="15" style="68" customWidth="1"/>
    <col min="1024" max="1024" width="3.5546875" style="68"/>
    <col min="1025" max="1025" width="5.44140625" style="68" customWidth="1"/>
    <col min="1026" max="1026" width="101.44140625" style="68" customWidth="1"/>
    <col min="1027" max="1027" width="25.44140625" style="68" customWidth="1"/>
    <col min="1028" max="1028" width="15.6640625" style="68" customWidth="1"/>
    <col min="1029" max="1029" width="17.5546875" style="68" customWidth="1"/>
    <col min="1030" max="1270" width="8.88671875" style="68" customWidth="1"/>
    <col min="1271" max="1271" width="5.44140625" style="68" customWidth="1"/>
    <col min="1272" max="1272" width="46.44140625" style="68" customWidth="1"/>
    <col min="1273" max="1273" width="0" style="68" hidden="1" customWidth="1"/>
    <col min="1274" max="1274" width="17" style="68" customWidth="1"/>
    <col min="1275" max="1275" width="12.88671875" style="68" customWidth="1"/>
    <col min="1276" max="1276" width="18.88671875" style="68" customWidth="1"/>
    <col min="1277" max="1277" width="13.5546875" style="68" customWidth="1"/>
    <col min="1278" max="1278" width="10" style="68" customWidth="1"/>
    <col min="1279" max="1279" width="15" style="68" customWidth="1"/>
    <col min="1280" max="1280" width="3.5546875" style="68"/>
    <col min="1281" max="1281" width="5.44140625" style="68" customWidth="1"/>
    <col min="1282" max="1282" width="101.44140625" style="68" customWidth="1"/>
    <col min="1283" max="1283" width="25.44140625" style="68" customWidth="1"/>
    <col min="1284" max="1284" width="15.6640625" style="68" customWidth="1"/>
    <col min="1285" max="1285" width="17.5546875" style="68" customWidth="1"/>
    <col min="1286" max="1526" width="8.88671875" style="68" customWidth="1"/>
    <col min="1527" max="1527" width="5.44140625" style="68" customWidth="1"/>
    <col min="1528" max="1528" width="46.44140625" style="68" customWidth="1"/>
    <col min="1529" max="1529" width="0" style="68" hidden="1" customWidth="1"/>
    <col min="1530" max="1530" width="17" style="68" customWidth="1"/>
    <col min="1531" max="1531" width="12.88671875" style="68" customWidth="1"/>
    <col min="1532" max="1532" width="18.88671875" style="68" customWidth="1"/>
    <col min="1533" max="1533" width="13.5546875" style="68" customWidth="1"/>
    <col min="1534" max="1534" width="10" style="68" customWidth="1"/>
    <col min="1535" max="1535" width="15" style="68" customWidth="1"/>
    <col min="1536" max="1536" width="3.5546875" style="68"/>
    <col min="1537" max="1537" width="5.44140625" style="68" customWidth="1"/>
    <col min="1538" max="1538" width="101.44140625" style="68" customWidth="1"/>
    <col min="1539" max="1539" width="25.44140625" style="68" customWidth="1"/>
    <col min="1540" max="1540" width="15.6640625" style="68" customWidth="1"/>
    <col min="1541" max="1541" width="17.5546875" style="68" customWidth="1"/>
    <col min="1542" max="1782" width="8.88671875" style="68" customWidth="1"/>
    <col min="1783" max="1783" width="5.44140625" style="68" customWidth="1"/>
    <col min="1784" max="1784" width="46.44140625" style="68" customWidth="1"/>
    <col min="1785" max="1785" width="0" style="68" hidden="1" customWidth="1"/>
    <col min="1786" max="1786" width="17" style="68" customWidth="1"/>
    <col min="1787" max="1787" width="12.88671875" style="68" customWidth="1"/>
    <col min="1788" max="1788" width="18.88671875" style="68" customWidth="1"/>
    <col min="1789" max="1789" width="13.5546875" style="68" customWidth="1"/>
    <col min="1790" max="1790" width="10" style="68" customWidth="1"/>
    <col min="1791" max="1791" width="15" style="68" customWidth="1"/>
    <col min="1792" max="1792" width="3.5546875" style="68"/>
    <col min="1793" max="1793" width="5.44140625" style="68" customWidth="1"/>
    <col min="1794" max="1794" width="101.44140625" style="68" customWidth="1"/>
    <col min="1795" max="1795" width="25.44140625" style="68" customWidth="1"/>
    <col min="1796" max="1796" width="15.6640625" style="68" customWidth="1"/>
    <col min="1797" max="1797" width="17.5546875" style="68" customWidth="1"/>
    <col min="1798" max="2038" width="8.88671875" style="68" customWidth="1"/>
    <col min="2039" max="2039" width="5.44140625" style="68" customWidth="1"/>
    <col min="2040" max="2040" width="46.44140625" style="68" customWidth="1"/>
    <col min="2041" max="2041" width="0" style="68" hidden="1" customWidth="1"/>
    <col min="2042" max="2042" width="17" style="68" customWidth="1"/>
    <col min="2043" max="2043" width="12.88671875" style="68" customWidth="1"/>
    <col min="2044" max="2044" width="18.88671875" style="68" customWidth="1"/>
    <col min="2045" max="2045" width="13.5546875" style="68" customWidth="1"/>
    <col min="2046" max="2046" width="10" style="68" customWidth="1"/>
    <col min="2047" max="2047" width="15" style="68" customWidth="1"/>
    <col min="2048" max="2048" width="3.5546875" style="68"/>
    <col min="2049" max="2049" width="5.44140625" style="68" customWidth="1"/>
    <col min="2050" max="2050" width="101.44140625" style="68" customWidth="1"/>
    <col min="2051" max="2051" width="25.44140625" style="68" customWidth="1"/>
    <col min="2052" max="2052" width="15.6640625" style="68" customWidth="1"/>
    <col min="2053" max="2053" width="17.5546875" style="68" customWidth="1"/>
    <col min="2054" max="2294" width="8.88671875" style="68" customWidth="1"/>
    <col min="2295" max="2295" width="5.44140625" style="68" customWidth="1"/>
    <col min="2296" max="2296" width="46.44140625" style="68" customWidth="1"/>
    <col min="2297" max="2297" width="0" style="68" hidden="1" customWidth="1"/>
    <col min="2298" max="2298" width="17" style="68" customWidth="1"/>
    <col min="2299" max="2299" width="12.88671875" style="68" customWidth="1"/>
    <col min="2300" max="2300" width="18.88671875" style="68" customWidth="1"/>
    <col min="2301" max="2301" width="13.5546875" style="68" customWidth="1"/>
    <col min="2302" max="2302" width="10" style="68" customWidth="1"/>
    <col min="2303" max="2303" width="15" style="68" customWidth="1"/>
    <col min="2304" max="2304" width="3.5546875" style="68"/>
    <col min="2305" max="2305" width="5.44140625" style="68" customWidth="1"/>
    <col min="2306" max="2306" width="101.44140625" style="68" customWidth="1"/>
    <col min="2307" max="2307" width="25.44140625" style="68" customWidth="1"/>
    <col min="2308" max="2308" width="15.6640625" style="68" customWidth="1"/>
    <col min="2309" max="2309" width="17.5546875" style="68" customWidth="1"/>
    <col min="2310" max="2550" width="8.88671875" style="68" customWidth="1"/>
    <col min="2551" max="2551" width="5.44140625" style="68" customWidth="1"/>
    <col min="2552" max="2552" width="46.44140625" style="68" customWidth="1"/>
    <col min="2553" max="2553" width="0" style="68" hidden="1" customWidth="1"/>
    <col min="2554" max="2554" width="17" style="68" customWidth="1"/>
    <col min="2555" max="2555" width="12.88671875" style="68" customWidth="1"/>
    <col min="2556" max="2556" width="18.88671875" style="68" customWidth="1"/>
    <col min="2557" max="2557" width="13.5546875" style="68" customWidth="1"/>
    <col min="2558" max="2558" width="10" style="68" customWidth="1"/>
    <col min="2559" max="2559" width="15" style="68" customWidth="1"/>
    <col min="2560" max="2560" width="3.5546875" style="68"/>
    <col min="2561" max="2561" width="5.44140625" style="68" customWidth="1"/>
    <col min="2562" max="2562" width="101.44140625" style="68" customWidth="1"/>
    <col min="2563" max="2563" width="25.44140625" style="68" customWidth="1"/>
    <col min="2564" max="2564" width="15.6640625" style="68" customWidth="1"/>
    <col min="2565" max="2565" width="17.5546875" style="68" customWidth="1"/>
    <col min="2566" max="2806" width="8.88671875" style="68" customWidth="1"/>
    <col min="2807" max="2807" width="5.44140625" style="68" customWidth="1"/>
    <col min="2808" max="2808" width="46.44140625" style="68" customWidth="1"/>
    <col min="2809" max="2809" width="0" style="68" hidden="1" customWidth="1"/>
    <col min="2810" max="2810" width="17" style="68" customWidth="1"/>
    <col min="2811" max="2811" width="12.88671875" style="68" customWidth="1"/>
    <col min="2812" max="2812" width="18.88671875" style="68" customWidth="1"/>
    <col min="2813" max="2813" width="13.5546875" style="68" customWidth="1"/>
    <col min="2814" max="2814" width="10" style="68" customWidth="1"/>
    <col min="2815" max="2815" width="15" style="68" customWidth="1"/>
    <col min="2816" max="2816" width="3.5546875" style="68"/>
    <col min="2817" max="2817" width="5.44140625" style="68" customWidth="1"/>
    <col min="2818" max="2818" width="101.44140625" style="68" customWidth="1"/>
    <col min="2819" max="2819" width="25.44140625" style="68" customWidth="1"/>
    <col min="2820" max="2820" width="15.6640625" style="68" customWidth="1"/>
    <col min="2821" max="2821" width="17.5546875" style="68" customWidth="1"/>
    <col min="2822" max="3062" width="8.88671875" style="68" customWidth="1"/>
    <col min="3063" max="3063" width="5.44140625" style="68" customWidth="1"/>
    <col min="3064" max="3064" width="46.44140625" style="68" customWidth="1"/>
    <col min="3065" max="3065" width="0" style="68" hidden="1" customWidth="1"/>
    <col min="3066" max="3066" width="17" style="68" customWidth="1"/>
    <col min="3067" max="3067" width="12.88671875" style="68" customWidth="1"/>
    <col min="3068" max="3068" width="18.88671875" style="68" customWidth="1"/>
    <col min="3069" max="3069" width="13.5546875" style="68" customWidth="1"/>
    <col min="3070" max="3070" width="10" style="68" customWidth="1"/>
    <col min="3071" max="3071" width="15" style="68" customWidth="1"/>
    <col min="3072" max="3072" width="3.5546875" style="68"/>
    <col min="3073" max="3073" width="5.44140625" style="68" customWidth="1"/>
    <col min="3074" max="3074" width="101.44140625" style="68" customWidth="1"/>
    <col min="3075" max="3075" width="25.44140625" style="68" customWidth="1"/>
    <col min="3076" max="3076" width="15.6640625" style="68" customWidth="1"/>
    <col min="3077" max="3077" width="17.5546875" style="68" customWidth="1"/>
    <col min="3078" max="3318" width="8.88671875" style="68" customWidth="1"/>
    <col min="3319" max="3319" width="5.44140625" style="68" customWidth="1"/>
    <col min="3320" max="3320" width="46.44140625" style="68" customWidth="1"/>
    <col min="3321" max="3321" width="0" style="68" hidden="1" customWidth="1"/>
    <col min="3322" max="3322" width="17" style="68" customWidth="1"/>
    <col min="3323" max="3323" width="12.88671875" style="68" customWidth="1"/>
    <col min="3324" max="3324" width="18.88671875" style="68" customWidth="1"/>
    <col min="3325" max="3325" width="13.5546875" style="68" customWidth="1"/>
    <col min="3326" max="3326" width="10" style="68" customWidth="1"/>
    <col min="3327" max="3327" width="15" style="68" customWidth="1"/>
    <col min="3328" max="3328" width="3.5546875" style="68"/>
    <col min="3329" max="3329" width="5.44140625" style="68" customWidth="1"/>
    <col min="3330" max="3330" width="101.44140625" style="68" customWidth="1"/>
    <col min="3331" max="3331" width="25.44140625" style="68" customWidth="1"/>
    <col min="3332" max="3332" width="15.6640625" style="68" customWidth="1"/>
    <col min="3333" max="3333" width="17.5546875" style="68" customWidth="1"/>
    <col min="3334" max="3574" width="8.88671875" style="68" customWidth="1"/>
    <col min="3575" max="3575" width="5.44140625" style="68" customWidth="1"/>
    <col min="3576" max="3576" width="46.44140625" style="68" customWidth="1"/>
    <col min="3577" max="3577" width="0" style="68" hidden="1" customWidth="1"/>
    <col min="3578" max="3578" width="17" style="68" customWidth="1"/>
    <col min="3579" max="3579" width="12.88671875" style="68" customWidth="1"/>
    <col min="3580" max="3580" width="18.88671875" style="68" customWidth="1"/>
    <col min="3581" max="3581" width="13.5546875" style="68" customWidth="1"/>
    <col min="3582" max="3582" width="10" style="68" customWidth="1"/>
    <col min="3583" max="3583" width="15" style="68" customWidth="1"/>
    <col min="3584" max="3584" width="3.5546875" style="68"/>
    <col min="3585" max="3585" width="5.44140625" style="68" customWidth="1"/>
    <col min="3586" max="3586" width="101.44140625" style="68" customWidth="1"/>
    <col min="3587" max="3587" width="25.44140625" style="68" customWidth="1"/>
    <col min="3588" max="3588" width="15.6640625" style="68" customWidth="1"/>
    <col min="3589" max="3589" width="17.5546875" style="68" customWidth="1"/>
    <col min="3590" max="3830" width="8.88671875" style="68" customWidth="1"/>
    <col min="3831" max="3831" width="5.44140625" style="68" customWidth="1"/>
    <col min="3832" max="3832" width="46.44140625" style="68" customWidth="1"/>
    <col min="3833" max="3833" width="0" style="68" hidden="1" customWidth="1"/>
    <col min="3834" max="3834" width="17" style="68" customWidth="1"/>
    <col min="3835" max="3835" width="12.88671875" style="68" customWidth="1"/>
    <col min="3836" max="3836" width="18.88671875" style="68" customWidth="1"/>
    <col min="3837" max="3837" width="13.5546875" style="68" customWidth="1"/>
    <col min="3838" max="3838" width="10" style="68" customWidth="1"/>
    <col min="3839" max="3839" width="15" style="68" customWidth="1"/>
    <col min="3840" max="3840" width="3.5546875" style="68"/>
    <col min="3841" max="3841" width="5.44140625" style="68" customWidth="1"/>
    <col min="3842" max="3842" width="101.44140625" style="68" customWidth="1"/>
    <col min="3843" max="3843" width="25.44140625" style="68" customWidth="1"/>
    <col min="3844" max="3844" width="15.6640625" style="68" customWidth="1"/>
    <col min="3845" max="3845" width="17.5546875" style="68" customWidth="1"/>
    <col min="3846" max="4086" width="8.88671875" style="68" customWidth="1"/>
    <col min="4087" max="4087" width="5.44140625" style="68" customWidth="1"/>
    <col min="4088" max="4088" width="46.44140625" style="68" customWidth="1"/>
    <col min="4089" max="4089" width="0" style="68" hidden="1" customWidth="1"/>
    <col min="4090" max="4090" width="17" style="68" customWidth="1"/>
    <col min="4091" max="4091" width="12.88671875" style="68" customWidth="1"/>
    <col min="4092" max="4092" width="18.88671875" style="68" customWidth="1"/>
    <col min="4093" max="4093" width="13.5546875" style="68" customWidth="1"/>
    <col min="4094" max="4094" width="10" style="68" customWidth="1"/>
    <col min="4095" max="4095" width="15" style="68" customWidth="1"/>
    <col min="4096" max="4096" width="3.5546875" style="68"/>
    <col min="4097" max="4097" width="5.44140625" style="68" customWidth="1"/>
    <col min="4098" max="4098" width="101.44140625" style="68" customWidth="1"/>
    <col min="4099" max="4099" width="25.44140625" style="68" customWidth="1"/>
    <col min="4100" max="4100" width="15.6640625" style="68" customWidth="1"/>
    <col min="4101" max="4101" width="17.5546875" style="68" customWidth="1"/>
    <col min="4102" max="4342" width="8.88671875" style="68" customWidth="1"/>
    <col min="4343" max="4343" width="5.44140625" style="68" customWidth="1"/>
    <col min="4344" max="4344" width="46.44140625" style="68" customWidth="1"/>
    <col min="4345" max="4345" width="0" style="68" hidden="1" customWidth="1"/>
    <col min="4346" max="4346" width="17" style="68" customWidth="1"/>
    <col min="4347" max="4347" width="12.88671875" style="68" customWidth="1"/>
    <col min="4348" max="4348" width="18.88671875" style="68" customWidth="1"/>
    <col min="4349" max="4349" width="13.5546875" style="68" customWidth="1"/>
    <col min="4350" max="4350" width="10" style="68" customWidth="1"/>
    <col min="4351" max="4351" width="15" style="68" customWidth="1"/>
    <col min="4352" max="4352" width="3.5546875" style="68"/>
    <col min="4353" max="4353" width="5.44140625" style="68" customWidth="1"/>
    <col min="4354" max="4354" width="101.44140625" style="68" customWidth="1"/>
    <col min="4355" max="4355" width="25.44140625" style="68" customWidth="1"/>
    <col min="4356" max="4356" width="15.6640625" style="68" customWidth="1"/>
    <col min="4357" max="4357" width="17.5546875" style="68" customWidth="1"/>
    <col min="4358" max="4598" width="8.88671875" style="68" customWidth="1"/>
    <col min="4599" max="4599" width="5.44140625" style="68" customWidth="1"/>
    <col min="4600" max="4600" width="46.44140625" style="68" customWidth="1"/>
    <col min="4601" max="4601" width="0" style="68" hidden="1" customWidth="1"/>
    <col min="4602" max="4602" width="17" style="68" customWidth="1"/>
    <col min="4603" max="4603" width="12.88671875" style="68" customWidth="1"/>
    <col min="4604" max="4604" width="18.88671875" style="68" customWidth="1"/>
    <col min="4605" max="4605" width="13.5546875" style="68" customWidth="1"/>
    <col min="4606" max="4606" width="10" style="68" customWidth="1"/>
    <col min="4607" max="4607" width="15" style="68" customWidth="1"/>
    <col min="4608" max="4608" width="3.5546875" style="68"/>
    <col min="4609" max="4609" width="5.44140625" style="68" customWidth="1"/>
    <col min="4610" max="4610" width="101.44140625" style="68" customWidth="1"/>
    <col min="4611" max="4611" width="25.44140625" style="68" customWidth="1"/>
    <col min="4612" max="4612" width="15.6640625" style="68" customWidth="1"/>
    <col min="4613" max="4613" width="17.5546875" style="68" customWidth="1"/>
    <col min="4614" max="4854" width="8.88671875" style="68" customWidth="1"/>
    <col min="4855" max="4855" width="5.44140625" style="68" customWidth="1"/>
    <col min="4856" max="4856" width="46.44140625" style="68" customWidth="1"/>
    <col min="4857" max="4857" width="0" style="68" hidden="1" customWidth="1"/>
    <col min="4858" max="4858" width="17" style="68" customWidth="1"/>
    <col min="4859" max="4859" width="12.88671875" style="68" customWidth="1"/>
    <col min="4860" max="4860" width="18.88671875" style="68" customWidth="1"/>
    <col min="4861" max="4861" width="13.5546875" style="68" customWidth="1"/>
    <col min="4862" max="4862" width="10" style="68" customWidth="1"/>
    <col min="4863" max="4863" width="15" style="68" customWidth="1"/>
    <col min="4864" max="4864" width="3.5546875" style="68"/>
    <col min="4865" max="4865" width="5.44140625" style="68" customWidth="1"/>
    <col min="4866" max="4866" width="101.44140625" style="68" customWidth="1"/>
    <col min="4867" max="4867" width="25.44140625" style="68" customWidth="1"/>
    <col min="4868" max="4868" width="15.6640625" style="68" customWidth="1"/>
    <col min="4869" max="4869" width="17.5546875" style="68" customWidth="1"/>
    <col min="4870" max="5110" width="8.88671875" style="68" customWidth="1"/>
    <col min="5111" max="5111" width="5.44140625" style="68" customWidth="1"/>
    <col min="5112" max="5112" width="46.44140625" style="68" customWidth="1"/>
    <col min="5113" max="5113" width="0" style="68" hidden="1" customWidth="1"/>
    <col min="5114" max="5114" width="17" style="68" customWidth="1"/>
    <col min="5115" max="5115" width="12.88671875" style="68" customWidth="1"/>
    <col min="5116" max="5116" width="18.88671875" style="68" customWidth="1"/>
    <col min="5117" max="5117" width="13.5546875" style="68" customWidth="1"/>
    <col min="5118" max="5118" width="10" style="68" customWidth="1"/>
    <col min="5119" max="5119" width="15" style="68" customWidth="1"/>
    <col min="5120" max="5120" width="3.5546875" style="68"/>
    <col min="5121" max="5121" width="5.44140625" style="68" customWidth="1"/>
    <col min="5122" max="5122" width="101.44140625" style="68" customWidth="1"/>
    <col min="5123" max="5123" width="25.44140625" style="68" customWidth="1"/>
    <col min="5124" max="5124" width="15.6640625" style="68" customWidth="1"/>
    <col min="5125" max="5125" width="17.5546875" style="68" customWidth="1"/>
    <col min="5126" max="5366" width="8.88671875" style="68" customWidth="1"/>
    <col min="5367" max="5367" width="5.44140625" style="68" customWidth="1"/>
    <col min="5368" max="5368" width="46.44140625" style="68" customWidth="1"/>
    <col min="5369" max="5369" width="0" style="68" hidden="1" customWidth="1"/>
    <col min="5370" max="5370" width="17" style="68" customWidth="1"/>
    <col min="5371" max="5371" width="12.88671875" style="68" customWidth="1"/>
    <col min="5372" max="5372" width="18.88671875" style="68" customWidth="1"/>
    <col min="5373" max="5373" width="13.5546875" style="68" customWidth="1"/>
    <col min="5374" max="5374" width="10" style="68" customWidth="1"/>
    <col min="5375" max="5375" width="15" style="68" customWidth="1"/>
    <col min="5376" max="5376" width="3.5546875" style="68"/>
    <col min="5377" max="5377" width="5.44140625" style="68" customWidth="1"/>
    <col min="5378" max="5378" width="101.44140625" style="68" customWidth="1"/>
    <col min="5379" max="5379" width="25.44140625" style="68" customWidth="1"/>
    <col min="5380" max="5380" width="15.6640625" style="68" customWidth="1"/>
    <col min="5381" max="5381" width="17.5546875" style="68" customWidth="1"/>
    <col min="5382" max="5622" width="8.88671875" style="68" customWidth="1"/>
    <col min="5623" max="5623" width="5.44140625" style="68" customWidth="1"/>
    <col min="5624" max="5624" width="46.44140625" style="68" customWidth="1"/>
    <col min="5625" max="5625" width="0" style="68" hidden="1" customWidth="1"/>
    <col min="5626" max="5626" width="17" style="68" customWidth="1"/>
    <col min="5627" max="5627" width="12.88671875" style="68" customWidth="1"/>
    <col min="5628" max="5628" width="18.88671875" style="68" customWidth="1"/>
    <col min="5629" max="5629" width="13.5546875" style="68" customWidth="1"/>
    <col min="5630" max="5630" width="10" style="68" customWidth="1"/>
    <col min="5631" max="5631" width="15" style="68" customWidth="1"/>
    <col min="5632" max="5632" width="3.5546875" style="68"/>
    <col min="5633" max="5633" width="5.44140625" style="68" customWidth="1"/>
    <col min="5634" max="5634" width="101.44140625" style="68" customWidth="1"/>
    <col min="5635" max="5635" width="25.44140625" style="68" customWidth="1"/>
    <col min="5636" max="5636" width="15.6640625" style="68" customWidth="1"/>
    <col min="5637" max="5637" width="17.5546875" style="68" customWidth="1"/>
    <col min="5638" max="5878" width="8.88671875" style="68" customWidth="1"/>
    <col min="5879" max="5879" width="5.44140625" style="68" customWidth="1"/>
    <col min="5880" max="5880" width="46.44140625" style="68" customWidth="1"/>
    <col min="5881" max="5881" width="0" style="68" hidden="1" customWidth="1"/>
    <col min="5882" max="5882" width="17" style="68" customWidth="1"/>
    <col min="5883" max="5883" width="12.88671875" style="68" customWidth="1"/>
    <col min="5884" max="5884" width="18.88671875" style="68" customWidth="1"/>
    <col min="5885" max="5885" width="13.5546875" style="68" customWidth="1"/>
    <col min="5886" max="5886" width="10" style="68" customWidth="1"/>
    <col min="5887" max="5887" width="15" style="68" customWidth="1"/>
    <col min="5888" max="5888" width="3.5546875" style="68"/>
    <col min="5889" max="5889" width="5.44140625" style="68" customWidth="1"/>
    <col min="5890" max="5890" width="101.44140625" style="68" customWidth="1"/>
    <col min="5891" max="5891" width="25.44140625" style="68" customWidth="1"/>
    <col min="5892" max="5892" width="15.6640625" style="68" customWidth="1"/>
    <col min="5893" max="5893" width="17.5546875" style="68" customWidth="1"/>
    <col min="5894" max="6134" width="8.88671875" style="68" customWidth="1"/>
    <col min="6135" max="6135" width="5.44140625" style="68" customWidth="1"/>
    <col min="6136" max="6136" width="46.44140625" style="68" customWidth="1"/>
    <col min="6137" max="6137" width="0" style="68" hidden="1" customWidth="1"/>
    <col min="6138" max="6138" width="17" style="68" customWidth="1"/>
    <col min="6139" max="6139" width="12.88671875" style="68" customWidth="1"/>
    <col min="6140" max="6140" width="18.88671875" style="68" customWidth="1"/>
    <col min="6141" max="6141" width="13.5546875" style="68" customWidth="1"/>
    <col min="6142" max="6142" width="10" style="68" customWidth="1"/>
    <col min="6143" max="6143" width="15" style="68" customWidth="1"/>
    <col min="6144" max="6144" width="3.5546875" style="68"/>
    <col min="6145" max="6145" width="5.44140625" style="68" customWidth="1"/>
    <col min="6146" max="6146" width="101.44140625" style="68" customWidth="1"/>
    <col min="6147" max="6147" width="25.44140625" style="68" customWidth="1"/>
    <col min="6148" max="6148" width="15.6640625" style="68" customWidth="1"/>
    <col min="6149" max="6149" width="17.5546875" style="68" customWidth="1"/>
    <col min="6150" max="6390" width="8.88671875" style="68" customWidth="1"/>
    <col min="6391" max="6391" width="5.44140625" style="68" customWidth="1"/>
    <col min="6392" max="6392" width="46.44140625" style="68" customWidth="1"/>
    <col min="6393" max="6393" width="0" style="68" hidden="1" customWidth="1"/>
    <col min="6394" max="6394" width="17" style="68" customWidth="1"/>
    <col min="6395" max="6395" width="12.88671875" style="68" customWidth="1"/>
    <col min="6396" max="6396" width="18.88671875" style="68" customWidth="1"/>
    <col min="6397" max="6397" width="13.5546875" style="68" customWidth="1"/>
    <col min="6398" max="6398" width="10" style="68" customWidth="1"/>
    <col min="6399" max="6399" width="15" style="68" customWidth="1"/>
    <col min="6400" max="6400" width="3.5546875" style="68"/>
    <col min="6401" max="6401" width="5.44140625" style="68" customWidth="1"/>
    <col min="6402" max="6402" width="101.44140625" style="68" customWidth="1"/>
    <col min="6403" max="6403" width="25.44140625" style="68" customWidth="1"/>
    <col min="6404" max="6404" width="15.6640625" style="68" customWidth="1"/>
    <col min="6405" max="6405" width="17.5546875" style="68" customWidth="1"/>
    <col min="6406" max="6646" width="8.88671875" style="68" customWidth="1"/>
    <col min="6647" max="6647" width="5.44140625" style="68" customWidth="1"/>
    <col min="6648" max="6648" width="46.44140625" style="68" customWidth="1"/>
    <col min="6649" max="6649" width="0" style="68" hidden="1" customWidth="1"/>
    <col min="6650" max="6650" width="17" style="68" customWidth="1"/>
    <col min="6651" max="6651" width="12.88671875" style="68" customWidth="1"/>
    <col min="6652" max="6652" width="18.88671875" style="68" customWidth="1"/>
    <col min="6653" max="6653" width="13.5546875" style="68" customWidth="1"/>
    <col min="6654" max="6654" width="10" style="68" customWidth="1"/>
    <col min="6655" max="6655" width="15" style="68" customWidth="1"/>
    <col min="6656" max="6656" width="3.5546875" style="68"/>
    <col min="6657" max="6657" width="5.44140625" style="68" customWidth="1"/>
    <col min="6658" max="6658" width="101.44140625" style="68" customWidth="1"/>
    <col min="6659" max="6659" width="25.44140625" style="68" customWidth="1"/>
    <col min="6660" max="6660" width="15.6640625" style="68" customWidth="1"/>
    <col min="6661" max="6661" width="17.5546875" style="68" customWidth="1"/>
    <col min="6662" max="6902" width="8.88671875" style="68" customWidth="1"/>
    <col min="6903" max="6903" width="5.44140625" style="68" customWidth="1"/>
    <col min="6904" max="6904" width="46.44140625" style="68" customWidth="1"/>
    <col min="6905" max="6905" width="0" style="68" hidden="1" customWidth="1"/>
    <col min="6906" max="6906" width="17" style="68" customWidth="1"/>
    <col min="6907" max="6907" width="12.88671875" style="68" customWidth="1"/>
    <col min="6908" max="6908" width="18.88671875" style="68" customWidth="1"/>
    <col min="6909" max="6909" width="13.5546875" style="68" customWidth="1"/>
    <col min="6910" max="6910" width="10" style="68" customWidth="1"/>
    <col min="6911" max="6911" width="15" style="68" customWidth="1"/>
    <col min="6912" max="6912" width="3.5546875" style="68"/>
    <col min="6913" max="6913" width="5.44140625" style="68" customWidth="1"/>
    <col min="6914" max="6914" width="101.44140625" style="68" customWidth="1"/>
    <col min="6915" max="6915" width="25.44140625" style="68" customWidth="1"/>
    <col min="6916" max="6916" width="15.6640625" style="68" customWidth="1"/>
    <col min="6917" max="6917" width="17.5546875" style="68" customWidth="1"/>
    <col min="6918" max="7158" width="8.88671875" style="68" customWidth="1"/>
    <col min="7159" max="7159" width="5.44140625" style="68" customWidth="1"/>
    <col min="7160" max="7160" width="46.44140625" style="68" customWidth="1"/>
    <col min="7161" max="7161" width="0" style="68" hidden="1" customWidth="1"/>
    <col min="7162" max="7162" width="17" style="68" customWidth="1"/>
    <col min="7163" max="7163" width="12.88671875" style="68" customWidth="1"/>
    <col min="7164" max="7164" width="18.88671875" style="68" customWidth="1"/>
    <col min="7165" max="7165" width="13.5546875" style="68" customWidth="1"/>
    <col min="7166" max="7166" width="10" style="68" customWidth="1"/>
    <col min="7167" max="7167" width="15" style="68" customWidth="1"/>
    <col min="7168" max="7168" width="3.5546875" style="68"/>
    <col min="7169" max="7169" width="5.44140625" style="68" customWidth="1"/>
    <col min="7170" max="7170" width="101.44140625" style="68" customWidth="1"/>
    <col min="7171" max="7171" width="25.44140625" style="68" customWidth="1"/>
    <col min="7172" max="7172" width="15.6640625" style="68" customWidth="1"/>
    <col min="7173" max="7173" width="17.5546875" style="68" customWidth="1"/>
    <col min="7174" max="7414" width="8.88671875" style="68" customWidth="1"/>
    <col min="7415" max="7415" width="5.44140625" style="68" customWidth="1"/>
    <col min="7416" max="7416" width="46.44140625" style="68" customWidth="1"/>
    <col min="7417" max="7417" width="0" style="68" hidden="1" customWidth="1"/>
    <col min="7418" max="7418" width="17" style="68" customWidth="1"/>
    <col min="7419" max="7419" width="12.88671875" style="68" customWidth="1"/>
    <col min="7420" max="7420" width="18.88671875" style="68" customWidth="1"/>
    <col min="7421" max="7421" width="13.5546875" style="68" customWidth="1"/>
    <col min="7422" max="7422" width="10" style="68" customWidth="1"/>
    <col min="7423" max="7423" width="15" style="68" customWidth="1"/>
    <col min="7424" max="7424" width="3.5546875" style="68"/>
    <col min="7425" max="7425" width="5.44140625" style="68" customWidth="1"/>
    <col min="7426" max="7426" width="101.44140625" style="68" customWidth="1"/>
    <col min="7427" max="7427" width="25.44140625" style="68" customWidth="1"/>
    <col min="7428" max="7428" width="15.6640625" style="68" customWidth="1"/>
    <col min="7429" max="7429" width="17.5546875" style="68" customWidth="1"/>
    <col min="7430" max="7670" width="8.88671875" style="68" customWidth="1"/>
    <col min="7671" max="7671" width="5.44140625" style="68" customWidth="1"/>
    <col min="7672" max="7672" width="46.44140625" style="68" customWidth="1"/>
    <col min="7673" max="7673" width="0" style="68" hidden="1" customWidth="1"/>
    <col min="7674" max="7674" width="17" style="68" customWidth="1"/>
    <col min="7675" max="7675" width="12.88671875" style="68" customWidth="1"/>
    <col min="7676" max="7676" width="18.88671875" style="68" customWidth="1"/>
    <col min="7677" max="7677" width="13.5546875" style="68" customWidth="1"/>
    <col min="7678" max="7678" width="10" style="68" customWidth="1"/>
    <col min="7679" max="7679" width="15" style="68" customWidth="1"/>
    <col min="7680" max="7680" width="3.5546875" style="68"/>
    <col min="7681" max="7681" width="5.44140625" style="68" customWidth="1"/>
    <col min="7682" max="7682" width="101.44140625" style="68" customWidth="1"/>
    <col min="7683" max="7683" width="25.44140625" style="68" customWidth="1"/>
    <col min="7684" max="7684" width="15.6640625" style="68" customWidth="1"/>
    <col min="7685" max="7685" width="17.5546875" style="68" customWidth="1"/>
    <col min="7686" max="7926" width="8.88671875" style="68" customWidth="1"/>
    <col min="7927" max="7927" width="5.44140625" style="68" customWidth="1"/>
    <col min="7928" max="7928" width="46.44140625" style="68" customWidth="1"/>
    <col min="7929" max="7929" width="0" style="68" hidden="1" customWidth="1"/>
    <col min="7930" max="7930" width="17" style="68" customWidth="1"/>
    <col min="7931" max="7931" width="12.88671875" style="68" customWidth="1"/>
    <col min="7932" max="7932" width="18.88671875" style="68" customWidth="1"/>
    <col min="7933" max="7933" width="13.5546875" style="68" customWidth="1"/>
    <col min="7934" max="7934" width="10" style="68" customWidth="1"/>
    <col min="7935" max="7935" width="15" style="68" customWidth="1"/>
    <col min="7936" max="7936" width="3.5546875" style="68"/>
    <col min="7937" max="7937" width="5.44140625" style="68" customWidth="1"/>
    <col min="7938" max="7938" width="101.44140625" style="68" customWidth="1"/>
    <col min="7939" max="7939" width="25.44140625" style="68" customWidth="1"/>
    <col min="7940" max="7940" width="15.6640625" style="68" customWidth="1"/>
    <col min="7941" max="7941" width="17.5546875" style="68" customWidth="1"/>
    <col min="7942" max="8182" width="8.88671875" style="68" customWidth="1"/>
    <col min="8183" max="8183" width="5.44140625" style="68" customWidth="1"/>
    <col min="8184" max="8184" width="46.44140625" style="68" customWidth="1"/>
    <col min="8185" max="8185" width="0" style="68" hidden="1" customWidth="1"/>
    <col min="8186" max="8186" width="17" style="68" customWidth="1"/>
    <col min="8187" max="8187" width="12.88671875" style="68" customWidth="1"/>
    <col min="8188" max="8188" width="18.88671875" style="68" customWidth="1"/>
    <col min="8189" max="8189" width="13.5546875" style="68" customWidth="1"/>
    <col min="8190" max="8190" width="10" style="68" customWidth="1"/>
    <col min="8191" max="8191" width="15" style="68" customWidth="1"/>
    <col min="8192" max="8192" width="3.5546875" style="68"/>
    <col min="8193" max="8193" width="5.44140625" style="68" customWidth="1"/>
    <col min="8194" max="8194" width="101.44140625" style="68" customWidth="1"/>
    <col min="8195" max="8195" width="25.44140625" style="68" customWidth="1"/>
    <col min="8196" max="8196" width="15.6640625" style="68" customWidth="1"/>
    <col min="8197" max="8197" width="17.5546875" style="68" customWidth="1"/>
    <col min="8198" max="8438" width="8.88671875" style="68" customWidth="1"/>
    <col min="8439" max="8439" width="5.44140625" style="68" customWidth="1"/>
    <col min="8440" max="8440" width="46.44140625" style="68" customWidth="1"/>
    <col min="8441" max="8441" width="0" style="68" hidden="1" customWidth="1"/>
    <col min="8442" max="8442" width="17" style="68" customWidth="1"/>
    <col min="8443" max="8443" width="12.88671875" style="68" customWidth="1"/>
    <col min="8444" max="8444" width="18.88671875" style="68" customWidth="1"/>
    <col min="8445" max="8445" width="13.5546875" style="68" customWidth="1"/>
    <col min="8446" max="8446" width="10" style="68" customWidth="1"/>
    <col min="8447" max="8447" width="15" style="68" customWidth="1"/>
    <col min="8448" max="8448" width="3.5546875" style="68"/>
    <col min="8449" max="8449" width="5.44140625" style="68" customWidth="1"/>
    <col min="8450" max="8450" width="101.44140625" style="68" customWidth="1"/>
    <col min="8451" max="8451" width="25.44140625" style="68" customWidth="1"/>
    <col min="8452" max="8452" width="15.6640625" style="68" customWidth="1"/>
    <col min="8453" max="8453" width="17.5546875" style="68" customWidth="1"/>
    <col min="8454" max="8694" width="8.88671875" style="68" customWidth="1"/>
    <col min="8695" max="8695" width="5.44140625" style="68" customWidth="1"/>
    <col min="8696" max="8696" width="46.44140625" style="68" customWidth="1"/>
    <col min="8697" max="8697" width="0" style="68" hidden="1" customWidth="1"/>
    <col min="8698" max="8698" width="17" style="68" customWidth="1"/>
    <col min="8699" max="8699" width="12.88671875" style="68" customWidth="1"/>
    <col min="8700" max="8700" width="18.88671875" style="68" customWidth="1"/>
    <col min="8701" max="8701" width="13.5546875" style="68" customWidth="1"/>
    <col min="8702" max="8702" width="10" style="68" customWidth="1"/>
    <col min="8703" max="8703" width="15" style="68" customWidth="1"/>
    <col min="8704" max="8704" width="3.5546875" style="68"/>
    <col min="8705" max="8705" width="5.44140625" style="68" customWidth="1"/>
    <col min="8706" max="8706" width="101.44140625" style="68" customWidth="1"/>
    <col min="8707" max="8707" width="25.44140625" style="68" customWidth="1"/>
    <col min="8708" max="8708" width="15.6640625" style="68" customWidth="1"/>
    <col min="8709" max="8709" width="17.5546875" style="68" customWidth="1"/>
    <col min="8710" max="8950" width="8.88671875" style="68" customWidth="1"/>
    <col min="8951" max="8951" width="5.44140625" style="68" customWidth="1"/>
    <col min="8952" max="8952" width="46.44140625" style="68" customWidth="1"/>
    <col min="8953" max="8953" width="0" style="68" hidden="1" customWidth="1"/>
    <col min="8954" max="8954" width="17" style="68" customWidth="1"/>
    <col min="8955" max="8955" width="12.88671875" style="68" customWidth="1"/>
    <col min="8956" max="8956" width="18.88671875" style="68" customWidth="1"/>
    <col min="8957" max="8957" width="13.5546875" style="68" customWidth="1"/>
    <col min="8958" max="8958" width="10" style="68" customWidth="1"/>
    <col min="8959" max="8959" width="15" style="68" customWidth="1"/>
    <col min="8960" max="8960" width="3.5546875" style="68"/>
    <col min="8961" max="8961" width="5.44140625" style="68" customWidth="1"/>
    <col min="8962" max="8962" width="101.44140625" style="68" customWidth="1"/>
    <col min="8963" max="8963" width="25.44140625" style="68" customWidth="1"/>
    <col min="8964" max="8964" width="15.6640625" style="68" customWidth="1"/>
    <col min="8965" max="8965" width="17.5546875" style="68" customWidth="1"/>
    <col min="8966" max="9206" width="8.88671875" style="68" customWidth="1"/>
    <col min="9207" max="9207" width="5.44140625" style="68" customWidth="1"/>
    <col min="9208" max="9208" width="46.44140625" style="68" customWidth="1"/>
    <col min="9209" max="9209" width="0" style="68" hidden="1" customWidth="1"/>
    <col min="9210" max="9210" width="17" style="68" customWidth="1"/>
    <col min="9211" max="9211" width="12.88671875" style="68" customWidth="1"/>
    <col min="9212" max="9212" width="18.88671875" style="68" customWidth="1"/>
    <col min="9213" max="9213" width="13.5546875" style="68" customWidth="1"/>
    <col min="9214" max="9214" width="10" style="68" customWidth="1"/>
    <col min="9215" max="9215" width="15" style="68" customWidth="1"/>
    <col min="9216" max="9216" width="3.5546875" style="68"/>
    <col min="9217" max="9217" width="5.44140625" style="68" customWidth="1"/>
    <col min="9218" max="9218" width="101.44140625" style="68" customWidth="1"/>
    <col min="9219" max="9219" width="25.44140625" style="68" customWidth="1"/>
    <col min="9220" max="9220" width="15.6640625" style="68" customWidth="1"/>
    <col min="9221" max="9221" width="17.5546875" style="68" customWidth="1"/>
    <col min="9222" max="9462" width="8.88671875" style="68" customWidth="1"/>
    <col min="9463" max="9463" width="5.44140625" style="68" customWidth="1"/>
    <col min="9464" max="9464" width="46.44140625" style="68" customWidth="1"/>
    <col min="9465" max="9465" width="0" style="68" hidden="1" customWidth="1"/>
    <col min="9466" max="9466" width="17" style="68" customWidth="1"/>
    <col min="9467" max="9467" width="12.88671875" style="68" customWidth="1"/>
    <col min="9468" max="9468" width="18.88671875" style="68" customWidth="1"/>
    <col min="9469" max="9469" width="13.5546875" style="68" customWidth="1"/>
    <col min="9470" max="9470" width="10" style="68" customWidth="1"/>
    <col min="9471" max="9471" width="15" style="68" customWidth="1"/>
    <col min="9472" max="9472" width="3.5546875" style="68"/>
    <col min="9473" max="9473" width="5.44140625" style="68" customWidth="1"/>
    <col min="9474" max="9474" width="101.44140625" style="68" customWidth="1"/>
    <col min="9475" max="9475" width="25.44140625" style="68" customWidth="1"/>
    <col min="9476" max="9476" width="15.6640625" style="68" customWidth="1"/>
    <col min="9477" max="9477" width="17.5546875" style="68" customWidth="1"/>
    <col min="9478" max="9718" width="8.88671875" style="68" customWidth="1"/>
    <col min="9719" max="9719" width="5.44140625" style="68" customWidth="1"/>
    <col min="9720" max="9720" width="46.44140625" style="68" customWidth="1"/>
    <col min="9721" max="9721" width="0" style="68" hidden="1" customWidth="1"/>
    <col min="9722" max="9722" width="17" style="68" customWidth="1"/>
    <col min="9723" max="9723" width="12.88671875" style="68" customWidth="1"/>
    <col min="9724" max="9724" width="18.88671875" style="68" customWidth="1"/>
    <col min="9725" max="9725" width="13.5546875" style="68" customWidth="1"/>
    <col min="9726" max="9726" width="10" style="68" customWidth="1"/>
    <col min="9727" max="9727" width="15" style="68" customWidth="1"/>
    <col min="9728" max="9728" width="3.5546875" style="68"/>
    <col min="9729" max="9729" width="5.44140625" style="68" customWidth="1"/>
    <col min="9730" max="9730" width="101.44140625" style="68" customWidth="1"/>
    <col min="9731" max="9731" width="25.44140625" style="68" customWidth="1"/>
    <col min="9732" max="9732" width="15.6640625" style="68" customWidth="1"/>
    <col min="9733" max="9733" width="17.5546875" style="68" customWidth="1"/>
    <col min="9734" max="9974" width="8.88671875" style="68" customWidth="1"/>
    <col min="9975" max="9975" width="5.44140625" style="68" customWidth="1"/>
    <col min="9976" max="9976" width="46.44140625" style="68" customWidth="1"/>
    <col min="9977" max="9977" width="0" style="68" hidden="1" customWidth="1"/>
    <col min="9978" max="9978" width="17" style="68" customWidth="1"/>
    <col min="9979" max="9979" width="12.88671875" style="68" customWidth="1"/>
    <col min="9980" max="9980" width="18.88671875" style="68" customWidth="1"/>
    <col min="9981" max="9981" width="13.5546875" style="68" customWidth="1"/>
    <col min="9982" max="9982" width="10" style="68" customWidth="1"/>
    <col min="9983" max="9983" width="15" style="68" customWidth="1"/>
    <col min="9984" max="9984" width="3.5546875" style="68"/>
    <col min="9985" max="9985" width="5.44140625" style="68" customWidth="1"/>
    <col min="9986" max="9986" width="101.44140625" style="68" customWidth="1"/>
    <col min="9987" max="9987" width="25.44140625" style="68" customWidth="1"/>
    <col min="9988" max="9988" width="15.6640625" style="68" customWidth="1"/>
    <col min="9989" max="9989" width="17.5546875" style="68" customWidth="1"/>
    <col min="9990" max="10230" width="8.88671875" style="68" customWidth="1"/>
    <col min="10231" max="10231" width="5.44140625" style="68" customWidth="1"/>
    <col min="10232" max="10232" width="46.44140625" style="68" customWidth="1"/>
    <col min="10233" max="10233" width="0" style="68" hidden="1" customWidth="1"/>
    <col min="10234" max="10234" width="17" style="68" customWidth="1"/>
    <col min="10235" max="10235" width="12.88671875" style="68" customWidth="1"/>
    <col min="10236" max="10236" width="18.88671875" style="68" customWidth="1"/>
    <col min="10237" max="10237" width="13.5546875" style="68" customWidth="1"/>
    <col min="10238" max="10238" width="10" style="68" customWidth="1"/>
    <col min="10239" max="10239" width="15" style="68" customWidth="1"/>
    <col min="10240" max="10240" width="3.5546875" style="68"/>
    <col min="10241" max="10241" width="5.44140625" style="68" customWidth="1"/>
    <col min="10242" max="10242" width="101.44140625" style="68" customWidth="1"/>
    <col min="10243" max="10243" width="25.44140625" style="68" customWidth="1"/>
    <col min="10244" max="10244" width="15.6640625" style="68" customWidth="1"/>
    <col min="10245" max="10245" width="17.5546875" style="68" customWidth="1"/>
    <col min="10246" max="10486" width="8.88671875" style="68" customWidth="1"/>
    <col min="10487" max="10487" width="5.44140625" style="68" customWidth="1"/>
    <col min="10488" max="10488" width="46.44140625" style="68" customWidth="1"/>
    <col min="10489" max="10489" width="0" style="68" hidden="1" customWidth="1"/>
    <col min="10490" max="10490" width="17" style="68" customWidth="1"/>
    <col min="10491" max="10491" width="12.88671875" style="68" customWidth="1"/>
    <col min="10492" max="10492" width="18.88671875" style="68" customWidth="1"/>
    <col min="10493" max="10493" width="13.5546875" style="68" customWidth="1"/>
    <col min="10494" max="10494" width="10" style="68" customWidth="1"/>
    <col min="10495" max="10495" width="15" style="68" customWidth="1"/>
    <col min="10496" max="10496" width="3.5546875" style="68"/>
    <col min="10497" max="10497" width="5.44140625" style="68" customWidth="1"/>
    <col min="10498" max="10498" width="101.44140625" style="68" customWidth="1"/>
    <col min="10499" max="10499" width="25.44140625" style="68" customWidth="1"/>
    <col min="10500" max="10500" width="15.6640625" style="68" customWidth="1"/>
    <col min="10501" max="10501" width="17.5546875" style="68" customWidth="1"/>
    <col min="10502" max="10742" width="8.88671875" style="68" customWidth="1"/>
    <col min="10743" max="10743" width="5.44140625" style="68" customWidth="1"/>
    <col min="10744" max="10744" width="46.44140625" style="68" customWidth="1"/>
    <col min="10745" max="10745" width="0" style="68" hidden="1" customWidth="1"/>
    <col min="10746" max="10746" width="17" style="68" customWidth="1"/>
    <col min="10747" max="10747" width="12.88671875" style="68" customWidth="1"/>
    <col min="10748" max="10748" width="18.88671875" style="68" customWidth="1"/>
    <col min="10749" max="10749" width="13.5546875" style="68" customWidth="1"/>
    <col min="10750" max="10750" width="10" style="68" customWidth="1"/>
    <col min="10751" max="10751" width="15" style="68" customWidth="1"/>
    <col min="10752" max="10752" width="3.5546875" style="68"/>
    <col min="10753" max="10753" width="5.44140625" style="68" customWidth="1"/>
    <col min="10754" max="10754" width="101.44140625" style="68" customWidth="1"/>
    <col min="10755" max="10755" width="25.44140625" style="68" customWidth="1"/>
    <col min="10756" max="10756" width="15.6640625" style="68" customWidth="1"/>
    <col min="10757" max="10757" width="17.5546875" style="68" customWidth="1"/>
    <col min="10758" max="10998" width="8.88671875" style="68" customWidth="1"/>
    <col min="10999" max="10999" width="5.44140625" style="68" customWidth="1"/>
    <col min="11000" max="11000" width="46.44140625" style="68" customWidth="1"/>
    <col min="11001" max="11001" width="0" style="68" hidden="1" customWidth="1"/>
    <col min="11002" max="11002" width="17" style="68" customWidth="1"/>
    <col min="11003" max="11003" width="12.88671875" style="68" customWidth="1"/>
    <col min="11004" max="11004" width="18.88671875" style="68" customWidth="1"/>
    <col min="11005" max="11005" width="13.5546875" style="68" customWidth="1"/>
    <col min="11006" max="11006" width="10" style="68" customWidth="1"/>
    <col min="11007" max="11007" width="15" style="68" customWidth="1"/>
    <col min="11008" max="11008" width="3.5546875" style="68"/>
    <col min="11009" max="11009" width="5.44140625" style="68" customWidth="1"/>
    <col min="11010" max="11010" width="101.44140625" style="68" customWidth="1"/>
    <col min="11011" max="11011" width="25.44140625" style="68" customWidth="1"/>
    <col min="11012" max="11012" width="15.6640625" style="68" customWidth="1"/>
    <col min="11013" max="11013" width="17.5546875" style="68" customWidth="1"/>
    <col min="11014" max="11254" width="8.88671875" style="68" customWidth="1"/>
    <col min="11255" max="11255" width="5.44140625" style="68" customWidth="1"/>
    <col min="11256" max="11256" width="46.44140625" style="68" customWidth="1"/>
    <col min="11257" max="11257" width="0" style="68" hidden="1" customWidth="1"/>
    <col min="11258" max="11258" width="17" style="68" customWidth="1"/>
    <col min="11259" max="11259" width="12.88671875" style="68" customWidth="1"/>
    <col min="11260" max="11260" width="18.88671875" style="68" customWidth="1"/>
    <col min="11261" max="11261" width="13.5546875" style="68" customWidth="1"/>
    <col min="11262" max="11262" width="10" style="68" customWidth="1"/>
    <col min="11263" max="11263" width="15" style="68" customWidth="1"/>
    <col min="11264" max="11264" width="3.5546875" style="68"/>
    <col min="11265" max="11265" width="5.44140625" style="68" customWidth="1"/>
    <col min="11266" max="11266" width="101.44140625" style="68" customWidth="1"/>
    <col min="11267" max="11267" width="25.44140625" style="68" customWidth="1"/>
    <col min="11268" max="11268" width="15.6640625" style="68" customWidth="1"/>
    <col min="11269" max="11269" width="17.5546875" style="68" customWidth="1"/>
    <col min="11270" max="11510" width="8.88671875" style="68" customWidth="1"/>
    <col min="11511" max="11511" width="5.44140625" style="68" customWidth="1"/>
    <col min="11512" max="11512" width="46.44140625" style="68" customWidth="1"/>
    <col min="11513" max="11513" width="0" style="68" hidden="1" customWidth="1"/>
    <col min="11514" max="11514" width="17" style="68" customWidth="1"/>
    <col min="11515" max="11515" width="12.88671875" style="68" customWidth="1"/>
    <col min="11516" max="11516" width="18.88671875" style="68" customWidth="1"/>
    <col min="11517" max="11517" width="13.5546875" style="68" customWidth="1"/>
    <col min="11518" max="11518" width="10" style="68" customWidth="1"/>
    <col min="11519" max="11519" width="15" style="68" customWidth="1"/>
    <col min="11520" max="11520" width="3.5546875" style="68"/>
    <col min="11521" max="11521" width="5.44140625" style="68" customWidth="1"/>
    <col min="11522" max="11522" width="101.44140625" style="68" customWidth="1"/>
    <col min="11523" max="11523" width="25.44140625" style="68" customWidth="1"/>
    <col min="11524" max="11524" width="15.6640625" style="68" customWidth="1"/>
    <col min="11525" max="11525" width="17.5546875" style="68" customWidth="1"/>
    <col min="11526" max="11766" width="8.88671875" style="68" customWidth="1"/>
    <col min="11767" max="11767" width="5.44140625" style="68" customWidth="1"/>
    <col min="11768" max="11768" width="46.44140625" style="68" customWidth="1"/>
    <col min="11769" max="11769" width="0" style="68" hidden="1" customWidth="1"/>
    <col min="11770" max="11770" width="17" style="68" customWidth="1"/>
    <col min="11771" max="11771" width="12.88671875" style="68" customWidth="1"/>
    <col min="11772" max="11772" width="18.88671875" style="68" customWidth="1"/>
    <col min="11773" max="11773" width="13.5546875" style="68" customWidth="1"/>
    <col min="11774" max="11774" width="10" style="68" customWidth="1"/>
    <col min="11775" max="11775" width="15" style="68" customWidth="1"/>
    <col min="11776" max="11776" width="3.5546875" style="68"/>
    <col min="11777" max="11777" width="5.44140625" style="68" customWidth="1"/>
    <col min="11778" max="11778" width="101.44140625" style="68" customWidth="1"/>
    <col min="11779" max="11779" width="25.44140625" style="68" customWidth="1"/>
    <col min="11780" max="11780" width="15.6640625" style="68" customWidth="1"/>
    <col min="11781" max="11781" width="17.5546875" style="68" customWidth="1"/>
    <col min="11782" max="12022" width="8.88671875" style="68" customWidth="1"/>
    <col min="12023" max="12023" width="5.44140625" style="68" customWidth="1"/>
    <col min="12024" max="12024" width="46.44140625" style="68" customWidth="1"/>
    <col min="12025" max="12025" width="0" style="68" hidden="1" customWidth="1"/>
    <col min="12026" max="12026" width="17" style="68" customWidth="1"/>
    <col min="12027" max="12027" width="12.88671875" style="68" customWidth="1"/>
    <col min="12028" max="12028" width="18.88671875" style="68" customWidth="1"/>
    <col min="12029" max="12029" width="13.5546875" style="68" customWidth="1"/>
    <col min="12030" max="12030" width="10" style="68" customWidth="1"/>
    <col min="12031" max="12031" width="15" style="68" customWidth="1"/>
    <col min="12032" max="12032" width="3.5546875" style="68"/>
    <col min="12033" max="12033" width="5.44140625" style="68" customWidth="1"/>
    <col min="12034" max="12034" width="101.44140625" style="68" customWidth="1"/>
    <col min="12035" max="12035" width="25.44140625" style="68" customWidth="1"/>
    <col min="12036" max="12036" width="15.6640625" style="68" customWidth="1"/>
    <col min="12037" max="12037" width="17.5546875" style="68" customWidth="1"/>
    <col min="12038" max="12278" width="8.88671875" style="68" customWidth="1"/>
    <col min="12279" max="12279" width="5.44140625" style="68" customWidth="1"/>
    <col min="12280" max="12280" width="46.44140625" style="68" customWidth="1"/>
    <col min="12281" max="12281" width="0" style="68" hidden="1" customWidth="1"/>
    <col min="12282" max="12282" width="17" style="68" customWidth="1"/>
    <col min="12283" max="12283" width="12.88671875" style="68" customWidth="1"/>
    <col min="12284" max="12284" width="18.88671875" style="68" customWidth="1"/>
    <col min="12285" max="12285" width="13.5546875" style="68" customWidth="1"/>
    <col min="12286" max="12286" width="10" style="68" customWidth="1"/>
    <col min="12287" max="12287" width="15" style="68" customWidth="1"/>
    <col min="12288" max="12288" width="3.5546875" style="68"/>
    <col min="12289" max="12289" width="5.44140625" style="68" customWidth="1"/>
    <col min="12290" max="12290" width="101.44140625" style="68" customWidth="1"/>
    <col min="12291" max="12291" width="25.44140625" style="68" customWidth="1"/>
    <col min="12292" max="12292" width="15.6640625" style="68" customWidth="1"/>
    <col min="12293" max="12293" width="17.5546875" style="68" customWidth="1"/>
    <col min="12294" max="12534" width="8.88671875" style="68" customWidth="1"/>
    <col min="12535" max="12535" width="5.44140625" style="68" customWidth="1"/>
    <col min="12536" max="12536" width="46.44140625" style="68" customWidth="1"/>
    <col min="12537" max="12537" width="0" style="68" hidden="1" customWidth="1"/>
    <col min="12538" max="12538" width="17" style="68" customWidth="1"/>
    <col min="12539" max="12539" width="12.88671875" style="68" customWidth="1"/>
    <col min="12540" max="12540" width="18.88671875" style="68" customWidth="1"/>
    <col min="12541" max="12541" width="13.5546875" style="68" customWidth="1"/>
    <col min="12542" max="12542" width="10" style="68" customWidth="1"/>
    <col min="12543" max="12543" width="15" style="68" customWidth="1"/>
    <col min="12544" max="12544" width="3.5546875" style="68"/>
    <col min="12545" max="12545" width="5.44140625" style="68" customWidth="1"/>
    <col min="12546" max="12546" width="101.44140625" style="68" customWidth="1"/>
    <col min="12547" max="12547" width="25.44140625" style="68" customWidth="1"/>
    <col min="12548" max="12548" width="15.6640625" style="68" customWidth="1"/>
    <col min="12549" max="12549" width="17.5546875" style="68" customWidth="1"/>
    <col min="12550" max="12790" width="8.88671875" style="68" customWidth="1"/>
    <col min="12791" max="12791" width="5.44140625" style="68" customWidth="1"/>
    <col min="12792" max="12792" width="46.44140625" style="68" customWidth="1"/>
    <col min="12793" max="12793" width="0" style="68" hidden="1" customWidth="1"/>
    <col min="12794" max="12794" width="17" style="68" customWidth="1"/>
    <col min="12795" max="12795" width="12.88671875" style="68" customWidth="1"/>
    <col min="12796" max="12796" width="18.88671875" style="68" customWidth="1"/>
    <col min="12797" max="12797" width="13.5546875" style="68" customWidth="1"/>
    <col min="12798" max="12798" width="10" style="68" customWidth="1"/>
    <col min="12799" max="12799" width="15" style="68" customWidth="1"/>
    <col min="12800" max="12800" width="3.5546875" style="68"/>
    <col min="12801" max="12801" width="5.44140625" style="68" customWidth="1"/>
    <col min="12802" max="12802" width="101.44140625" style="68" customWidth="1"/>
    <col min="12803" max="12803" width="25.44140625" style="68" customWidth="1"/>
    <col min="12804" max="12804" width="15.6640625" style="68" customWidth="1"/>
    <col min="12805" max="12805" width="17.5546875" style="68" customWidth="1"/>
    <col min="12806" max="13046" width="8.88671875" style="68" customWidth="1"/>
    <col min="13047" max="13047" width="5.44140625" style="68" customWidth="1"/>
    <col min="13048" max="13048" width="46.44140625" style="68" customWidth="1"/>
    <col min="13049" max="13049" width="0" style="68" hidden="1" customWidth="1"/>
    <col min="13050" max="13050" width="17" style="68" customWidth="1"/>
    <col min="13051" max="13051" width="12.88671875" style="68" customWidth="1"/>
    <col min="13052" max="13052" width="18.88671875" style="68" customWidth="1"/>
    <col min="13053" max="13053" width="13.5546875" style="68" customWidth="1"/>
    <col min="13054" max="13054" width="10" style="68" customWidth="1"/>
    <col min="13055" max="13055" width="15" style="68" customWidth="1"/>
    <col min="13056" max="13056" width="3.5546875" style="68"/>
    <col min="13057" max="13057" width="5.44140625" style="68" customWidth="1"/>
    <col min="13058" max="13058" width="101.44140625" style="68" customWidth="1"/>
    <col min="13059" max="13059" width="25.44140625" style="68" customWidth="1"/>
    <col min="13060" max="13060" width="15.6640625" style="68" customWidth="1"/>
    <col min="13061" max="13061" width="17.5546875" style="68" customWidth="1"/>
    <col min="13062" max="13302" width="8.88671875" style="68" customWidth="1"/>
    <col min="13303" max="13303" width="5.44140625" style="68" customWidth="1"/>
    <col min="13304" max="13304" width="46.44140625" style="68" customWidth="1"/>
    <col min="13305" max="13305" width="0" style="68" hidden="1" customWidth="1"/>
    <col min="13306" max="13306" width="17" style="68" customWidth="1"/>
    <col min="13307" max="13307" width="12.88671875" style="68" customWidth="1"/>
    <col min="13308" max="13308" width="18.88671875" style="68" customWidth="1"/>
    <col min="13309" max="13309" width="13.5546875" style="68" customWidth="1"/>
    <col min="13310" max="13310" width="10" style="68" customWidth="1"/>
    <col min="13311" max="13311" width="15" style="68" customWidth="1"/>
    <col min="13312" max="13312" width="3.5546875" style="68"/>
    <col min="13313" max="13313" width="5.44140625" style="68" customWidth="1"/>
    <col min="13314" max="13314" width="101.44140625" style="68" customWidth="1"/>
    <col min="13315" max="13315" width="25.44140625" style="68" customWidth="1"/>
    <col min="13316" max="13316" width="15.6640625" style="68" customWidth="1"/>
    <col min="13317" max="13317" width="17.5546875" style="68" customWidth="1"/>
    <col min="13318" max="13558" width="8.88671875" style="68" customWidth="1"/>
    <col min="13559" max="13559" width="5.44140625" style="68" customWidth="1"/>
    <col min="13560" max="13560" width="46.44140625" style="68" customWidth="1"/>
    <col min="13561" max="13561" width="0" style="68" hidden="1" customWidth="1"/>
    <col min="13562" max="13562" width="17" style="68" customWidth="1"/>
    <col min="13563" max="13563" width="12.88671875" style="68" customWidth="1"/>
    <col min="13564" max="13564" width="18.88671875" style="68" customWidth="1"/>
    <col min="13565" max="13565" width="13.5546875" style="68" customWidth="1"/>
    <col min="13566" max="13566" width="10" style="68" customWidth="1"/>
    <col min="13567" max="13567" width="15" style="68" customWidth="1"/>
    <col min="13568" max="13568" width="3.5546875" style="68"/>
    <col min="13569" max="13569" width="5.44140625" style="68" customWidth="1"/>
    <col min="13570" max="13570" width="101.44140625" style="68" customWidth="1"/>
    <col min="13571" max="13571" width="25.44140625" style="68" customWidth="1"/>
    <col min="13572" max="13572" width="15.6640625" style="68" customWidth="1"/>
    <col min="13573" max="13573" width="17.5546875" style="68" customWidth="1"/>
    <col min="13574" max="13814" width="8.88671875" style="68" customWidth="1"/>
    <col min="13815" max="13815" width="5.44140625" style="68" customWidth="1"/>
    <col min="13816" max="13816" width="46.44140625" style="68" customWidth="1"/>
    <col min="13817" max="13817" width="0" style="68" hidden="1" customWidth="1"/>
    <col min="13818" max="13818" width="17" style="68" customWidth="1"/>
    <col min="13819" max="13819" width="12.88671875" style="68" customWidth="1"/>
    <col min="13820" max="13820" width="18.88671875" style="68" customWidth="1"/>
    <col min="13821" max="13821" width="13.5546875" style="68" customWidth="1"/>
    <col min="13822" max="13822" width="10" style="68" customWidth="1"/>
    <col min="13823" max="13823" width="15" style="68" customWidth="1"/>
    <col min="13824" max="13824" width="3.5546875" style="68"/>
    <col min="13825" max="13825" width="5.44140625" style="68" customWidth="1"/>
    <col min="13826" max="13826" width="101.44140625" style="68" customWidth="1"/>
    <col min="13827" max="13827" width="25.44140625" style="68" customWidth="1"/>
    <col min="13828" max="13828" width="15.6640625" style="68" customWidth="1"/>
    <col min="13829" max="13829" width="17.5546875" style="68" customWidth="1"/>
    <col min="13830" max="14070" width="8.88671875" style="68" customWidth="1"/>
    <col min="14071" max="14071" width="5.44140625" style="68" customWidth="1"/>
    <col min="14072" max="14072" width="46.44140625" style="68" customWidth="1"/>
    <col min="14073" max="14073" width="0" style="68" hidden="1" customWidth="1"/>
    <col min="14074" max="14074" width="17" style="68" customWidth="1"/>
    <col min="14075" max="14075" width="12.88671875" style="68" customWidth="1"/>
    <col min="14076" max="14076" width="18.88671875" style="68" customWidth="1"/>
    <col min="14077" max="14077" width="13.5546875" style="68" customWidth="1"/>
    <col min="14078" max="14078" width="10" style="68" customWidth="1"/>
    <col min="14079" max="14079" width="15" style="68" customWidth="1"/>
    <col min="14080" max="14080" width="3.5546875" style="68"/>
    <col min="14081" max="14081" width="5.44140625" style="68" customWidth="1"/>
    <col min="14082" max="14082" width="101.44140625" style="68" customWidth="1"/>
    <col min="14083" max="14083" width="25.44140625" style="68" customWidth="1"/>
    <col min="14084" max="14084" width="15.6640625" style="68" customWidth="1"/>
    <col min="14085" max="14085" width="17.5546875" style="68" customWidth="1"/>
    <col min="14086" max="14326" width="8.88671875" style="68" customWidth="1"/>
    <col min="14327" max="14327" width="5.44140625" style="68" customWidth="1"/>
    <col min="14328" max="14328" width="46.44140625" style="68" customWidth="1"/>
    <col min="14329" max="14329" width="0" style="68" hidden="1" customWidth="1"/>
    <col min="14330" max="14330" width="17" style="68" customWidth="1"/>
    <col min="14331" max="14331" width="12.88671875" style="68" customWidth="1"/>
    <col min="14332" max="14332" width="18.88671875" style="68" customWidth="1"/>
    <col min="14333" max="14333" width="13.5546875" style="68" customWidth="1"/>
    <col min="14334" max="14334" width="10" style="68" customWidth="1"/>
    <col min="14335" max="14335" width="15" style="68" customWidth="1"/>
    <col min="14336" max="14336" width="3.5546875" style="68"/>
    <col min="14337" max="14337" width="5.44140625" style="68" customWidth="1"/>
    <col min="14338" max="14338" width="101.44140625" style="68" customWidth="1"/>
    <col min="14339" max="14339" width="25.44140625" style="68" customWidth="1"/>
    <col min="14340" max="14340" width="15.6640625" style="68" customWidth="1"/>
    <col min="14341" max="14341" width="17.5546875" style="68" customWidth="1"/>
    <col min="14342" max="14582" width="8.88671875" style="68" customWidth="1"/>
    <col min="14583" max="14583" width="5.44140625" style="68" customWidth="1"/>
    <col min="14584" max="14584" width="46.44140625" style="68" customWidth="1"/>
    <col min="14585" max="14585" width="0" style="68" hidden="1" customWidth="1"/>
    <col min="14586" max="14586" width="17" style="68" customWidth="1"/>
    <col min="14587" max="14587" width="12.88671875" style="68" customWidth="1"/>
    <col min="14588" max="14588" width="18.88671875" style="68" customWidth="1"/>
    <col min="14589" max="14589" width="13.5546875" style="68" customWidth="1"/>
    <col min="14590" max="14590" width="10" style="68" customWidth="1"/>
    <col min="14591" max="14591" width="15" style="68" customWidth="1"/>
    <col min="14592" max="14592" width="3.5546875" style="68"/>
    <col min="14593" max="14593" width="5.44140625" style="68" customWidth="1"/>
    <col min="14594" max="14594" width="101.44140625" style="68" customWidth="1"/>
    <col min="14595" max="14595" width="25.44140625" style="68" customWidth="1"/>
    <col min="14596" max="14596" width="15.6640625" style="68" customWidth="1"/>
    <col min="14597" max="14597" width="17.5546875" style="68" customWidth="1"/>
    <col min="14598" max="14838" width="8.88671875" style="68" customWidth="1"/>
    <col min="14839" max="14839" width="5.44140625" style="68" customWidth="1"/>
    <col min="14840" max="14840" width="46.44140625" style="68" customWidth="1"/>
    <col min="14841" max="14841" width="0" style="68" hidden="1" customWidth="1"/>
    <col min="14842" max="14842" width="17" style="68" customWidth="1"/>
    <col min="14843" max="14843" width="12.88671875" style="68" customWidth="1"/>
    <col min="14844" max="14844" width="18.88671875" style="68" customWidth="1"/>
    <col min="14845" max="14845" width="13.5546875" style="68" customWidth="1"/>
    <col min="14846" max="14846" width="10" style="68" customWidth="1"/>
    <col min="14847" max="14847" width="15" style="68" customWidth="1"/>
    <col min="14848" max="14848" width="3.5546875" style="68"/>
    <col min="14849" max="14849" width="5.44140625" style="68" customWidth="1"/>
    <col min="14850" max="14850" width="101.44140625" style="68" customWidth="1"/>
    <col min="14851" max="14851" width="25.44140625" style="68" customWidth="1"/>
    <col min="14852" max="14852" width="15.6640625" style="68" customWidth="1"/>
    <col min="14853" max="14853" width="17.5546875" style="68" customWidth="1"/>
    <col min="14854" max="15094" width="8.88671875" style="68" customWidth="1"/>
    <col min="15095" max="15095" width="5.44140625" style="68" customWidth="1"/>
    <col min="15096" max="15096" width="46.44140625" style="68" customWidth="1"/>
    <col min="15097" max="15097" width="0" style="68" hidden="1" customWidth="1"/>
    <col min="15098" max="15098" width="17" style="68" customWidth="1"/>
    <col min="15099" max="15099" width="12.88671875" style="68" customWidth="1"/>
    <col min="15100" max="15100" width="18.88671875" style="68" customWidth="1"/>
    <col min="15101" max="15101" width="13.5546875" style="68" customWidth="1"/>
    <col min="15102" max="15102" width="10" style="68" customWidth="1"/>
    <col min="15103" max="15103" width="15" style="68" customWidth="1"/>
    <col min="15104" max="15104" width="3.5546875" style="68"/>
    <col min="15105" max="15105" width="5.44140625" style="68" customWidth="1"/>
    <col min="15106" max="15106" width="101.44140625" style="68" customWidth="1"/>
    <col min="15107" max="15107" width="25.44140625" style="68" customWidth="1"/>
    <col min="15108" max="15108" width="15.6640625" style="68" customWidth="1"/>
    <col min="15109" max="15109" width="17.5546875" style="68" customWidth="1"/>
    <col min="15110" max="15350" width="8.88671875" style="68" customWidth="1"/>
    <col min="15351" max="15351" width="5.44140625" style="68" customWidth="1"/>
    <col min="15352" max="15352" width="46.44140625" style="68" customWidth="1"/>
    <col min="15353" max="15353" width="0" style="68" hidden="1" customWidth="1"/>
    <col min="15354" max="15354" width="17" style="68" customWidth="1"/>
    <col min="15355" max="15355" width="12.88671875" style="68" customWidth="1"/>
    <col min="15356" max="15356" width="18.88671875" style="68" customWidth="1"/>
    <col min="15357" max="15357" width="13.5546875" style="68" customWidth="1"/>
    <col min="15358" max="15358" width="10" style="68" customWidth="1"/>
    <col min="15359" max="15359" width="15" style="68" customWidth="1"/>
    <col min="15360" max="15360" width="3.5546875" style="68"/>
    <col min="15361" max="15361" width="5.44140625" style="68" customWidth="1"/>
    <col min="15362" max="15362" width="101.44140625" style="68" customWidth="1"/>
    <col min="15363" max="15363" width="25.44140625" style="68" customWidth="1"/>
    <col min="15364" max="15364" width="15.6640625" style="68" customWidth="1"/>
    <col min="15365" max="15365" width="17.5546875" style="68" customWidth="1"/>
    <col min="15366" max="15606" width="8.88671875" style="68" customWidth="1"/>
    <col min="15607" max="15607" width="5.44140625" style="68" customWidth="1"/>
    <col min="15608" max="15608" width="46.44140625" style="68" customWidth="1"/>
    <col min="15609" max="15609" width="0" style="68" hidden="1" customWidth="1"/>
    <col min="15610" max="15610" width="17" style="68" customWidth="1"/>
    <col min="15611" max="15611" width="12.88671875" style="68" customWidth="1"/>
    <col min="15612" max="15612" width="18.88671875" style="68" customWidth="1"/>
    <col min="15613" max="15613" width="13.5546875" style="68" customWidth="1"/>
    <col min="15614" max="15614" width="10" style="68" customWidth="1"/>
    <col min="15615" max="15615" width="15" style="68" customWidth="1"/>
    <col min="15616" max="15616" width="3.5546875" style="68"/>
    <col min="15617" max="15617" width="5.44140625" style="68" customWidth="1"/>
    <col min="15618" max="15618" width="101.44140625" style="68" customWidth="1"/>
    <col min="15619" max="15619" width="25.44140625" style="68" customWidth="1"/>
    <col min="15620" max="15620" width="15.6640625" style="68" customWidth="1"/>
    <col min="15621" max="15621" width="17.5546875" style="68" customWidth="1"/>
    <col min="15622" max="15862" width="8.88671875" style="68" customWidth="1"/>
    <col min="15863" max="15863" width="5.44140625" style="68" customWidth="1"/>
    <col min="15864" max="15864" width="46.44140625" style="68" customWidth="1"/>
    <col min="15865" max="15865" width="0" style="68" hidden="1" customWidth="1"/>
    <col min="15866" max="15866" width="17" style="68" customWidth="1"/>
    <col min="15867" max="15867" width="12.88671875" style="68" customWidth="1"/>
    <col min="15868" max="15868" width="18.88671875" style="68" customWidth="1"/>
    <col min="15869" max="15869" width="13.5546875" style="68" customWidth="1"/>
    <col min="15870" max="15870" width="10" style="68" customWidth="1"/>
    <col min="15871" max="15871" width="15" style="68" customWidth="1"/>
    <col min="15872" max="15872" width="3.5546875" style="68"/>
    <col min="15873" max="15873" width="5.44140625" style="68" customWidth="1"/>
    <col min="15874" max="15874" width="101.44140625" style="68" customWidth="1"/>
    <col min="15875" max="15875" width="25.44140625" style="68" customWidth="1"/>
    <col min="15876" max="15876" width="15.6640625" style="68" customWidth="1"/>
    <col min="15877" max="15877" width="17.5546875" style="68" customWidth="1"/>
    <col min="15878" max="16118" width="8.88671875" style="68" customWidth="1"/>
    <col min="16119" max="16119" width="5.44140625" style="68" customWidth="1"/>
    <col min="16120" max="16120" width="46.44140625" style="68" customWidth="1"/>
    <col min="16121" max="16121" width="0" style="68" hidden="1" customWidth="1"/>
    <col min="16122" max="16122" width="17" style="68" customWidth="1"/>
    <col min="16123" max="16123" width="12.88671875" style="68" customWidth="1"/>
    <col min="16124" max="16124" width="18.88671875" style="68" customWidth="1"/>
    <col min="16125" max="16125" width="13.5546875" style="68" customWidth="1"/>
    <col min="16126" max="16126" width="10" style="68" customWidth="1"/>
    <col min="16127" max="16127" width="15" style="68" customWidth="1"/>
    <col min="16128" max="16128" width="3.5546875" style="68"/>
    <col min="16129" max="16129" width="5.44140625" style="68" customWidth="1"/>
    <col min="16130" max="16130" width="101.44140625" style="68" customWidth="1"/>
    <col min="16131" max="16131" width="25.44140625" style="68" customWidth="1"/>
    <col min="16132" max="16132" width="15.6640625" style="68" customWidth="1"/>
    <col min="16133" max="16133" width="17.5546875" style="68" customWidth="1"/>
    <col min="16134" max="16374" width="8.88671875" style="68" customWidth="1"/>
    <col min="16375" max="16375" width="5.44140625" style="68" customWidth="1"/>
    <col min="16376" max="16376" width="46.44140625" style="68" customWidth="1"/>
    <col min="16377" max="16377" width="0" style="68" hidden="1" customWidth="1"/>
    <col min="16378" max="16378" width="17" style="68" customWidth="1"/>
    <col min="16379" max="16379" width="12.88671875" style="68" customWidth="1"/>
    <col min="16380" max="16380" width="18.88671875" style="68" customWidth="1"/>
    <col min="16381" max="16381" width="13.5546875" style="68" customWidth="1"/>
    <col min="16382" max="16382" width="10" style="68" customWidth="1"/>
    <col min="16383" max="16383" width="15" style="68" customWidth="1"/>
    <col min="16384" max="16384" width="3.5546875" style="68"/>
  </cols>
  <sheetData>
    <row r="1" spans="1:5" ht="15" customHeight="1" x14ac:dyDescent="0.3">
      <c r="C1" s="457" t="s">
        <v>805</v>
      </c>
      <c r="D1" s="457"/>
      <c r="E1" s="457"/>
    </row>
    <row r="2" spans="1:5" s="69" customFormat="1" ht="18.75" customHeight="1" x14ac:dyDescent="0.25">
      <c r="C2" s="402" t="s">
        <v>146</v>
      </c>
      <c r="D2" s="402"/>
      <c r="E2" s="402"/>
    </row>
    <row r="3" spans="1:5" s="69" customFormat="1" ht="18.75" customHeight="1" x14ac:dyDescent="0.35">
      <c r="C3" s="416" t="s">
        <v>823</v>
      </c>
      <c r="D3" s="416"/>
      <c r="E3" s="416"/>
    </row>
    <row r="4" spans="1:5" s="69" customFormat="1" ht="18.75" customHeight="1" x14ac:dyDescent="0.25">
      <c r="C4" s="417" t="s">
        <v>825</v>
      </c>
      <c r="D4" s="417"/>
      <c r="E4" s="417"/>
    </row>
    <row r="5" spans="1:5" s="69" customFormat="1" ht="18.75" customHeight="1" x14ac:dyDescent="0.35">
      <c r="C5" s="347" t="s">
        <v>826</v>
      </c>
    </row>
    <row r="6" spans="1:5" s="69" customFormat="1" ht="18.75" customHeight="1" x14ac:dyDescent="0.25">
      <c r="C6" s="417"/>
      <c r="D6" s="417"/>
      <c r="E6" s="417"/>
    </row>
    <row r="7" spans="1:5" s="69" customFormat="1" ht="18" x14ac:dyDescent="0.35">
      <c r="C7" s="456" t="s">
        <v>822</v>
      </c>
      <c r="D7" s="456"/>
      <c r="E7" s="456"/>
    </row>
    <row r="8" spans="1:5" s="69" customFormat="1" ht="18.75" customHeight="1" x14ac:dyDescent="0.35">
      <c r="C8" s="452" t="s">
        <v>827</v>
      </c>
      <c r="D8" s="452"/>
      <c r="E8" s="452"/>
    </row>
    <row r="9" spans="1:5" s="69" customFormat="1" ht="18.75" customHeight="1" x14ac:dyDescent="0.35">
      <c r="C9" s="453"/>
      <c r="D9" s="453"/>
      <c r="E9" s="453"/>
    </row>
    <row r="10" spans="1:5" s="69" customFormat="1" x14ac:dyDescent="0.25"/>
    <row r="11" spans="1:5" ht="18.75" customHeight="1" x14ac:dyDescent="0.3">
      <c r="A11" s="455" t="s">
        <v>799</v>
      </c>
      <c r="B11" s="455"/>
      <c r="C11" s="455"/>
      <c r="D11" s="455"/>
      <c r="E11" s="455"/>
    </row>
    <row r="12" spans="1:5" ht="34.5" customHeight="1" x14ac:dyDescent="0.3">
      <c r="A12" s="454" t="s">
        <v>484</v>
      </c>
      <c r="B12" s="454"/>
      <c r="C12" s="454"/>
      <c r="D12" s="454"/>
      <c r="E12" s="454"/>
    </row>
    <row r="13" spans="1:5" s="71" customFormat="1" ht="27.6" x14ac:dyDescent="0.3">
      <c r="A13" s="78" t="s">
        <v>233</v>
      </c>
      <c r="B13" s="79" t="s">
        <v>234</v>
      </c>
      <c r="C13" s="80" t="s">
        <v>235</v>
      </c>
      <c r="D13" s="78" t="s">
        <v>236</v>
      </c>
      <c r="E13" s="147" t="s">
        <v>237</v>
      </c>
    </row>
    <row r="14" spans="1:5" ht="41.4" x14ac:dyDescent="0.3">
      <c r="A14" s="70">
        <v>1</v>
      </c>
      <c r="B14" s="72" t="s">
        <v>246</v>
      </c>
      <c r="C14" s="61" t="s">
        <v>238</v>
      </c>
      <c r="D14" s="61">
        <v>8</v>
      </c>
      <c r="E14" s="148" t="s">
        <v>239</v>
      </c>
    </row>
    <row r="15" spans="1:5" ht="41.4" x14ac:dyDescent="0.3">
      <c r="A15" s="70">
        <v>2</v>
      </c>
      <c r="B15" s="72" t="s">
        <v>247</v>
      </c>
      <c r="C15" s="61" t="s">
        <v>238</v>
      </c>
      <c r="D15" s="61">
        <v>2</v>
      </c>
      <c r="E15" s="148" t="s">
        <v>239</v>
      </c>
    </row>
    <row r="16" spans="1:5" ht="41.4" x14ac:dyDescent="0.25">
      <c r="A16" s="70">
        <v>3</v>
      </c>
      <c r="B16" s="72" t="s">
        <v>248</v>
      </c>
      <c r="C16" s="61" t="s">
        <v>238</v>
      </c>
      <c r="D16" s="61">
        <v>11</v>
      </c>
      <c r="E16" s="149" t="s">
        <v>240</v>
      </c>
    </row>
    <row r="17" spans="1:5" ht="41.4" x14ac:dyDescent="0.25">
      <c r="A17" s="70">
        <v>4</v>
      </c>
      <c r="B17" s="72" t="s">
        <v>249</v>
      </c>
      <c r="C17" s="61" t="s">
        <v>238</v>
      </c>
      <c r="D17" s="61">
        <v>2</v>
      </c>
      <c r="E17" s="149" t="s">
        <v>240</v>
      </c>
    </row>
    <row r="18" spans="1:5" ht="27.6" x14ac:dyDescent="0.25">
      <c r="A18" s="70">
        <v>5</v>
      </c>
      <c r="B18" s="72" t="s">
        <v>250</v>
      </c>
      <c r="C18" s="70" t="s">
        <v>241</v>
      </c>
      <c r="D18" s="70">
        <v>7</v>
      </c>
      <c r="E18" s="149" t="s">
        <v>242</v>
      </c>
    </row>
    <row r="19" spans="1:5" ht="27.6" x14ac:dyDescent="0.25">
      <c r="A19" s="70">
        <v>6</v>
      </c>
      <c r="B19" s="72" t="s">
        <v>251</v>
      </c>
      <c r="C19" s="70" t="s">
        <v>241</v>
      </c>
      <c r="D19" s="70">
        <v>2</v>
      </c>
      <c r="E19" s="149" t="s">
        <v>242</v>
      </c>
    </row>
    <row r="20" spans="1:5" ht="27.6" x14ac:dyDescent="0.25">
      <c r="A20" s="70">
        <v>7</v>
      </c>
      <c r="B20" s="72" t="s">
        <v>252</v>
      </c>
      <c r="C20" s="70" t="s">
        <v>243</v>
      </c>
      <c r="D20" s="70">
        <v>5</v>
      </c>
      <c r="E20" s="149" t="s">
        <v>244</v>
      </c>
    </row>
    <row r="21" spans="1:5" ht="41.4" x14ac:dyDescent="0.3">
      <c r="A21" s="70">
        <v>8</v>
      </c>
      <c r="B21" s="72" t="s">
        <v>253</v>
      </c>
      <c r="C21" s="61" t="s">
        <v>238</v>
      </c>
      <c r="D21" s="61">
        <v>6</v>
      </c>
      <c r="E21" s="148" t="s">
        <v>245</v>
      </c>
    </row>
    <row r="22" spans="1:5" ht="73.5" customHeight="1" x14ac:dyDescent="0.3">
      <c r="A22" s="70">
        <v>9</v>
      </c>
      <c r="B22" s="72" t="s">
        <v>254</v>
      </c>
      <c r="C22" s="61" t="s">
        <v>238</v>
      </c>
      <c r="D22" s="61">
        <v>2</v>
      </c>
      <c r="E22" s="148" t="s">
        <v>245</v>
      </c>
    </row>
    <row r="23" spans="1:5" s="69" customFormat="1" ht="36" customHeight="1" x14ac:dyDescent="0.25">
      <c r="A23" s="73" t="s">
        <v>483</v>
      </c>
      <c r="B23" s="74"/>
      <c r="C23" s="73" t="s">
        <v>171</v>
      </c>
      <c r="D23" s="75"/>
    </row>
    <row r="24" spans="1:5" s="69" customFormat="1" ht="36" customHeight="1" x14ac:dyDescent="0.25">
      <c r="A24" s="73" t="s">
        <v>482</v>
      </c>
      <c r="B24" s="74"/>
      <c r="C24" s="73" t="s">
        <v>477</v>
      </c>
      <c r="D24" s="75"/>
    </row>
    <row r="25" spans="1:5" x14ac:dyDescent="0.3">
      <c r="A25" s="76"/>
      <c r="B25" s="76"/>
      <c r="C25" s="76"/>
      <c r="D25" s="76"/>
    </row>
    <row r="33" spans="3:3" x14ac:dyDescent="0.3">
      <c r="C33" s="77"/>
    </row>
  </sheetData>
  <mergeCells count="10">
    <mergeCell ref="C6:E6"/>
    <mergeCell ref="C1:E1"/>
    <mergeCell ref="C2:E2"/>
    <mergeCell ref="C3:E3"/>
    <mergeCell ref="C4:E4"/>
    <mergeCell ref="C8:E8"/>
    <mergeCell ref="C9:E9"/>
    <mergeCell ref="A12:E12"/>
    <mergeCell ref="A11:E11"/>
    <mergeCell ref="C7:E7"/>
  </mergeCells>
  <pageMargins left="0.7" right="0.7" top="0.75" bottom="0.75" header="0.3" footer="0.3"/>
  <pageSetup paperSize="9" scale="69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H57"/>
  <sheetViews>
    <sheetView view="pageBreakPreview" topLeftCell="A40" zoomScale="60" zoomScaleNormal="85" workbookViewId="0">
      <selection activeCell="F5" sqref="F5:H5"/>
    </sheetView>
  </sheetViews>
  <sheetFormatPr defaultRowHeight="14.4" x14ac:dyDescent="0.3"/>
  <cols>
    <col min="2" max="2" width="29.5546875" customWidth="1"/>
    <col min="3" max="3" width="24.44140625" customWidth="1"/>
    <col min="4" max="4" width="12.5546875" customWidth="1"/>
    <col min="5" max="5" width="51.109375" customWidth="1"/>
    <col min="6" max="7" width="11.33203125" customWidth="1"/>
    <col min="8" max="8" width="46.88671875" customWidth="1"/>
  </cols>
  <sheetData>
    <row r="1" spans="1:33" ht="15.6" x14ac:dyDescent="0.3">
      <c r="A1" s="288"/>
      <c r="B1" s="288"/>
      <c r="C1" s="288"/>
      <c r="D1" s="294"/>
      <c r="E1" s="293"/>
      <c r="F1" s="288"/>
      <c r="G1" s="288"/>
      <c r="H1" s="301" t="s">
        <v>804</v>
      </c>
      <c r="I1" s="288"/>
      <c r="J1" s="288"/>
      <c r="K1" s="288"/>
      <c r="L1" s="288"/>
      <c r="M1" s="288"/>
      <c r="N1" s="288"/>
      <c r="O1" s="288"/>
      <c r="P1" s="288"/>
      <c r="Q1" s="288"/>
      <c r="R1" s="288"/>
      <c r="S1" s="288"/>
      <c r="T1" s="288"/>
      <c r="U1" s="288"/>
      <c r="V1" s="288"/>
      <c r="W1" s="288"/>
      <c r="X1" s="288"/>
      <c r="Y1" s="288"/>
      <c r="Z1" s="288"/>
      <c r="AA1" s="288"/>
      <c r="AB1" s="288"/>
      <c r="AC1" s="288"/>
      <c r="AD1" s="288"/>
      <c r="AE1" s="284"/>
      <c r="AF1" s="284"/>
      <c r="AG1" s="284"/>
    </row>
    <row r="2" spans="1:33" s="287" customFormat="1" ht="15.6" x14ac:dyDescent="0.3">
      <c r="A2" s="288"/>
      <c r="B2" s="288"/>
      <c r="C2" s="288"/>
      <c r="D2" s="294"/>
      <c r="E2" s="293"/>
      <c r="F2" s="288"/>
      <c r="G2" s="288"/>
      <c r="H2" s="293"/>
      <c r="I2" s="288"/>
      <c r="J2" s="288"/>
      <c r="K2" s="288"/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W2" s="288"/>
      <c r="X2" s="288"/>
      <c r="Y2" s="288"/>
      <c r="Z2" s="288"/>
      <c r="AA2" s="288"/>
      <c r="AB2" s="288"/>
      <c r="AC2" s="288"/>
      <c r="AD2" s="288"/>
      <c r="AE2" s="283"/>
      <c r="AF2" s="283"/>
      <c r="AG2" s="283"/>
    </row>
    <row r="3" spans="1:33" s="287" customFormat="1" ht="15.6" x14ac:dyDescent="0.3">
      <c r="A3" s="288"/>
      <c r="B3" s="288"/>
      <c r="C3" s="288"/>
      <c r="D3" s="294"/>
      <c r="E3" s="293"/>
      <c r="F3" s="288"/>
      <c r="G3" s="288"/>
      <c r="H3" s="293"/>
      <c r="I3" s="288"/>
      <c r="J3" s="288"/>
      <c r="K3" s="288"/>
      <c r="L3" s="288"/>
      <c r="M3" s="288"/>
      <c r="N3" s="288"/>
      <c r="O3" s="288"/>
      <c r="P3" s="288"/>
      <c r="Q3" s="288"/>
      <c r="R3" s="288"/>
      <c r="S3" s="288"/>
      <c r="T3" s="288"/>
      <c r="U3" s="288"/>
      <c r="V3" s="288"/>
      <c r="W3" s="288"/>
      <c r="X3" s="288"/>
      <c r="Y3" s="288"/>
      <c r="Z3" s="288"/>
      <c r="AA3" s="288"/>
      <c r="AB3" s="288"/>
      <c r="AC3" s="288"/>
      <c r="AD3" s="288"/>
      <c r="AE3" s="283"/>
      <c r="AF3" s="283"/>
      <c r="AG3" s="283"/>
    </row>
    <row r="4" spans="1:33" s="287" customFormat="1" ht="18.75" customHeight="1" x14ac:dyDescent="0.3">
      <c r="A4" s="288"/>
      <c r="B4" s="288"/>
      <c r="C4" s="288"/>
      <c r="D4" s="288"/>
      <c r="E4" s="295"/>
      <c r="F4" s="402" t="s">
        <v>146</v>
      </c>
      <c r="G4" s="402"/>
      <c r="H4" s="402"/>
      <c r="I4" s="288"/>
      <c r="J4" s="288"/>
      <c r="K4" s="288"/>
      <c r="L4" s="288"/>
      <c r="M4" s="288"/>
      <c r="N4" s="288"/>
      <c r="O4" s="288"/>
      <c r="P4" s="288"/>
      <c r="Q4" s="288"/>
      <c r="R4" s="288"/>
      <c r="S4" s="288"/>
      <c r="T4" s="288"/>
      <c r="U4" s="288"/>
      <c r="V4" s="288"/>
      <c r="W4" s="288"/>
      <c r="X4" s="288"/>
      <c r="Y4" s="288"/>
      <c r="Z4" s="288"/>
      <c r="AA4" s="288"/>
      <c r="AB4" s="288"/>
      <c r="AC4" s="288"/>
      <c r="AD4" s="288"/>
      <c r="AE4" s="283"/>
      <c r="AF4" s="283"/>
      <c r="AG4" s="283"/>
    </row>
    <row r="5" spans="1:33" s="287" customFormat="1" ht="18.75" customHeight="1" x14ac:dyDescent="0.35">
      <c r="A5" s="288"/>
      <c r="B5" s="288"/>
      <c r="C5" s="288"/>
      <c r="D5" s="288"/>
      <c r="E5" s="295"/>
      <c r="F5" s="416" t="s">
        <v>823</v>
      </c>
      <c r="G5" s="416"/>
      <c r="H5" s="416"/>
      <c r="I5" s="288"/>
      <c r="J5" s="288"/>
      <c r="K5" s="288"/>
      <c r="L5" s="288"/>
      <c r="M5" s="288"/>
      <c r="N5" s="288"/>
      <c r="O5" s="288"/>
      <c r="P5" s="288"/>
      <c r="Q5" s="288"/>
      <c r="R5" s="288"/>
      <c r="S5" s="288"/>
      <c r="T5" s="288"/>
      <c r="U5" s="288"/>
      <c r="V5" s="288"/>
      <c r="W5" s="288"/>
      <c r="X5" s="288"/>
      <c r="Y5" s="288"/>
      <c r="Z5" s="288"/>
      <c r="AA5" s="288"/>
      <c r="AB5" s="288"/>
      <c r="AC5" s="288"/>
      <c r="AD5" s="288"/>
      <c r="AE5" s="283"/>
      <c r="AF5" s="283"/>
      <c r="AG5" s="283"/>
    </row>
    <row r="6" spans="1:33" s="287" customFormat="1" ht="18.75" customHeight="1" x14ac:dyDescent="0.3">
      <c r="A6" s="296"/>
      <c r="B6" s="296"/>
      <c r="C6" s="296"/>
      <c r="D6" s="291"/>
      <c r="E6" s="297"/>
      <c r="F6" s="417" t="s">
        <v>824</v>
      </c>
      <c r="G6" s="417"/>
      <c r="H6" s="417"/>
      <c r="I6" s="296"/>
      <c r="J6" s="296"/>
      <c r="K6" s="296"/>
      <c r="L6" s="296"/>
      <c r="M6" s="296"/>
      <c r="N6" s="296"/>
      <c r="O6" s="296"/>
      <c r="P6" s="296"/>
      <c r="Q6" s="296"/>
      <c r="R6" s="296"/>
      <c r="S6" s="296"/>
      <c r="T6" s="296"/>
      <c r="U6" s="296"/>
      <c r="V6" s="296"/>
      <c r="W6" s="296"/>
      <c r="X6" s="296"/>
      <c r="Y6" s="296"/>
      <c r="Z6" s="296"/>
      <c r="AA6" s="296"/>
      <c r="AB6" s="296"/>
      <c r="AC6" s="296"/>
      <c r="AD6" s="296"/>
      <c r="AE6" s="283"/>
      <c r="AF6" s="283"/>
      <c r="AG6" s="283"/>
    </row>
    <row r="7" spans="1:33" s="287" customFormat="1" ht="18.75" customHeight="1" x14ac:dyDescent="0.3">
      <c r="A7" s="296"/>
      <c r="B7" s="296"/>
      <c r="C7" s="296"/>
      <c r="D7" s="291"/>
      <c r="E7" s="297"/>
      <c r="F7" s="417"/>
      <c r="G7" s="417"/>
      <c r="H7" s="417"/>
      <c r="I7" s="296"/>
      <c r="J7" s="296"/>
      <c r="K7" s="296"/>
      <c r="L7" s="296"/>
      <c r="M7" s="296"/>
      <c r="N7" s="296"/>
      <c r="O7" s="296"/>
      <c r="P7" s="296"/>
      <c r="Q7" s="296"/>
      <c r="R7" s="296"/>
      <c r="S7" s="296"/>
      <c r="T7" s="296"/>
      <c r="U7" s="296"/>
      <c r="V7" s="296"/>
      <c r="W7" s="296"/>
      <c r="X7" s="296"/>
      <c r="Y7" s="296"/>
      <c r="Z7" s="296"/>
      <c r="AA7" s="296"/>
      <c r="AB7" s="296"/>
      <c r="AC7" s="296"/>
      <c r="AD7" s="296"/>
      <c r="AE7" s="283"/>
      <c r="AF7" s="283"/>
      <c r="AG7" s="283"/>
    </row>
    <row r="8" spans="1:33" s="287" customFormat="1" ht="18.75" customHeight="1" x14ac:dyDescent="0.35">
      <c r="A8" s="296"/>
      <c r="B8" s="296"/>
      <c r="C8" s="296"/>
      <c r="D8" s="291"/>
      <c r="E8" s="328"/>
      <c r="F8" s="456" t="s">
        <v>822</v>
      </c>
      <c r="G8" s="456"/>
      <c r="H8" s="456"/>
      <c r="I8" s="296"/>
      <c r="J8" s="296"/>
      <c r="K8" s="296"/>
      <c r="L8" s="296"/>
      <c r="M8" s="296"/>
      <c r="N8" s="296"/>
      <c r="O8" s="296"/>
      <c r="P8" s="296"/>
      <c r="Q8" s="296"/>
      <c r="R8" s="296"/>
      <c r="S8" s="296"/>
      <c r="T8" s="296"/>
      <c r="U8" s="296"/>
      <c r="V8" s="296"/>
      <c r="W8" s="296"/>
      <c r="X8" s="296"/>
      <c r="Y8" s="296"/>
      <c r="Z8" s="296"/>
      <c r="AA8" s="296"/>
      <c r="AB8" s="296"/>
      <c r="AC8" s="296"/>
      <c r="AD8" s="296"/>
      <c r="AE8" s="283"/>
      <c r="AF8" s="283"/>
      <c r="AG8" s="283"/>
    </row>
    <row r="9" spans="1:33" s="287" customFormat="1" ht="18.75" customHeight="1" x14ac:dyDescent="0.35">
      <c r="A9" s="296"/>
      <c r="B9" s="296"/>
      <c r="C9" s="296"/>
      <c r="D9" s="291"/>
      <c r="E9" s="328"/>
      <c r="F9" s="484" t="s">
        <v>830</v>
      </c>
      <c r="G9" s="484"/>
      <c r="H9" s="484"/>
      <c r="I9" s="296"/>
      <c r="J9" s="296"/>
      <c r="K9" s="296"/>
      <c r="L9" s="296"/>
      <c r="M9" s="296"/>
      <c r="N9" s="296"/>
      <c r="O9" s="296"/>
      <c r="P9" s="296"/>
      <c r="Q9" s="296"/>
      <c r="R9" s="296"/>
      <c r="S9" s="296"/>
      <c r="T9" s="296"/>
      <c r="U9" s="296"/>
      <c r="V9" s="296"/>
      <c r="W9" s="296"/>
      <c r="X9" s="296"/>
      <c r="Y9" s="296"/>
      <c r="Z9" s="296"/>
      <c r="AA9" s="296"/>
      <c r="AB9" s="296"/>
      <c r="AC9" s="296"/>
      <c r="AD9" s="296"/>
      <c r="AE9" s="283"/>
      <c r="AF9" s="283"/>
      <c r="AG9" s="283"/>
    </row>
    <row r="10" spans="1:33" s="287" customFormat="1" ht="18" x14ac:dyDescent="0.35">
      <c r="A10" s="296"/>
      <c r="B10" s="296"/>
      <c r="C10" s="296"/>
      <c r="D10" s="291"/>
      <c r="E10" s="328"/>
      <c r="F10" s="329"/>
      <c r="G10" s="329"/>
      <c r="H10" s="329"/>
      <c r="I10" s="296"/>
      <c r="J10" s="296"/>
      <c r="K10" s="296"/>
      <c r="L10" s="296"/>
      <c r="M10" s="296"/>
      <c r="N10" s="296"/>
      <c r="O10" s="296"/>
      <c r="P10" s="296"/>
      <c r="Q10" s="296"/>
      <c r="R10" s="296"/>
      <c r="S10" s="296"/>
      <c r="T10" s="296"/>
      <c r="U10" s="296"/>
      <c r="V10" s="296"/>
      <c r="W10" s="296"/>
      <c r="X10" s="296"/>
      <c r="Y10" s="296"/>
      <c r="Z10" s="296"/>
      <c r="AA10" s="296"/>
      <c r="AB10" s="296"/>
      <c r="AC10" s="296"/>
      <c r="AD10" s="296"/>
      <c r="AE10" s="283"/>
      <c r="AF10" s="283"/>
      <c r="AG10" s="283"/>
    </row>
    <row r="11" spans="1:33" ht="15.6" x14ac:dyDescent="0.3">
      <c r="A11" s="296"/>
      <c r="B11" s="296"/>
      <c r="C11" s="296"/>
      <c r="D11" s="291"/>
      <c r="E11" s="298"/>
      <c r="F11" s="291"/>
      <c r="G11" s="291"/>
      <c r="H11" s="291"/>
      <c r="I11" s="296"/>
      <c r="J11" s="296"/>
      <c r="K11" s="296"/>
      <c r="L11" s="296"/>
      <c r="M11" s="296"/>
      <c r="N11" s="296"/>
      <c r="O11" s="296"/>
      <c r="P11" s="296"/>
      <c r="Q11" s="296"/>
      <c r="R11" s="296"/>
      <c r="S11" s="296"/>
      <c r="T11" s="296"/>
      <c r="U11" s="296"/>
      <c r="V11" s="296"/>
      <c r="W11" s="296"/>
      <c r="X11" s="296"/>
      <c r="Y11" s="296"/>
      <c r="Z11" s="296"/>
      <c r="AA11" s="296"/>
      <c r="AB11" s="296"/>
      <c r="AC11" s="296"/>
      <c r="AD11" s="296"/>
      <c r="AE11" s="284"/>
      <c r="AF11" s="284"/>
      <c r="AG11" s="284"/>
    </row>
    <row r="12" spans="1:33" ht="15.75" customHeight="1" x14ac:dyDescent="0.3">
      <c r="A12" s="465" t="s">
        <v>803</v>
      </c>
      <c r="B12" s="465"/>
      <c r="C12" s="465"/>
      <c r="D12" s="465"/>
      <c r="E12" s="465"/>
      <c r="F12" s="465"/>
      <c r="G12" s="465"/>
      <c r="H12" s="465"/>
      <c r="I12" s="288"/>
      <c r="J12" s="288"/>
      <c r="K12" s="288"/>
      <c r="L12" s="288"/>
      <c r="M12" s="288"/>
      <c r="N12" s="288"/>
      <c r="O12" s="288"/>
      <c r="P12" s="288"/>
      <c r="Q12" s="288"/>
      <c r="R12" s="288"/>
      <c r="S12" s="288"/>
      <c r="T12" s="288"/>
      <c r="U12" s="288"/>
      <c r="V12" s="288"/>
      <c r="W12" s="288"/>
      <c r="X12" s="288"/>
      <c r="Y12" s="288"/>
      <c r="Z12" s="288"/>
      <c r="AA12" s="288"/>
      <c r="AB12" s="288"/>
      <c r="AC12" s="299" t="s">
        <v>147</v>
      </c>
      <c r="AD12" s="288"/>
      <c r="AE12" s="284"/>
      <c r="AF12" s="284"/>
      <c r="AG12" s="284"/>
    </row>
    <row r="13" spans="1:33" ht="34.5" customHeight="1" x14ac:dyDescent="0.3">
      <c r="A13" s="465" t="s">
        <v>779</v>
      </c>
      <c r="B13" s="465"/>
      <c r="C13" s="465"/>
      <c r="D13" s="465"/>
      <c r="E13" s="465"/>
      <c r="F13" s="465"/>
      <c r="G13" s="465"/>
      <c r="H13" s="465"/>
      <c r="I13" s="288"/>
      <c r="J13" s="288"/>
      <c r="K13" s="288"/>
      <c r="L13" s="288"/>
      <c r="M13" s="288"/>
      <c r="N13" s="288"/>
      <c r="O13" s="288"/>
      <c r="P13" s="288"/>
      <c r="Q13" s="288"/>
      <c r="R13" s="288"/>
      <c r="S13" s="288"/>
      <c r="T13" s="288"/>
      <c r="U13" s="288"/>
      <c r="V13" s="288"/>
      <c r="W13" s="288"/>
      <c r="X13" s="288"/>
      <c r="Y13" s="288"/>
      <c r="Z13" s="288"/>
      <c r="AA13" s="288"/>
      <c r="AB13" s="288"/>
      <c r="AC13" s="299" t="s">
        <v>148</v>
      </c>
      <c r="AD13" s="288"/>
      <c r="AE13" s="284"/>
      <c r="AF13" s="284"/>
      <c r="AG13" s="285" t="s">
        <v>765</v>
      </c>
    </row>
    <row r="14" spans="1:33" ht="78" x14ac:dyDescent="0.3">
      <c r="A14" s="289" t="s">
        <v>149</v>
      </c>
      <c r="B14" s="289" t="s">
        <v>767</v>
      </c>
      <c r="C14" s="289" t="s">
        <v>780</v>
      </c>
      <c r="D14" s="472" t="s">
        <v>768</v>
      </c>
      <c r="E14" s="472"/>
      <c r="F14" s="289" t="s">
        <v>150</v>
      </c>
      <c r="G14" s="289" t="s">
        <v>151</v>
      </c>
      <c r="H14" s="289" t="s">
        <v>794</v>
      </c>
      <c r="I14" s="288"/>
      <c r="J14" s="288"/>
      <c r="K14" s="288"/>
      <c r="L14" s="288"/>
      <c r="M14" s="288"/>
      <c r="N14" s="288"/>
      <c r="O14" s="288"/>
      <c r="P14" s="288"/>
      <c r="Q14" s="288"/>
      <c r="R14" s="288"/>
      <c r="S14" s="288"/>
      <c r="T14" s="288"/>
      <c r="U14" s="288"/>
      <c r="V14" s="288"/>
      <c r="W14" s="288"/>
      <c r="X14" s="288"/>
      <c r="Y14" s="288"/>
      <c r="Z14" s="288"/>
      <c r="AA14" s="288"/>
      <c r="AB14" s="288"/>
      <c r="AC14" s="288"/>
      <c r="AD14" s="288"/>
      <c r="AE14" s="286"/>
      <c r="AF14" s="286"/>
      <c r="AG14" s="286"/>
    </row>
    <row r="15" spans="1:33" ht="15.6" x14ac:dyDescent="0.3">
      <c r="A15" s="289">
        <v>1</v>
      </c>
      <c r="B15" s="289">
        <v>2</v>
      </c>
      <c r="C15" s="302">
        <v>3</v>
      </c>
      <c r="D15" s="473">
        <v>4</v>
      </c>
      <c r="E15" s="474"/>
      <c r="F15" s="300">
        <v>5</v>
      </c>
      <c r="G15" s="300">
        <v>6</v>
      </c>
      <c r="H15" s="289">
        <v>7</v>
      </c>
      <c r="I15" s="288"/>
      <c r="J15" s="288"/>
      <c r="K15" s="288"/>
      <c r="L15" s="288"/>
      <c r="M15" s="288"/>
      <c r="N15" s="288"/>
      <c r="O15" s="288"/>
      <c r="P15" s="288"/>
      <c r="Q15" s="288"/>
      <c r="R15" s="288"/>
      <c r="S15" s="288"/>
      <c r="T15" s="288"/>
      <c r="U15" s="288"/>
      <c r="V15" s="288"/>
      <c r="W15" s="288"/>
      <c r="X15" s="288"/>
      <c r="Y15" s="288"/>
      <c r="Z15" s="288"/>
      <c r="AA15" s="288"/>
      <c r="AB15" s="288"/>
      <c r="AC15" s="288"/>
      <c r="AD15" s="288"/>
      <c r="AE15" s="286"/>
      <c r="AF15" s="286"/>
      <c r="AG15" s="286"/>
    </row>
    <row r="16" spans="1:33" ht="15.6" x14ac:dyDescent="0.3">
      <c r="A16" s="469" t="s">
        <v>152</v>
      </c>
      <c r="B16" s="470"/>
      <c r="C16" s="470"/>
      <c r="D16" s="470"/>
      <c r="E16" s="470"/>
      <c r="F16" s="470"/>
      <c r="G16" s="470"/>
      <c r="H16" s="471"/>
      <c r="I16" s="288"/>
      <c r="J16" s="288"/>
      <c r="K16" s="288"/>
      <c r="L16" s="288"/>
      <c r="M16" s="288"/>
      <c r="N16" s="288"/>
      <c r="O16" s="288"/>
      <c r="P16" s="288"/>
      <c r="Q16" s="288"/>
      <c r="R16" s="288"/>
      <c r="S16" s="288"/>
      <c r="T16" s="288"/>
      <c r="U16" s="288"/>
      <c r="V16" s="288"/>
      <c r="W16" s="288"/>
      <c r="X16" s="288"/>
      <c r="Y16" s="288"/>
      <c r="Z16" s="288"/>
      <c r="AA16" s="288"/>
      <c r="AB16" s="288"/>
      <c r="AC16" s="288"/>
      <c r="AD16" s="299"/>
      <c r="AE16" s="286"/>
      <c r="AF16" s="286"/>
      <c r="AG16" s="286"/>
    </row>
    <row r="17" spans="1:34" ht="48" customHeight="1" x14ac:dyDescent="0.3">
      <c r="A17" s="466" t="s">
        <v>769</v>
      </c>
      <c r="B17" s="467"/>
      <c r="C17" s="467"/>
      <c r="D17" s="467"/>
      <c r="E17" s="467"/>
      <c r="F17" s="467"/>
      <c r="G17" s="467"/>
      <c r="H17" s="468"/>
      <c r="I17" s="288"/>
      <c r="J17" s="288"/>
      <c r="K17" s="288"/>
      <c r="L17" s="288"/>
      <c r="M17" s="288"/>
      <c r="N17" s="288"/>
      <c r="O17" s="288"/>
      <c r="P17" s="288"/>
      <c r="Q17" s="288"/>
      <c r="R17" s="288"/>
      <c r="S17" s="288"/>
      <c r="T17" s="288"/>
      <c r="U17" s="288"/>
      <c r="V17" s="288"/>
      <c r="W17" s="288"/>
      <c r="X17" s="288"/>
      <c r="Y17" s="288"/>
      <c r="Z17" s="288"/>
      <c r="AA17" s="288"/>
      <c r="AB17" s="288"/>
      <c r="AC17" s="288"/>
      <c r="AD17" s="299"/>
      <c r="AE17" s="286"/>
      <c r="AF17" s="286"/>
      <c r="AG17" s="286"/>
    </row>
    <row r="18" spans="1:34" ht="220.2" customHeight="1" x14ac:dyDescent="0.3">
      <c r="A18" s="458">
        <v>1</v>
      </c>
      <c r="B18" s="459" t="s">
        <v>783</v>
      </c>
      <c r="C18" s="475">
        <v>8</v>
      </c>
      <c r="D18" s="289">
        <v>1</v>
      </c>
      <c r="E18" s="290" t="s">
        <v>770</v>
      </c>
      <c r="F18" s="289" t="s">
        <v>771</v>
      </c>
      <c r="G18" s="289">
        <v>1</v>
      </c>
      <c r="H18" s="462" t="s">
        <v>781</v>
      </c>
      <c r="I18" s="292"/>
      <c r="J18" s="284"/>
      <c r="K18" s="284"/>
      <c r="L18" s="284"/>
      <c r="M18" s="284"/>
      <c r="N18" s="284"/>
      <c r="O18" s="284"/>
      <c r="P18" s="284"/>
      <c r="Q18" s="284"/>
      <c r="R18" s="284"/>
      <c r="S18" s="284"/>
      <c r="T18" s="284"/>
      <c r="U18" s="284"/>
      <c r="V18" s="284"/>
      <c r="W18" s="284"/>
      <c r="X18" s="284"/>
      <c r="Y18" s="284"/>
      <c r="Z18" s="284"/>
      <c r="AA18" s="284"/>
      <c r="AB18" s="284"/>
      <c r="AC18" s="284"/>
      <c r="AD18" s="284"/>
      <c r="AE18" s="284"/>
      <c r="AF18" s="284"/>
      <c r="AG18" s="284"/>
      <c r="AH18" s="284"/>
    </row>
    <row r="19" spans="1:34" ht="38.25" customHeight="1" x14ac:dyDescent="0.3">
      <c r="A19" s="458"/>
      <c r="B19" s="460"/>
      <c r="C19" s="476"/>
      <c r="D19" s="289">
        <v>2</v>
      </c>
      <c r="E19" s="290" t="s">
        <v>772</v>
      </c>
      <c r="F19" s="289" t="s">
        <v>154</v>
      </c>
      <c r="G19" s="289">
        <v>3</v>
      </c>
      <c r="H19" s="463"/>
      <c r="I19" s="288"/>
      <c r="J19" s="284"/>
      <c r="K19" s="284"/>
      <c r="L19" s="284"/>
      <c r="M19" s="284"/>
      <c r="N19" s="284"/>
      <c r="O19" s="284"/>
      <c r="P19" s="284"/>
      <c r="Q19" s="284"/>
      <c r="R19" s="284"/>
      <c r="S19" s="284"/>
      <c r="T19" s="284"/>
      <c r="U19" s="284"/>
      <c r="V19" s="284"/>
      <c r="W19" s="284"/>
      <c r="X19" s="284"/>
      <c r="Y19" s="284"/>
      <c r="Z19" s="284"/>
      <c r="AA19" s="284"/>
      <c r="AB19" s="284"/>
      <c r="AC19" s="284"/>
      <c r="AD19" s="284"/>
      <c r="AE19" s="284"/>
      <c r="AF19" s="284"/>
      <c r="AG19" s="284"/>
      <c r="AH19" s="284"/>
    </row>
    <row r="20" spans="1:34" ht="32.25" customHeight="1" x14ac:dyDescent="0.3">
      <c r="A20" s="458"/>
      <c r="B20" s="461"/>
      <c r="C20" s="477"/>
      <c r="D20" s="289">
        <v>3</v>
      </c>
      <c r="E20" s="290" t="s">
        <v>773</v>
      </c>
      <c r="F20" s="289" t="s">
        <v>337</v>
      </c>
      <c r="G20" s="289">
        <v>3</v>
      </c>
      <c r="H20" s="464"/>
      <c r="I20" s="288"/>
      <c r="J20" s="284"/>
      <c r="K20" s="284"/>
      <c r="L20" s="284"/>
      <c r="M20" s="284"/>
      <c r="N20" s="284"/>
      <c r="O20" s="284"/>
      <c r="P20" s="284"/>
      <c r="Q20" s="284"/>
      <c r="R20" s="284"/>
      <c r="S20" s="284"/>
      <c r="T20" s="284"/>
      <c r="U20" s="284"/>
      <c r="V20" s="284"/>
      <c r="W20" s="284"/>
      <c r="X20" s="284"/>
      <c r="Y20" s="284"/>
      <c r="Z20" s="284"/>
      <c r="AA20" s="284"/>
      <c r="AB20" s="284"/>
      <c r="AC20" s="284"/>
      <c r="AD20" s="284"/>
      <c r="AE20" s="284"/>
      <c r="AF20" s="284"/>
      <c r="AG20" s="284"/>
      <c r="AH20" s="284"/>
    </row>
    <row r="21" spans="1:34" ht="75" customHeight="1" x14ac:dyDescent="0.3">
      <c r="A21" s="458">
        <v>2</v>
      </c>
      <c r="B21" s="459" t="s">
        <v>782</v>
      </c>
      <c r="C21" s="475">
        <v>8</v>
      </c>
      <c r="D21" s="472">
        <v>1</v>
      </c>
      <c r="E21" s="478" t="s">
        <v>776</v>
      </c>
      <c r="F21" s="472" t="s">
        <v>777</v>
      </c>
      <c r="G21" s="472">
        <v>1</v>
      </c>
      <c r="H21" s="462" t="s">
        <v>781</v>
      </c>
      <c r="I21" s="292"/>
      <c r="J21" s="288"/>
      <c r="K21" s="288"/>
      <c r="L21" s="288"/>
      <c r="M21" s="288"/>
      <c r="N21" s="288"/>
      <c r="O21" s="288"/>
      <c r="P21" s="288"/>
      <c r="Q21" s="288"/>
      <c r="R21" s="288"/>
      <c r="S21" s="288"/>
      <c r="T21" s="288"/>
      <c r="U21" s="288"/>
      <c r="V21" s="288"/>
      <c r="W21" s="288"/>
      <c r="X21" s="288"/>
      <c r="Y21" s="288"/>
      <c r="Z21" s="288"/>
      <c r="AA21" s="288"/>
      <c r="AB21" s="288"/>
      <c r="AC21" s="288"/>
      <c r="AD21" s="288"/>
      <c r="AE21" s="288"/>
      <c r="AF21" s="284"/>
      <c r="AG21" s="284"/>
      <c r="AH21" s="284"/>
    </row>
    <row r="22" spans="1:34" ht="51.75" customHeight="1" x14ac:dyDescent="0.3">
      <c r="A22" s="458"/>
      <c r="B22" s="460"/>
      <c r="C22" s="476"/>
      <c r="D22" s="472"/>
      <c r="E22" s="478"/>
      <c r="F22" s="472"/>
      <c r="G22" s="472"/>
      <c r="H22" s="463"/>
      <c r="I22" s="288"/>
      <c r="J22" s="288"/>
      <c r="K22" s="288"/>
      <c r="L22" s="288"/>
      <c r="M22" s="288"/>
      <c r="N22" s="288"/>
      <c r="O22" s="288"/>
      <c r="P22" s="288"/>
      <c r="Q22" s="288"/>
      <c r="R22" s="288"/>
      <c r="S22" s="288"/>
      <c r="T22" s="288"/>
      <c r="U22" s="288"/>
      <c r="V22" s="288"/>
      <c r="W22" s="288"/>
      <c r="X22" s="288"/>
      <c r="Y22" s="288"/>
      <c r="Z22" s="288"/>
      <c r="AA22" s="288"/>
      <c r="AB22" s="288"/>
      <c r="AC22" s="288"/>
      <c r="AD22" s="288"/>
      <c r="AE22" s="288"/>
      <c r="AF22" s="284"/>
      <c r="AG22" s="284"/>
      <c r="AH22" s="284"/>
    </row>
    <row r="23" spans="1:34" ht="48" customHeight="1" x14ac:dyDescent="0.3">
      <c r="A23" s="458"/>
      <c r="B23" s="461"/>
      <c r="C23" s="477"/>
      <c r="D23" s="289">
        <v>2</v>
      </c>
      <c r="E23" s="290" t="s">
        <v>778</v>
      </c>
      <c r="F23" s="289" t="s">
        <v>154</v>
      </c>
      <c r="G23" s="289">
        <v>3</v>
      </c>
      <c r="H23" s="464"/>
      <c r="I23" s="288"/>
      <c r="J23" s="288"/>
      <c r="K23" s="288"/>
      <c r="L23" s="288"/>
      <c r="M23" s="288"/>
      <c r="N23" s="288"/>
      <c r="O23" s="288"/>
      <c r="P23" s="288"/>
      <c r="Q23" s="288"/>
      <c r="R23" s="288"/>
      <c r="S23" s="288"/>
      <c r="T23" s="288"/>
      <c r="U23" s="288"/>
      <c r="V23" s="288"/>
      <c r="W23" s="288"/>
      <c r="X23" s="288"/>
      <c r="Y23" s="288"/>
      <c r="Z23" s="288"/>
      <c r="AA23" s="288"/>
      <c r="AB23" s="288"/>
      <c r="AC23" s="288"/>
      <c r="AD23" s="288"/>
      <c r="AE23" s="288"/>
      <c r="AF23" s="284"/>
      <c r="AG23" s="284"/>
      <c r="AH23" s="284"/>
    </row>
    <row r="24" spans="1:34" ht="202.8" x14ac:dyDescent="0.3">
      <c r="A24" s="458">
        <v>3</v>
      </c>
      <c r="B24" s="459" t="s">
        <v>784</v>
      </c>
      <c r="C24" s="475">
        <v>99</v>
      </c>
      <c r="D24" s="289">
        <v>1</v>
      </c>
      <c r="E24" s="290" t="s">
        <v>770</v>
      </c>
      <c r="F24" s="289" t="s">
        <v>771</v>
      </c>
      <c r="G24" s="289">
        <v>1</v>
      </c>
      <c r="H24" s="462" t="s">
        <v>781</v>
      </c>
      <c r="I24" s="292"/>
      <c r="J24" s="288"/>
      <c r="K24" s="288"/>
      <c r="L24" s="288"/>
      <c r="M24" s="288"/>
      <c r="N24" s="288"/>
      <c r="O24" s="288"/>
      <c r="P24" s="288"/>
      <c r="Q24" s="288"/>
      <c r="R24" s="288"/>
      <c r="S24" s="288"/>
      <c r="T24" s="288"/>
      <c r="U24" s="288"/>
      <c r="V24" s="288"/>
      <c r="W24" s="288"/>
      <c r="X24" s="288"/>
      <c r="Y24" s="288"/>
      <c r="Z24" s="288"/>
      <c r="AA24" s="288"/>
      <c r="AB24" s="288"/>
      <c r="AC24" s="288"/>
      <c r="AD24" s="288"/>
      <c r="AE24" s="288"/>
      <c r="AF24" s="288"/>
      <c r="AG24" s="288"/>
      <c r="AH24" s="288"/>
    </row>
    <row r="25" spans="1:34" ht="38.25" customHeight="1" x14ac:dyDescent="0.3">
      <c r="A25" s="458"/>
      <c r="B25" s="460"/>
      <c r="C25" s="476"/>
      <c r="D25" s="289">
        <v>2</v>
      </c>
      <c r="E25" s="290" t="s">
        <v>772</v>
      </c>
      <c r="F25" s="289" t="s">
        <v>154</v>
      </c>
      <c r="G25" s="289">
        <v>3</v>
      </c>
      <c r="H25" s="463"/>
      <c r="I25" s="288"/>
      <c r="J25" s="288"/>
      <c r="K25" s="288"/>
      <c r="L25" s="288"/>
      <c r="M25" s="288"/>
      <c r="N25" s="288"/>
      <c r="O25" s="288"/>
      <c r="P25" s="288"/>
      <c r="Q25" s="288"/>
      <c r="R25" s="288"/>
      <c r="S25" s="288"/>
      <c r="T25" s="288"/>
      <c r="U25" s="288"/>
      <c r="V25" s="288"/>
      <c r="W25" s="288"/>
      <c r="X25" s="288"/>
      <c r="Y25" s="288"/>
      <c r="Z25" s="288"/>
      <c r="AA25" s="288"/>
      <c r="AB25" s="288"/>
      <c r="AC25" s="288"/>
      <c r="AD25" s="288"/>
      <c r="AE25" s="288"/>
      <c r="AF25" s="288"/>
      <c r="AG25" s="288"/>
      <c r="AH25" s="288"/>
    </row>
    <row r="26" spans="1:34" ht="32.25" customHeight="1" x14ac:dyDescent="0.3">
      <c r="A26" s="458"/>
      <c r="B26" s="461"/>
      <c r="C26" s="477"/>
      <c r="D26" s="289">
        <v>3</v>
      </c>
      <c r="E26" s="290" t="s">
        <v>773</v>
      </c>
      <c r="F26" s="289" t="s">
        <v>337</v>
      </c>
      <c r="G26" s="289">
        <v>3</v>
      </c>
      <c r="H26" s="464"/>
      <c r="I26" s="288"/>
      <c r="J26" s="288"/>
      <c r="K26" s="288"/>
      <c r="L26" s="288"/>
      <c r="M26" s="288"/>
      <c r="N26" s="288"/>
      <c r="O26" s="288"/>
      <c r="P26" s="288"/>
      <c r="Q26" s="288"/>
      <c r="R26" s="288"/>
      <c r="S26" s="288"/>
      <c r="T26" s="288"/>
      <c r="U26" s="288"/>
      <c r="V26" s="288"/>
      <c r="W26" s="288"/>
      <c r="X26" s="288"/>
      <c r="Y26" s="288"/>
      <c r="Z26" s="288"/>
      <c r="AA26" s="288"/>
      <c r="AB26" s="288"/>
      <c r="AC26" s="288"/>
      <c r="AD26" s="288"/>
      <c r="AE26" s="288"/>
      <c r="AF26" s="288"/>
      <c r="AG26" s="288"/>
      <c r="AH26" s="288"/>
    </row>
    <row r="27" spans="1:34" ht="75" customHeight="1" x14ac:dyDescent="0.3">
      <c r="A27" s="458">
        <v>4</v>
      </c>
      <c r="B27" s="459" t="s">
        <v>785</v>
      </c>
      <c r="C27" s="475">
        <v>58</v>
      </c>
      <c r="D27" s="472">
        <v>1</v>
      </c>
      <c r="E27" s="478" t="s">
        <v>776</v>
      </c>
      <c r="F27" s="472" t="s">
        <v>777</v>
      </c>
      <c r="G27" s="472">
        <v>1</v>
      </c>
      <c r="H27" s="462" t="s">
        <v>781</v>
      </c>
      <c r="I27" s="292"/>
      <c r="J27" s="288"/>
      <c r="K27" s="288"/>
      <c r="L27" s="288"/>
      <c r="M27" s="288"/>
      <c r="N27" s="288"/>
      <c r="O27" s="288"/>
      <c r="P27" s="288"/>
      <c r="Q27" s="288"/>
      <c r="R27" s="288"/>
      <c r="S27" s="288"/>
      <c r="T27" s="288"/>
      <c r="U27" s="288"/>
      <c r="V27" s="288"/>
      <c r="W27" s="288"/>
      <c r="X27" s="288"/>
      <c r="Y27" s="288"/>
      <c r="Z27" s="288"/>
      <c r="AA27" s="288"/>
      <c r="AB27" s="288"/>
      <c r="AC27" s="288"/>
      <c r="AD27" s="288"/>
      <c r="AE27" s="288"/>
      <c r="AF27" s="288"/>
      <c r="AG27" s="288"/>
      <c r="AH27" s="288"/>
    </row>
    <row r="28" spans="1:34" ht="51.75" customHeight="1" x14ac:dyDescent="0.3">
      <c r="A28" s="458"/>
      <c r="B28" s="460"/>
      <c r="C28" s="476"/>
      <c r="D28" s="472"/>
      <c r="E28" s="478"/>
      <c r="F28" s="472"/>
      <c r="G28" s="472"/>
      <c r="H28" s="463"/>
      <c r="I28" s="288"/>
      <c r="J28" s="288"/>
      <c r="K28" s="288"/>
      <c r="L28" s="288"/>
      <c r="M28" s="288"/>
      <c r="N28" s="288"/>
      <c r="O28" s="288"/>
      <c r="P28" s="288"/>
      <c r="Q28" s="288"/>
      <c r="R28" s="288"/>
      <c r="S28" s="288"/>
      <c r="T28" s="288"/>
      <c r="U28" s="288"/>
      <c r="V28" s="288"/>
      <c r="W28" s="288"/>
      <c r="X28" s="288"/>
      <c r="Y28" s="288"/>
      <c r="Z28" s="288"/>
      <c r="AA28" s="288"/>
      <c r="AB28" s="288"/>
      <c r="AC28" s="288"/>
      <c r="AD28" s="288"/>
      <c r="AE28" s="288"/>
      <c r="AF28" s="288"/>
      <c r="AG28" s="288"/>
      <c r="AH28" s="288"/>
    </row>
    <row r="29" spans="1:34" ht="48" customHeight="1" x14ac:dyDescent="0.3">
      <c r="A29" s="458"/>
      <c r="B29" s="461"/>
      <c r="C29" s="477"/>
      <c r="D29" s="289">
        <v>2</v>
      </c>
      <c r="E29" s="290" t="s">
        <v>778</v>
      </c>
      <c r="F29" s="289" t="s">
        <v>154</v>
      </c>
      <c r="G29" s="289">
        <v>3</v>
      </c>
      <c r="H29" s="464"/>
      <c r="I29" s="288"/>
      <c r="J29" s="288"/>
      <c r="K29" s="288"/>
      <c r="L29" s="288"/>
      <c r="M29" s="288"/>
      <c r="N29" s="288"/>
      <c r="O29" s="288"/>
      <c r="P29" s="288"/>
      <c r="Q29" s="288"/>
      <c r="R29" s="288"/>
      <c r="S29" s="288"/>
      <c r="T29" s="288"/>
      <c r="U29" s="288"/>
      <c r="V29" s="288"/>
      <c r="W29" s="288"/>
      <c r="X29" s="288"/>
      <c r="Y29" s="288"/>
      <c r="Z29" s="288"/>
      <c r="AA29" s="288"/>
      <c r="AB29" s="288"/>
      <c r="AC29" s="288"/>
      <c r="AD29" s="288"/>
      <c r="AE29" s="288"/>
      <c r="AF29" s="288"/>
      <c r="AG29" s="288"/>
      <c r="AH29" s="288"/>
    </row>
    <row r="30" spans="1:34" ht="202.8" x14ac:dyDescent="0.3">
      <c r="A30" s="480">
        <v>5</v>
      </c>
      <c r="B30" s="459" t="s">
        <v>788</v>
      </c>
      <c r="C30" s="475">
        <v>10</v>
      </c>
      <c r="D30" s="289">
        <v>1</v>
      </c>
      <c r="E30" s="290" t="s">
        <v>770</v>
      </c>
      <c r="F30" s="289" t="s">
        <v>771</v>
      </c>
      <c r="G30" s="289">
        <v>1</v>
      </c>
      <c r="H30" s="462" t="s">
        <v>786</v>
      </c>
      <c r="I30" s="292"/>
      <c r="J30" s="288"/>
      <c r="K30" s="288"/>
      <c r="L30" s="288"/>
      <c r="M30" s="288"/>
      <c r="N30" s="288"/>
      <c r="O30" s="288"/>
      <c r="P30" s="288"/>
      <c r="Q30" s="288"/>
      <c r="R30" s="288"/>
      <c r="S30" s="288"/>
      <c r="T30" s="288"/>
      <c r="U30" s="288"/>
      <c r="V30" s="288"/>
      <c r="W30" s="288"/>
      <c r="X30" s="288"/>
      <c r="Y30" s="288"/>
      <c r="Z30" s="288"/>
      <c r="AA30" s="288"/>
      <c r="AB30" s="288"/>
      <c r="AC30" s="288"/>
      <c r="AD30" s="288"/>
      <c r="AE30" s="288"/>
      <c r="AF30" s="288"/>
      <c r="AG30" s="288"/>
      <c r="AH30" s="288"/>
    </row>
    <row r="31" spans="1:34" ht="38.25" customHeight="1" x14ac:dyDescent="0.3">
      <c r="A31" s="481"/>
      <c r="B31" s="460"/>
      <c r="C31" s="476"/>
      <c r="D31" s="289">
        <v>2</v>
      </c>
      <c r="E31" s="290" t="s">
        <v>772</v>
      </c>
      <c r="F31" s="289" t="s">
        <v>154</v>
      </c>
      <c r="G31" s="289">
        <v>3</v>
      </c>
      <c r="H31" s="463"/>
      <c r="I31" s="288"/>
      <c r="J31" s="288"/>
      <c r="K31" s="288"/>
      <c r="L31" s="288"/>
      <c r="M31" s="288"/>
      <c r="N31" s="288"/>
      <c r="O31" s="288"/>
      <c r="P31" s="288"/>
      <c r="Q31" s="288"/>
      <c r="R31" s="288"/>
      <c r="S31" s="288"/>
      <c r="T31" s="288"/>
      <c r="U31" s="288"/>
      <c r="V31" s="288"/>
      <c r="W31" s="288"/>
      <c r="X31" s="288"/>
      <c r="Y31" s="288"/>
      <c r="Z31" s="288"/>
      <c r="AA31" s="288"/>
      <c r="AB31" s="288"/>
      <c r="AC31" s="288"/>
      <c r="AD31" s="288"/>
      <c r="AE31" s="288"/>
      <c r="AF31" s="288"/>
      <c r="AG31" s="288"/>
      <c r="AH31" s="288"/>
    </row>
    <row r="32" spans="1:34" ht="74.25" customHeight="1" x14ac:dyDescent="0.3">
      <c r="A32" s="481"/>
      <c r="B32" s="460"/>
      <c r="C32" s="476"/>
      <c r="D32" s="289">
        <v>3</v>
      </c>
      <c r="E32" s="290" t="s">
        <v>775</v>
      </c>
      <c r="F32" s="289" t="s">
        <v>337</v>
      </c>
      <c r="G32" s="289">
        <v>3</v>
      </c>
      <c r="H32" s="463"/>
      <c r="I32" s="288"/>
      <c r="J32" s="288"/>
      <c r="K32" s="288"/>
      <c r="L32" s="288"/>
      <c r="M32" s="288"/>
      <c r="N32" s="288"/>
      <c r="O32" s="288"/>
      <c r="P32" s="288"/>
      <c r="Q32" s="288"/>
      <c r="R32" s="288"/>
      <c r="S32" s="288"/>
      <c r="T32" s="288"/>
      <c r="U32" s="288"/>
      <c r="V32" s="288"/>
      <c r="W32" s="288"/>
      <c r="X32" s="288"/>
      <c r="Y32" s="288"/>
      <c r="Z32" s="288"/>
      <c r="AA32" s="288"/>
      <c r="AB32" s="288"/>
      <c r="AC32" s="288"/>
      <c r="AD32" s="288"/>
      <c r="AE32" s="288"/>
      <c r="AF32" s="288"/>
      <c r="AG32" s="288"/>
      <c r="AH32" s="288"/>
    </row>
    <row r="33" spans="1:34" ht="32.25" customHeight="1" x14ac:dyDescent="0.3">
      <c r="A33" s="481"/>
      <c r="B33" s="460"/>
      <c r="C33" s="476"/>
      <c r="D33" s="289">
        <v>4</v>
      </c>
      <c r="E33" s="290" t="s">
        <v>773</v>
      </c>
      <c r="F33" s="289" t="s">
        <v>337</v>
      </c>
      <c r="G33" s="289">
        <v>3</v>
      </c>
      <c r="H33" s="463"/>
      <c r="I33" s="288"/>
      <c r="J33" s="288"/>
      <c r="K33" s="288"/>
      <c r="L33" s="288"/>
      <c r="M33" s="288"/>
      <c r="N33" s="288"/>
      <c r="O33" s="288"/>
      <c r="P33" s="288"/>
      <c r="Q33" s="288"/>
      <c r="R33" s="288"/>
      <c r="S33" s="288"/>
      <c r="T33" s="288"/>
      <c r="U33" s="288"/>
      <c r="V33" s="288"/>
      <c r="W33" s="288"/>
      <c r="X33" s="288"/>
      <c r="Y33" s="288"/>
      <c r="Z33" s="288"/>
      <c r="AA33" s="288"/>
      <c r="AB33" s="288"/>
      <c r="AC33" s="288"/>
      <c r="AD33" s="288"/>
      <c r="AE33" s="288"/>
      <c r="AF33" s="288"/>
      <c r="AG33" s="288"/>
      <c r="AH33" s="288"/>
    </row>
    <row r="34" spans="1:34" ht="32.25" customHeight="1" x14ac:dyDescent="0.3">
      <c r="A34" s="482"/>
      <c r="B34" s="461"/>
      <c r="C34" s="477"/>
      <c r="D34" s="289">
        <v>5</v>
      </c>
      <c r="E34" s="290" t="s">
        <v>787</v>
      </c>
      <c r="F34" s="289" t="s">
        <v>774</v>
      </c>
      <c r="G34" s="289">
        <v>1</v>
      </c>
      <c r="H34" s="464"/>
      <c r="I34" s="288"/>
      <c r="J34" s="288"/>
      <c r="K34" s="288"/>
      <c r="L34" s="288"/>
      <c r="M34" s="288"/>
      <c r="N34" s="288"/>
      <c r="O34" s="288"/>
      <c r="P34" s="288"/>
      <c r="Q34" s="288"/>
      <c r="R34" s="288"/>
      <c r="S34" s="288"/>
      <c r="T34" s="288"/>
      <c r="U34" s="288"/>
      <c r="V34" s="288"/>
      <c r="W34" s="288"/>
      <c r="X34" s="288"/>
      <c r="Y34" s="288"/>
      <c r="Z34" s="288"/>
      <c r="AA34" s="288"/>
      <c r="AB34" s="288"/>
      <c r="AC34" s="288"/>
      <c r="AD34" s="288"/>
      <c r="AE34" s="288"/>
      <c r="AF34" s="288"/>
      <c r="AG34" s="288"/>
      <c r="AH34" s="288"/>
    </row>
    <row r="35" spans="1:34" ht="75" customHeight="1" x14ac:dyDescent="0.3">
      <c r="A35" s="458">
        <v>6</v>
      </c>
      <c r="B35" s="459" t="s">
        <v>789</v>
      </c>
      <c r="C35" s="475">
        <v>1</v>
      </c>
      <c r="D35" s="472">
        <v>1</v>
      </c>
      <c r="E35" s="478" t="s">
        <v>776</v>
      </c>
      <c r="F35" s="472" t="s">
        <v>777</v>
      </c>
      <c r="G35" s="472">
        <v>1</v>
      </c>
      <c r="H35" s="462" t="s">
        <v>786</v>
      </c>
      <c r="I35" s="292"/>
      <c r="J35" s="288"/>
      <c r="K35" s="288"/>
      <c r="L35" s="288"/>
      <c r="M35" s="288"/>
      <c r="N35" s="288"/>
      <c r="O35" s="288"/>
      <c r="P35" s="288"/>
      <c r="Q35" s="288"/>
      <c r="R35" s="288"/>
      <c r="S35" s="288"/>
      <c r="T35" s="288"/>
      <c r="U35" s="288"/>
      <c r="V35" s="288"/>
      <c r="W35" s="288"/>
      <c r="X35" s="288"/>
      <c r="Y35" s="288"/>
      <c r="Z35" s="288"/>
      <c r="AA35" s="288"/>
      <c r="AB35" s="288"/>
      <c r="AC35" s="288"/>
      <c r="AD35" s="288"/>
      <c r="AE35" s="288"/>
      <c r="AF35" s="288"/>
      <c r="AG35" s="288"/>
      <c r="AH35" s="288"/>
    </row>
    <row r="36" spans="1:34" ht="51.75" customHeight="1" x14ac:dyDescent="0.3">
      <c r="A36" s="458"/>
      <c r="B36" s="460"/>
      <c r="C36" s="476"/>
      <c r="D36" s="472"/>
      <c r="E36" s="478"/>
      <c r="F36" s="472"/>
      <c r="G36" s="472"/>
      <c r="H36" s="463"/>
      <c r="I36" s="288"/>
      <c r="J36" s="288"/>
      <c r="K36" s="288"/>
      <c r="L36" s="288"/>
      <c r="M36" s="288"/>
      <c r="N36" s="288"/>
      <c r="O36" s="288"/>
      <c r="P36" s="288"/>
      <c r="Q36" s="288"/>
      <c r="R36" s="288"/>
      <c r="S36" s="288"/>
      <c r="T36" s="288"/>
      <c r="U36" s="288"/>
      <c r="V36" s="288"/>
      <c r="W36" s="288"/>
      <c r="X36" s="288"/>
      <c r="Y36" s="288"/>
      <c r="Z36" s="288"/>
      <c r="AA36" s="288"/>
      <c r="AB36" s="288"/>
      <c r="AC36" s="288"/>
      <c r="AD36" s="288"/>
      <c r="AE36" s="288"/>
      <c r="AF36" s="288"/>
      <c r="AG36" s="288"/>
      <c r="AH36" s="288"/>
    </row>
    <row r="37" spans="1:34" ht="48" customHeight="1" x14ac:dyDescent="0.3">
      <c r="A37" s="458"/>
      <c r="B37" s="461"/>
      <c r="C37" s="477"/>
      <c r="D37" s="289">
        <v>2</v>
      </c>
      <c r="E37" s="290" t="s">
        <v>778</v>
      </c>
      <c r="F37" s="289" t="s">
        <v>154</v>
      </c>
      <c r="G37" s="289">
        <v>3</v>
      </c>
      <c r="H37" s="464"/>
      <c r="I37" s="288"/>
      <c r="J37" s="288"/>
      <c r="K37" s="288"/>
      <c r="L37" s="288"/>
      <c r="M37" s="288"/>
      <c r="N37" s="288"/>
      <c r="O37" s="288"/>
      <c r="P37" s="288"/>
      <c r="Q37" s="288"/>
      <c r="R37" s="288"/>
      <c r="S37" s="288"/>
      <c r="T37" s="288"/>
      <c r="U37" s="288"/>
      <c r="V37" s="288"/>
      <c r="W37" s="288"/>
      <c r="X37" s="288"/>
      <c r="Y37" s="288"/>
      <c r="Z37" s="288"/>
      <c r="AA37" s="288"/>
      <c r="AB37" s="288"/>
      <c r="AC37" s="288"/>
      <c r="AD37" s="288"/>
      <c r="AE37" s="288"/>
      <c r="AF37" s="288"/>
      <c r="AG37" s="288"/>
      <c r="AH37" s="288"/>
    </row>
    <row r="38" spans="1:34" ht="75" customHeight="1" x14ac:dyDescent="0.3">
      <c r="A38" s="458">
        <v>7</v>
      </c>
      <c r="B38" s="459" t="s">
        <v>790</v>
      </c>
      <c r="C38" s="475">
        <v>2</v>
      </c>
      <c r="D38" s="472">
        <v>1</v>
      </c>
      <c r="E38" s="478" t="s">
        <v>776</v>
      </c>
      <c r="F38" s="472" t="s">
        <v>777</v>
      </c>
      <c r="G38" s="472">
        <v>1</v>
      </c>
      <c r="H38" s="462" t="s">
        <v>786</v>
      </c>
      <c r="I38" s="292"/>
      <c r="J38" s="288"/>
      <c r="K38" s="288"/>
      <c r="L38" s="288"/>
      <c r="M38" s="288"/>
      <c r="N38" s="288"/>
      <c r="O38" s="288"/>
      <c r="P38" s="288"/>
      <c r="Q38" s="288"/>
      <c r="R38" s="288"/>
      <c r="S38" s="288"/>
      <c r="T38" s="288"/>
      <c r="U38" s="288"/>
      <c r="V38" s="288"/>
      <c r="W38" s="288"/>
      <c r="X38" s="288"/>
      <c r="Y38" s="288"/>
      <c r="Z38" s="288"/>
      <c r="AA38" s="288"/>
      <c r="AB38" s="288"/>
      <c r="AC38" s="288"/>
      <c r="AD38" s="288"/>
      <c r="AE38" s="288"/>
      <c r="AF38" s="288"/>
      <c r="AG38" s="288"/>
      <c r="AH38" s="288"/>
    </row>
    <row r="39" spans="1:34" ht="51.75" customHeight="1" x14ac:dyDescent="0.3">
      <c r="A39" s="458"/>
      <c r="B39" s="460"/>
      <c r="C39" s="476"/>
      <c r="D39" s="472"/>
      <c r="E39" s="478"/>
      <c r="F39" s="472"/>
      <c r="G39" s="472"/>
      <c r="H39" s="463"/>
      <c r="I39" s="288"/>
      <c r="J39" s="288"/>
      <c r="K39" s="288"/>
      <c r="L39" s="288"/>
      <c r="M39" s="288"/>
      <c r="N39" s="288"/>
      <c r="O39" s="288"/>
      <c r="P39" s="288"/>
      <c r="Q39" s="288"/>
      <c r="R39" s="288"/>
      <c r="S39" s="288"/>
      <c r="T39" s="288"/>
      <c r="U39" s="288"/>
      <c r="V39" s="288"/>
      <c r="W39" s="288"/>
      <c r="X39" s="288"/>
      <c r="Y39" s="288"/>
      <c r="Z39" s="288"/>
      <c r="AA39" s="288"/>
      <c r="AB39" s="288"/>
      <c r="AC39" s="288"/>
      <c r="AD39" s="288"/>
      <c r="AE39" s="288"/>
      <c r="AF39" s="288"/>
      <c r="AG39" s="288"/>
      <c r="AH39" s="288"/>
    </row>
    <row r="40" spans="1:34" ht="48" customHeight="1" x14ac:dyDescent="0.3">
      <c r="A40" s="458"/>
      <c r="B40" s="461"/>
      <c r="C40" s="477"/>
      <c r="D40" s="289">
        <v>2</v>
      </c>
      <c r="E40" s="290" t="s">
        <v>778</v>
      </c>
      <c r="F40" s="289" t="s">
        <v>154</v>
      </c>
      <c r="G40" s="289">
        <v>3</v>
      </c>
      <c r="H40" s="464"/>
      <c r="I40" s="288"/>
      <c r="J40" s="288"/>
      <c r="K40" s="288"/>
      <c r="L40" s="288"/>
      <c r="M40" s="288"/>
      <c r="N40" s="288"/>
      <c r="O40" s="288"/>
      <c r="P40" s="288"/>
      <c r="Q40" s="288"/>
      <c r="R40" s="288"/>
      <c r="S40" s="288"/>
      <c r="T40" s="288"/>
      <c r="U40" s="288"/>
      <c r="V40" s="288"/>
      <c r="W40" s="288"/>
      <c r="X40" s="288"/>
      <c r="Y40" s="288"/>
      <c r="Z40" s="288"/>
      <c r="AA40" s="288"/>
      <c r="AB40" s="288"/>
      <c r="AC40" s="288"/>
      <c r="AD40" s="288"/>
      <c r="AE40" s="288"/>
      <c r="AF40" s="288"/>
      <c r="AG40" s="288"/>
      <c r="AH40" s="288"/>
    </row>
    <row r="41" spans="1:34" ht="202.8" x14ac:dyDescent="0.3">
      <c r="A41" s="458">
        <v>8</v>
      </c>
      <c r="B41" s="459" t="s">
        <v>791</v>
      </c>
      <c r="C41" s="475">
        <v>25</v>
      </c>
      <c r="D41" s="289">
        <v>1</v>
      </c>
      <c r="E41" s="290" t="s">
        <v>770</v>
      </c>
      <c r="F41" s="289" t="s">
        <v>771</v>
      </c>
      <c r="G41" s="289">
        <v>1</v>
      </c>
      <c r="H41" s="462" t="s">
        <v>781</v>
      </c>
      <c r="I41" s="292"/>
      <c r="J41" s="288"/>
      <c r="K41" s="288"/>
      <c r="L41" s="288"/>
      <c r="M41" s="288"/>
      <c r="N41" s="288"/>
      <c r="O41" s="288"/>
      <c r="P41" s="288"/>
      <c r="Q41" s="288"/>
      <c r="R41" s="288"/>
      <c r="S41" s="288"/>
      <c r="T41" s="288"/>
      <c r="U41" s="288"/>
      <c r="V41" s="288"/>
      <c r="W41" s="288"/>
      <c r="X41" s="288"/>
      <c r="Y41" s="288"/>
      <c r="Z41" s="288"/>
      <c r="AA41" s="288"/>
      <c r="AB41" s="288"/>
      <c r="AC41" s="288"/>
      <c r="AD41" s="288"/>
      <c r="AE41" s="288"/>
      <c r="AF41" s="288"/>
      <c r="AG41" s="288"/>
      <c r="AH41" s="288"/>
    </row>
    <row r="42" spans="1:34" ht="38.25" customHeight="1" x14ac:dyDescent="0.3">
      <c r="A42" s="458"/>
      <c r="B42" s="460"/>
      <c r="C42" s="476"/>
      <c r="D42" s="289">
        <v>2</v>
      </c>
      <c r="E42" s="290" t="s">
        <v>772</v>
      </c>
      <c r="F42" s="289" t="s">
        <v>154</v>
      </c>
      <c r="G42" s="289">
        <v>3</v>
      </c>
      <c r="H42" s="463"/>
      <c r="I42" s="288"/>
      <c r="J42" s="288"/>
      <c r="K42" s="288"/>
      <c r="L42" s="288"/>
      <c r="M42" s="288"/>
      <c r="N42" s="288"/>
      <c r="O42" s="288"/>
      <c r="P42" s="288"/>
      <c r="Q42" s="288"/>
      <c r="R42" s="288"/>
      <c r="S42" s="288"/>
      <c r="T42" s="288"/>
      <c r="U42" s="288"/>
      <c r="V42" s="288"/>
      <c r="W42" s="288"/>
      <c r="X42" s="288"/>
      <c r="Y42" s="288"/>
      <c r="Z42" s="288"/>
      <c r="AA42" s="288"/>
      <c r="AB42" s="288"/>
      <c r="AC42" s="288"/>
      <c r="AD42" s="288"/>
      <c r="AE42" s="288"/>
      <c r="AF42" s="288"/>
      <c r="AG42" s="288"/>
      <c r="AH42" s="288"/>
    </row>
    <row r="43" spans="1:34" ht="32.25" customHeight="1" x14ac:dyDescent="0.3">
      <c r="A43" s="458"/>
      <c r="B43" s="461"/>
      <c r="C43" s="477"/>
      <c r="D43" s="289">
        <v>3</v>
      </c>
      <c r="E43" s="290" t="s">
        <v>773</v>
      </c>
      <c r="F43" s="289" t="s">
        <v>337</v>
      </c>
      <c r="G43" s="289">
        <v>3</v>
      </c>
      <c r="H43" s="464"/>
      <c r="I43" s="288"/>
      <c r="J43" s="288"/>
      <c r="K43" s="288"/>
      <c r="L43" s="288"/>
      <c r="M43" s="288"/>
      <c r="N43" s="288"/>
      <c r="O43" s="288"/>
      <c r="P43" s="288"/>
      <c r="Q43" s="288"/>
      <c r="R43" s="288"/>
      <c r="S43" s="288"/>
      <c r="T43" s="288"/>
      <c r="U43" s="288"/>
      <c r="V43" s="288"/>
      <c r="W43" s="288"/>
      <c r="X43" s="288"/>
      <c r="Y43" s="288"/>
      <c r="Z43" s="288"/>
      <c r="AA43" s="288"/>
      <c r="AB43" s="288"/>
      <c r="AC43" s="288"/>
      <c r="AD43" s="288"/>
      <c r="AE43" s="288"/>
      <c r="AF43" s="288"/>
      <c r="AG43" s="288"/>
      <c r="AH43" s="288"/>
    </row>
    <row r="44" spans="1:34" ht="202.8" x14ac:dyDescent="0.3">
      <c r="A44" s="480">
        <v>9</v>
      </c>
      <c r="B44" s="459" t="s">
        <v>792</v>
      </c>
      <c r="C44" s="475">
        <v>3</v>
      </c>
      <c r="D44" s="289">
        <v>1</v>
      </c>
      <c r="E44" s="290" t="s">
        <v>770</v>
      </c>
      <c r="F44" s="289" t="s">
        <v>771</v>
      </c>
      <c r="G44" s="289">
        <v>1</v>
      </c>
      <c r="H44" s="462" t="s">
        <v>786</v>
      </c>
      <c r="I44" s="292"/>
      <c r="J44" s="288"/>
      <c r="K44" s="288"/>
      <c r="L44" s="288"/>
      <c r="M44" s="288"/>
      <c r="N44" s="288"/>
      <c r="O44" s="288"/>
      <c r="P44" s="288"/>
      <c r="Q44" s="288"/>
      <c r="R44" s="288"/>
      <c r="S44" s="288"/>
      <c r="T44" s="288"/>
      <c r="U44" s="288"/>
      <c r="V44" s="288"/>
      <c r="W44" s="288"/>
      <c r="X44" s="288"/>
      <c r="Y44" s="288"/>
      <c r="Z44" s="288"/>
      <c r="AA44" s="288"/>
      <c r="AB44" s="288"/>
      <c r="AC44" s="288"/>
      <c r="AD44" s="288"/>
      <c r="AE44" s="288"/>
      <c r="AF44" s="288"/>
      <c r="AG44" s="288"/>
      <c r="AH44" s="288"/>
    </row>
    <row r="45" spans="1:34" ht="38.25" customHeight="1" x14ac:dyDescent="0.3">
      <c r="A45" s="481"/>
      <c r="B45" s="460"/>
      <c r="C45" s="476"/>
      <c r="D45" s="289">
        <v>2</v>
      </c>
      <c r="E45" s="290" t="s">
        <v>772</v>
      </c>
      <c r="F45" s="289" t="s">
        <v>154</v>
      </c>
      <c r="G45" s="289">
        <v>3</v>
      </c>
      <c r="H45" s="463"/>
      <c r="I45" s="288"/>
      <c r="J45" s="288"/>
      <c r="K45" s="288"/>
      <c r="L45" s="288"/>
      <c r="M45" s="288"/>
      <c r="N45" s="288"/>
      <c r="O45" s="288"/>
      <c r="P45" s="288"/>
      <c r="Q45" s="288"/>
      <c r="R45" s="288"/>
      <c r="S45" s="288"/>
      <c r="T45" s="288"/>
      <c r="U45" s="288"/>
      <c r="V45" s="288"/>
      <c r="W45" s="288"/>
      <c r="X45" s="288"/>
      <c r="Y45" s="288"/>
      <c r="Z45" s="288"/>
      <c r="AA45" s="288"/>
      <c r="AB45" s="288"/>
      <c r="AC45" s="288"/>
      <c r="AD45" s="288"/>
      <c r="AE45" s="288"/>
      <c r="AF45" s="288"/>
      <c r="AG45" s="288"/>
      <c r="AH45" s="288"/>
    </row>
    <row r="46" spans="1:34" ht="74.25" customHeight="1" x14ac:dyDescent="0.3">
      <c r="A46" s="481"/>
      <c r="B46" s="460"/>
      <c r="C46" s="476"/>
      <c r="D46" s="289">
        <v>3</v>
      </c>
      <c r="E46" s="290" t="s">
        <v>775</v>
      </c>
      <c r="F46" s="289" t="s">
        <v>337</v>
      </c>
      <c r="G46" s="289">
        <v>3</v>
      </c>
      <c r="H46" s="463"/>
      <c r="I46" s="288"/>
      <c r="J46" s="288"/>
      <c r="K46" s="288"/>
      <c r="L46" s="288"/>
      <c r="M46" s="288"/>
      <c r="N46" s="288"/>
      <c r="O46" s="288"/>
      <c r="P46" s="288"/>
      <c r="Q46" s="288"/>
      <c r="R46" s="288"/>
      <c r="S46" s="288"/>
      <c r="T46" s="288"/>
      <c r="U46" s="288"/>
      <c r="V46" s="288"/>
      <c r="W46" s="288"/>
      <c r="X46" s="288"/>
      <c r="Y46" s="288"/>
      <c r="Z46" s="288"/>
      <c r="AA46" s="288"/>
      <c r="AB46" s="288"/>
      <c r="AC46" s="288"/>
      <c r="AD46" s="288"/>
      <c r="AE46" s="288"/>
      <c r="AF46" s="288"/>
      <c r="AG46" s="288"/>
      <c r="AH46" s="288"/>
    </row>
    <row r="47" spans="1:34" ht="32.25" customHeight="1" x14ac:dyDescent="0.3">
      <c r="A47" s="481"/>
      <c r="B47" s="460"/>
      <c r="C47" s="476"/>
      <c r="D47" s="289">
        <v>4</v>
      </c>
      <c r="E47" s="290" t="s">
        <v>773</v>
      </c>
      <c r="F47" s="289" t="s">
        <v>337</v>
      </c>
      <c r="G47" s="289">
        <v>3</v>
      </c>
      <c r="H47" s="463"/>
      <c r="I47" s="288"/>
      <c r="J47" s="288"/>
      <c r="K47" s="288"/>
      <c r="L47" s="288"/>
      <c r="M47" s="288"/>
      <c r="N47" s="288"/>
      <c r="O47" s="288"/>
      <c r="P47" s="288"/>
      <c r="Q47" s="288"/>
      <c r="R47" s="288"/>
      <c r="S47" s="288"/>
      <c r="T47" s="288"/>
      <c r="U47" s="288"/>
      <c r="V47" s="288"/>
      <c r="W47" s="288"/>
      <c r="X47" s="288"/>
      <c r="Y47" s="288"/>
      <c r="Z47" s="288"/>
      <c r="AA47" s="288"/>
      <c r="AB47" s="288"/>
      <c r="AC47" s="288"/>
      <c r="AD47" s="288"/>
      <c r="AE47" s="288"/>
      <c r="AF47" s="288"/>
      <c r="AG47" s="288"/>
      <c r="AH47" s="288"/>
    </row>
    <row r="48" spans="1:34" ht="32.25" customHeight="1" x14ac:dyDescent="0.3">
      <c r="A48" s="482"/>
      <c r="B48" s="461"/>
      <c r="C48" s="477"/>
      <c r="D48" s="289">
        <v>5</v>
      </c>
      <c r="E48" s="290" t="s">
        <v>787</v>
      </c>
      <c r="F48" s="289" t="s">
        <v>774</v>
      </c>
      <c r="G48" s="289">
        <v>1</v>
      </c>
      <c r="H48" s="464"/>
      <c r="I48" s="288"/>
      <c r="J48" s="288"/>
      <c r="K48" s="288"/>
      <c r="L48" s="288"/>
      <c r="M48" s="288"/>
      <c r="N48" s="288"/>
      <c r="O48" s="288"/>
      <c r="P48" s="288"/>
      <c r="Q48" s="288"/>
      <c r="R48" s="288"/>
      <c r="S48" s="288"/>
      <c r="T48" s="288"/>
      <c r="U48" s="288"/>
      <c r="V48" s="288"/>
      <c r="W48" s="288"/>
      <c r="X48" s="288"/>
      <c r="Y48" s="288"/>
      <c r="Z48" s="288"/>
      <c r="AA48" s="288"/>
      <c r="AB48" s="288"/>
      <c r="AC48" s="288"/>
      <c r="AD48" s="288"/>
      <c r="AE48" s="288"/>
      <c r="AF48" s="288"/>
      <c r="AG48" s="288"/>
      <c r="AH48" s="288"/>
    </row>
    <row r="49" spans="1:30" s="82" customFormat="1" ht="26.25" customHeight="1" x14ac:dyDescent="0.3">
      <c r="A49" s="483" t="s">
        <v>793</v>
      </c>
      <c r="B49" s="483"/>
      <c r="C49" s="483"/>
      <c r="D49" s="483"/>
      <c r="E49" s="483"/>
      <c r="F49" s="483"/>
      <c r="G49" s="483"/>
      <c r="H49" s="483"/>
      <c r="I49" s="125"/>
      <c r="AD49" s="129"/>
    </row>
    <row r="50" spans="1:30" s="133" customFormat="1" ht="51" customHeight="1" x14ac:dyDescent="0.3">
      <c r="A50" s="412" t="s">
        <v>766</v>
      </c>
      <c r="B50" s="412"/>
      <c r="C50" s="412"/>
      <c r="D50" s="412"/>
      <c r="E50" s="61" t="s">
        <v>136</v>
      </c>
      <c r="F50" s="479">
        <f>'Перечень ЭО'!T234</f>
        <v>14.3</v>
      </c>
      <c r="G50" s="479"/>
      <c r="H50" s="479"/>
      <c r="I50" s="179"/>
    </row>
    <row r="51" spans="1:30" s="133" customFormat="1" ht="51.75" customHeight="1" x14ac:dyDescent="0.3">
      <c r="A51" s="412" t="s">
        <v>814</v>
      </c>
      <c r="B51" s="412"/>
      <c r="C51" s="412"/>
      <c r="D51" s="412"/>
      <c r="E51" s="412"/>
      <c r="F51" s="412"/>
      <c r="G51" s="412"/>
      <c r="H51" s="412"/>
      <c r="K51" s="133">
        <f>SUM(C18:C48)</f>
        <v>214</v>
      </c>
    </row>
    <row r="54" spans="1:30" s="133" customFormat="1" ht="30" customHeight="1" x14ac:dyDescent="0.3">
      <c r="A54" s="451" t="s">
        <v>172</v>
      </c>
      <c r="B54" s="451"/>
      <c r="C54" s="451" t="s">
        <v>170</v>
      </c>
      <c r="D54" s="451"/>
      <c r="E54" s="303" t="s">
        <v>171</v>
      </c>
      <c r="F54" s="64"/>
    </row>
    <row r="55" spans="1:30" s="133" customFormat="1" x14ac:dyDescent="0.3">
      <c r="C55" s="64"/>
      <c r="F55" s="64"/>
    </row>
    <row r="56" spans="1:30" s="133" customFormat="1" x14ac:dyDescent="0.3">
      <c r="C56" s="64"/>
      <c r="F56" s="64"/>
    </row>
    <row r="57" spans="1:30" s="133" customFormat="1" ht="15" customHeight="1" x14ac:dyDescent="0.3">
      <c r="A57" s="451" t="s">
        <v>172</v>
      </c>
      <c r="B57" s="451"/>
      <c r="C57" s="451" t="s">
        <v>476</v>
      </c>
      <c r="D57" s="451"/>
      <c r="E57" s="303" t="s">
        <v>477</v>
      </c>
      <c r="F57" s="64"/>
    </row>
  </sheetData>
  <mergeCells count="72">
    <mergeCell ref="F8:H8"/>
    <mergeCell ref="F9:H9"/>
    <mergeCell ref="F5:H5"/>
    <mergeCell ref="F6:H6"/>
    <mergeCell ref="F7:H7"/>
    <mergeCell ref="A44:A48"/>
    <mergeCell ref="B44:B48"/>
    <mergeCell ref="C44:C48"/>
    <mergeCell ref="H44:H48"/>
    <mergeCell ref="A49:H49"/>
    <mergeCell ref="F38:F39"/>
    <mergeCell ref="G38:G39"/>
    <mergeCell ref="H38:H40"/>
    <mergeCell ref="A41:A43"/>
    <mergeCell ref="B41:B43"/>
    <mergeCell ref="C41:C43"/>
    <mergeCell ref="H41:H43"/>
    <mergeCell ref="A38:A40"/>
    <mergeCell ref="B38:B40"/>
    <mergeCell ref="C38:C40"/>
    <mergeCell ref="D38:D39"/>
    <mergeCell ref="E38:E39"/>
    <mergeCell ref="B30:B34"/>
    <mergeCell ref="C30:C34"/>
    <mergeCell ref="H30:H34"/>
    <mergeCell ref="C35:C37"/>
    <mergeCell ref="D35:D36"/>
    <mergeCell ref="E35:E36"/>
    <mergeCell ref="F35:F36"/>
    <mergeCell ref="G35:G36"/>
    <mergeCell ref="F21:F22"/>
    <mergeCell ref="G21:G22"/>
    <mergeCell ref="C21:C23"/>
    <mergeCell ref="A54:B54"/>
    <mergeCell ref="A57:B57"/>
    <mergeCell ref="C57:D57"/>
    <mergeCell ref="C54:D54"/>
    <mergeCell ref="A51:H51"/>
    <mergeCell ref="A50:D50"/>
    <mergeCell ref="F50:H50"/>
    <mergeCell ref="A27:A29"/>
    <mergeCell ref="B27:B29"/>
    <mergeCell ref="A35:A37"/>
    <mergeCell ref="B35:B37"/>
    <mergeCell ref="H35:H37"/>
    <mergeCell ref="A30:A34"/>
    <mergeCell ref="A24:A26"/>
    <mergeCell ref="B24:B26"/>
    <mergeCell ref="C24:C26"/>
    <mergeCell ref="H24:H26"/>
    <mergeCell ref="C27:C29"/>
    <mergeCell ref="D27:D28"/>
    <mergeCell ref="E27:E28"/>
    <mergeCell ref="F27:F28"/>
    <mergeCell ref="G27:G28"/>
    <mergeCell ref="H27:H29"/>
    <mergeCell ref="A21:A23"/>
    <mergeCell ref="B18:B20"/>
    <mergeCell ref="H18:H20"/>
    <mergeCell ref="F4:H4"/>
    <mergeCell ref="A12:H12"/>
    <mergeCell ref="A17:H17"/>
    <mergeCell ref="A16:H16"/>
    <mergeCell ref="A13:H13"/>
    <mergeCell ref="D14:E14"/>
    <mergeCell ref="D15:E15"/>
    <mergeCell ref="A18:A20"/>
    <mergeCell ref="C18:C20"/>
    <mergeCell ref="H21:H23"/>
    <mergeCell ref="B21:B23"/>
    <mergeCell ref="D21:D22"/>
    <mergeCell ref="E21:E22"/>
  </mergeCells>
  <pageMargins left="0.70866141732283472" right="0.70866141732283472" top="0.74803149606299213" bottom="0.74803149606299213" header="0.31496062992125984" footer="0.31496062992125984"/>
  <pageSetup paperSize="9" scale="66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UBY239"/>
  <sheetViews>
    <sheetView view="pageBreakPreview" topLeftCell="A31" zoomScale="85" zoomScaleNormal="100" zoomScaleSheetLayoutView="85" workbookViewId="0">
      <selection activeCell="F5" sqref="F5:K5"/>
    </sheetView>
  </sheetViews>
  <sheetFormatPr defaultColWidth="8.88671875" defaultRowHeight="15.6" x14ac:dyDescent="0.3"/>
  <cols>
    <col min="1" max="1" width="4.88671875" style="222" customWidth="1"/>
    <col min="2" max="2" width="6.33203125" style="222" bestFit="1" customWidth="1"/>
    <col min="3" max="3" width="14.33203125" style="331" customWidth="1"/>
    <col min="4" max="4" width="30.6640625" style="222" customWidth="1"/>
    <col min="5" max="5" width="19.109375" style="223" customWidth="1"/>
    <col min="6" max="6" width="13.88671875" style="337" customWidth="1"/>
    <col min="7" max="7" width="32.109375" style="222" customWidth="1"/>
    <col min="8" max="10" width="5.5546875" style="224" hidden="1" customWidth="1"/>
    <col min="11" max="11" width="12.44140625" style="222" customWidth="1"/>
    <col min="12" max="12" width="5.5546875" style="224" hidden="1" customWidth="1"/>
    <col min="13" max="13" width="12.88671875" style="311" hidden="1" customWidth="1"/>
    <col min="14" max="15" width="8.88671875" style="222" hidden="1" customWidth="1"/>
    <col min="16" max="16" width="5.5546875" style="222" hidden="1" customWidth="1"/>
    <col min="17" max="18" width="8.88671875" style="222" hidden="1" customWidth="1"/>
    <col min="19" max="19" width="8.88671875" style="224" hidden="1" customWidth="1"/>
    <col min="20" max="27" width="8.88671875" style="222" hidden="1" customWidth="1"/>
    <col min="28" max="31" width="8.88671875" style="222" customWidth="1"/>
    <col min="32" max="177" width="8.88671875" style="222"/>
    <col min="178" max="178" width="5.44140625" style="222" customWidth="1"/>
    <col min="179" max="179" width="7.109375" style="222" customWidth="1"/>
    <col min="180" max="180" width="16.88671875" style="222" customWidth="1"/>
    <col min="181" max="181" width="8.88671875" style="222"/>
    <col min="182" max="182" width="6.44140625" style="222" customWidth="1"/>
    <col min="183" max="183" width="19.5546875" style="222" customWidth="1"/>
    <col min="184" max="184" width="19.6640625" style="222" customWidth="1"/>
    <col min="185" max="185" width="10.44140625" style="222" customWidth="1"/>
    <col min="186" max="186" width="18.6640625" style="222" customWidth="1"/>
    <col min="187" max="192" width="0" style="222" hidden="1" customWidth="1"/>
    <col min="193" max="193" width="16.6640625" style="222" customWidth="1"/>
    <col min="194" max="433" width="8.88671875" style="222"/>
    <col min="434" max="434" width="5.44140625" style="222" customWidth="1"/>
    <col min="435" max="435" width="7.109375" style="222" customWidth="1"/>
    <col min="436" max="436" width="16.88671875" style="222" customWidth="1"/>
    <col min="437" max="437" width="8.88671875" style="222"/>
    <col min="438" max="438" width="6.44140625" style="222" customWidth="1"/>
    <col min="439" max="439" width="19.5546875" style="222" customWidth="1"/>
    <col min="440" max="440" width="19.6640625" style="222" customWidth="1"/>
    <col min="441" max="441" width="10.44140625" style="222" customWidth="1"/>
    <col min="442" max="442" width="18.6640625" style="222" customWidth="1"/>
    <col min="443" max="448" width="0" style="222" hidden="1" customWidth="1"/>
    <col min="449" max="449" width="16.6640625" style="222" customWidth="1"/>
    <col min="450" max="689" width="8.88671875" style="222"/>
    <col min="690" max="690" width="5.44140625" style="222" customWidth="1"/>
    <col min="691" max="691" width="7.109375" style="222" customWidth="1"/>
    <col min="692" max="692" width="16.88671875" style="222" customWidth="1"/>
    <col min="693" max="693" width="8.88671875" style="222"/>
    <col min="694" max="694" width="6.44140625" style="222" customWidth="1"/>
    <col min="695" max="695" width="19.5546875" style="222" customWidth="1"/>
    <col min="696" max="696" width="19.6640625" style="222" customWidth="1"/>
    <col min="697" max="697" width="10.44140625" style="222" customWidth="1"/>
    <col min="698" max="698" width="18.6640625" style="222" customWidth="1"/>
    <col min="699" max="704" width="0" style="222" hidden="1" customWidth="1"/>
    <col min="705" max="705" width="16.6640625" style="222" customWidth="1"/>
    <col min="706" max="945" width="8.88671875" style="222"/>
    <col min="946" max="946" width="5.44140625" style="222" customWidth="1"/>
    <col min="947" max="947" width="7.109375" style="222" customWidth="1"/>
    <col min="948" max="948" width="16.88671875" style="222" customWidth="1"/>
    <col min="949" max="949" width="8.88671875" style="222"/>
    <col min="950" max="950" width="6.44140625" style="222" customWidth="1"/>
    <col min="951" max="951" width="19.5546875" style="222" customWidth="1"/>
    <col min="952" max="952" width="19.6640625" style="222" customWidth="1"/>
    <col min="953" max="953" width="10.44140625" style="222" customWidth="1"/>
    <col min="954" max="954" width="18.6640625" style="222" customWidth="1"/>
    <col min="955" max="960" width="0" style="222" hidden="1" customWidth="1"/>
    <col min="961" max="961" width="16.6640625" style="222" customWidth="1"/>
    <col min="962" max="1201" width="8.88671875" style="222"/>
    <col min="1202" max="1202" width="5.44140625" style="222" customWidth="1"/>
    <col min="1203" max="1203" width="7.109375" style="222" customWidth="1"/>
    <col min="1204" max="1204" width="16.88671875" style="222" customWidth="1"/>
    <col min="1205" max="1205" width="8.88671875" style="222"/>
    <col min="1206" max="1206" width="6.44140625" style="222" customWidth="1"/>
    <col min="1207" max="1207" width="19.5546875" style="222" customWidth="1"/>
    <col min="1208" max="1208" width="19.6640625" style="222" customWidth="1"/>
    <col min="1209" max="1209" width="10.44140625" style="222" customWidth="1"/>
    <col min="1210" max="1210" width="18.6640625" style="222" customWidth="1"/>
    <col min="1211" max="1216" width="0" style="222" hidden="1" customWidth="1"/>
    <col min="1217" max="1217" width="16.6640625" style="222" customWidth="1"/>
    <col min="1218" max="1457" width="8.88671875" style="222"/>
    <col min="1458" max="1458" width="5.44140625" style="222" customWidth="1"/>
    <col min="1459" max="1459" width="7.109375" style="222" customWidth="1"/>
    <col min="1460" max="1460" width="16.88671875" style="222" customWidth="1"/>
    <col min="1461" max="1461" width="8.88671875" style="222"/>
    <col min="1462" max="1462" width="6.44140625" style="222" customWidth="1"/>
    <col min="1463" max="1463" width="19.5546875" style="222" customWidth="1"/>
    <col min="1464" max="1464" width="19.6640625" style="222" customWidth="1"/>
    <col min="1465" max="1465" width="10.44140625" style="222" customWidth="1"/>
    <col min="1466" max="1466" width="18.6640625" style="222" customWidth="1"/>
    <col min="1467" max="1472" width="0" style="222" hidden="1" customWidth="1"/>
    <col min="1473" max="1473" width="16.6640625" style="222" customWidth="1"/>
    <col min="1474" max="1713" width="8.88671875" style="222"/>
    <col min="1714" max="1714" width="5.44140625" style="222" customWidth="1"/>
    <col min="1715" max="1715" width="7.109375" style="222" customWidth="1"/>
    <col min="1716" max="1716" width="16.88671875" style="222" customWidth="1"/>
    <col min="1717" max="1717" width="8.88671875" style="222"/>
    <col min="1718" max="1718" width="6.44140625" style="222" customWidth="1"/>
    <col min="1719" max="1719" width="19.5546875" style="222" customWidth="1"/>
    <col min="1720" max="1720" width="19.6640625" style="222" customWidth="1"/>
    <col min="1721" max="1721" width="10.44140625" style="222" customWidth="1"/>
    <col min="1722" max="1722" width="18.6640625" style="222" customWidth="1"/>
    <col min="1723" max="1728" width="0" style="222" hidden="1" customWidth="1"/>
    <col min="1729" max="1729" width="16.6640625" style="222" customWidth="1"/>
    <col min="1730" max="1969" width="8.88671875" style="222"/>
    <col min="1970" max="1970" width="5.44140625" style="222" customWidth="1"/>
    <col min="1971" max="1971" width="7.109375" style="222" customWidth="1"/>
    <col min="1972" max="1972" width="16.88671875" style="222" customWidth="1"/>
    <col min="1973" max="1973" width="8.88671875" style="222"/>
    <col min="1974" max="1974" width="6.44140625" style="222" customWidth="1"/>
    <col min="1975" max="1975" width="19.5546875" style="222" customWidth="1"/>
    <col min="1976" max="1976" width="19.6640625" style="222" customWidth="1"/>
    <col min="1977" max="1977" width="10.44140625" style="222" customWidth="1"/>
    <col min="1978" max="1978" width="18.6640625" style="222" customWidth="1"/>
    <col min="1979" max="1984" width="0" style="222" hidden="1" customWidth="1"/>
    <col min="1985" max="1985" width="16.6640625" style="222" customWidth="1"/>
    <col min="1986" max="2225" width="8.88671875" style="222"/>
    <col min="2226" max="2226" width="5.44140625" style="222" customWidth="1"/>
    <col min="2227" max="2227" width="7.109375" style="222" customWidth="1"/>
    <col min="2228" max="2228" width="16.88671875" style="222" customWidth="1"/>
    <col min="2229" max="2229" width="8.88671875" style="222"/>
    <col min="2230" max="2230" width="6.44140625" style="222" customWidth="1"/>
    <col min="2231" max="2231" width="19.5546875" style="222" customWidth="1"/>
    <col min="2232" max="2232" width="19.6640625" style="222" customWidth="1"/>
    <col min="2233" max="2233" width="10.44140625" style="222" customWidth="1"/>
    <col min="2234" max="2234" width="18.6640625" style="222" customWidth="1"/>
    <col min="2235" max="2240" width="0" style="222" hidden="1" customWidth="1"/>
    <col min="2241" max="2241" width="16.6640625" style="222" customWidth="1"/>
    <col min="2242" max="2481" width="8.88671875" style="222"/>
    <col min="2482" max="2482" width="5.44140625" style="222" customWidth="1"/>
    <col min="2483" max="2483" width="7.109375" style="222" customWidth="1"/>
    <col min="2484" max="2484" width="16.88671875" style="222" customWidth="1"/>
    <col min="2485" max="2485" width="8.88671875" style="222"/>
    <col min="2486" max="2486" width="6.44140625" style="222" customWidth="1"/>
    <col min="2487" max="2487" width="19.5546875" style="222" customWidth="1"/>
    <col min="2488" max="2488" width="19.6640625" style="222" customWidth="1"/>
    <col min="2489" max="2489" width="10.44140625" style="222" customWidth="1"/>
    <col min="2490" max="2490" width="18.6640625" style="222" customWidth="1"/>
    <col min="2491" max="2496" width="0" style="222" hidden="1" customWidth="1"/>
    <col min="2497" max="2497" width="16.6640625" style="222" customWidth="1"/>
    <col min="2498" max="2737" width="8.88671875" style="222"/>
    <col min="2738" max="2738" width="5.44140625" style="222" customWidth="1"/>
    <col min="2739" max="2739" width="7.109375" style="222" customWidth="1"/>
    <col min="2740" max="2740" width="16.88671875" style="222" customWidth="1"/>
    <col min="2741" max="2741" width="8.88671875" style="222"/>
    <col min="2742" max="2742" width="6.44140625" style="222" customWidth="1"/>
    <col min="2743" max="2743" width="19.5546875" style="222" customWidth="1"/>
    <col min="2744" max="2744" width="19.6640625" style="222" customWidth="1"/>
    <col min="2745" max="2745" width="10.44140625" style="222" customWidth="1"/>
    <col min="2746" max="2746" width="18.6640625" style="222" customWidth="1"/>
    <col min="2747" max="2752" width="0" style="222" hidden="1" customWidth="1"/>
    <col min="2753" max="2753" width="16.6640625" style="222" customWidth="1"/>
    <col min="2754" max="2993" width="8.88671875" style="222"/>
    <col min="2994" max="2994" width="5.44140625" style="222" customWidth="1"/>
    <col min="2995" max="2995" width="7.109375" style="222" customWidth="1"/>
    <col min="2996" max="2996" width="16.88671875" style="222" customWidth="1"/>
    <col min="2997" max="2997" width="8.88671875" style="222"/>
    <col min="2998" max="2998" width="6.44140625" style="222" customWidth="1"/>
    <col min="2999" max="2999" width="19.5546875" style="222" customWidth="1"/>
    <col min="3000" max="3000" width="19.6640625" style="222" customWidth="1"/>
    <col min="3001" max="3001" width="10.44140625" style="222" customWidth="1"/>
    <col min="3002" max="3002" width="18.6640625" style="222" customWidth="1"/>
    <col min="3003" max="3008" width="0" style="222" hidden="1" customWidth="1"/>
    <col min="3009" max="3009" width="16.6640625" style="222" customWidth="1"/>
    <col min="3010" max="3249" width="8.88671875" style="222"/>
    <col min="3250" max="3250" width="5.44140625" style="222" customWidth="1"/>
    <col min="3251" max="3251" width="7.109375" style="222" customWidth="1"/>
    <col min="3252" max="3252" width="16.88671875" style="222" customWidth="1"/>
    <col min="3253" max="3253" width="8.88671875" style="222"/>
    <col min="3254" max="3254" width="6.44140625" style="222" customWidth="1"/>
    <col min="3255" max="3255" width="19.5546875" style="222" customWidth="1"/>
    <col min="3256" max="3256" width="19.6640625" style="222" customWidth="1"/>
    <col min="3257" max="3257" width="10.44140625" style="222" customWidth="1"/>
    <col min="3258" max="3258" width="18.6640625" style="222" customWidth="1"/>
    <col min="3259" max="3264" width="0" style="222" hidden="1" customWidth="1"/>
    <col min="3265" max="3265" width="16.6640625" style="222" customWidth="1"/>
    <col min="3266" max="3505" width="8.88671875" style="222"/>
    <col min="3506" max="3506" width="5.44140625" style="222" customWidth="1"/>
    <col min="3507" max="3507" width="7.109375" style="222" customWidth="1"/>
    <col min="3508" max="3508" width="16.88671875" style="222" customWidth="1"/>
    <col min="3509" max="3509" width="8.88671875" style="222"/>
    <col min="3510" max="3510" width="6.44140625" style="222" customWidth="1"/>
    <col min="3511" max="3511" width="19.5546875" style="222" customWidth="1"/>
    <col min="3512" max="3512" width="19.6640625" style="222" customWidth="1"/>
    <col min="3513" max="3513" width="10.44140625" style="222" customWidth="1"/>
    <col min="3514" max="3514" width="18.6640625" style="222" customWidth="1"/>
    <col min="3515" max="3520" width="0" style="222" hidden="1" customWidth="1"/>
    <col min="3521" max="3521" width="16.6640625" style="222" customWidth="1"/>
    <col min="3522" max="3761" width="8.88671875" style="222"/>
    <col min="3762" max="3762" width="5.44140625" style="222" customWidth="1"/>
    <col min="3763" max="3763" width="7.109375" style="222" customWidth="1"/>
    <col min="3764" max="3764" width="16.88671875" style="222" customWidth="1"/>
    <col min="3765" max="3765" width="8.88671875" style="222"/>
    <col min="3766" max="3766" width="6.44140625" style="222" customWidth="1"/>
    <col min="3767" max="3767" width="19.5546875" style="222" customWidth="1"/>
    <col min="3768" max="3768" width="19.6640625" style="222" customWidth="1"/>
    <col min="3769" max="3769" width="10.44140625" style="222" customWidth="1"/>
    <col min="3770" max="3770" width="18.6640625" style="222" customWidth="1"/>
    <col min="3771" max="3776" width="0" style="222" hidden="1" customWidth="1"/>
    <col min="3777" max="3777" width="16.6640625" style="222" customWidth="1"/>
    <col min="3778" max="4017" width="8.88671875" style="222"/>
    <col min="4018" max="4018" width="5.44140625" style="222" customWidth="1"/>
    <col min="4019" max="4019" width="7.109375" style="222" customWidth="1"/>
    <col min="4020" max="4020" width="16.88671875" style="222" customWidth="1"/>
    <col min="4021" max="4021" width="8.88671875" style="222"/>
    <col min="4022" max="4022" width="6.44140625" style="222" customWidth="1"/>
    <col min="4023" max="4023" width="19.5546875" style="222" customWidth="1"/>
    <col min="4024" max="4024" width="19.6640625" style="222" customWidth="1"/>
    <col min="4025" max="4025" width="10.44140625" style="222" customWidth="1"/>
    <col min="4026" max="4026" width="18.6640625" style="222" customWidth="1"/>
    <col min="4027" max="4032" width="0" style="222" hidden="1" customWidth="1"/>
    <col min="4033" max="4033" width="16.6640625" style="222" customWidth="1"/>
    <col min="4034" max="4273" width="8.88671875" style="222"/>
    <col min="4274" max="4274" width="5.44140625" style="222" customWidth="1"/>
    <col min="4275" max="4275" width="7.109375" style="222" customWidth="1"/>
    <col min="4276" max="4276" width="16.88671875" style="222" customWidth="1"/>
    <col min="4277" max="4277" width="8.88671875" style="222"/>
    <col min="4278" max="4278" width="6.44140625" style="222" customWidth="1"/>
    <col min="4279" max="4279" width="19.5546875" style="222" customWidth="1"/>
    <col min="4280" max="4280" width="19.6640625" style="222" customWidth="1"/>
    <col min="4281" max="4281" width="10.44140625" style="222" customWidth="1"/>
    <col min="4282" max="4282" width="18.6640625" style="222" customWidth="1"/>
    <col min="4283" max="4288" width="0" style="222" hidden="1" customWidth="1"/>
    <col min="4289" max="4289" width="16.6640625" style="222" customWidth="1"/>
    <col min="4290" max="4529" width="8.88671875" style="222"/>
    <col min="4530" max="4530" width="5.44140625" style="222" customWidth="1"/>
    <col min="4531" max="4531" width="7.109375" style="222" customWidth="1"/>
    <col min="4532" max="4532" width="16.88671875" style="222" customWidth="1"/>
    <col min="4533" max="4533" width="8.88671875" style="222"/>
    <col min="4534" max="4534" width="6.44140625" style="222" customWidth="1"/>
    <col min="4535" max="4535" width="19.5546875" style="222" customWidth="1"/>
    <col min="4536" max="4536" width="19.6640625" style="222" customWidth="1"/>
    <col min="4537" max="4537" width="10.44140625" style="222" customWidth="1"/>
    <col min="4538" max="4538" width="18.6640625" style="222" customWidth="1"/>
    <col min="4539" max="4544" width="0" style="222" hidden="1" customWidth="1"/>
    <col min="4545" max="4545" width="16.6640625" style="222" customWidth="1"/>
    <col min="4546" max="4785" width="8.88671875" style="222"/>
    <col min="4786" max="4786" width="5.44140625" style="222" customWidth="1"/>
    <col min="4787" max="4787" width="7.109375" style="222" customWidth="1"/>
    <col min="4788" max="4788" width="16.88671875" style="222" customWidth="1"/>
    <col min="4789" max="4789" width="8.88671875" style="222"/>
    <col min="4790" max="4790" width="6.44140625" style="222" customWidth="1"/>
    <col min="4791" max="4791" width="19.5546875" style="222" customWidth="1"/>
    <col min="4792" max="4792" width="19.6640625" style="222" customWidth="1"/>
    <col min="4793" max="4793" width="10.44140625" style="222" customWidth="1"/>
    <col min="4794" max="4794" width="18.6640625" style="222" customWidth="1"/>
    <col min="4795" max="4800" width="0" style="222" hidden="1" customWidth="1"/>
    <col min="4801" max="4801" width="16.6640625" style="222" customWidth="1"/>
    <col min="4802" max="5041" width="8.88671875" style="222"/>
    <col min="5042" max="5042" width="5.44140625" style="222" customWidth="1"/>
    <col min="5043" max="5043" width="7.109375" style="222" customWidth="1"/>
    <col min="5044" max="5044" width="16.88671875" style="222" customWidth="1"/>
    <col min="5045" max="5045" width="8.88671875" style="222"/>
    <col min="5046" max="5046" width="6.44140625" style="222" customWidth="1"/>
    <col min="5047" max="5047" width="19.5546875" style="222" customWidth="1"/>
    <col min="5048" max="5048" width="19.6640625" style="222" customWidth="1"/>
    <col min="5049" max="5049" width="10.44140625" style="222" customWidth="1"/>
    <col min="5050" max="5050" width="18.6640625" style="222" customWidth="1"/>
    <col min="5051" max="5056" width="0" style="222" hidden="1" customWidth="1"/>
    <col min="5057" max="5057" width="16.6640625" style="222" customWidth="1"/>
    <col min="5058" max="5297" width="8.88671875" style="222"/>
    <col min="5298" max="5298" width="5.44140625" style="222" customWidth="1"/>
    <col min="5299" max="5299" width="7.109375" style="222" customWidth="1"/>
    <col min="5300" max="5300" width="16.88671875" style="222" customWidth="1"/>
    <col min="5301" max="5301" width="8.88671875" style="222"/>
    <col min="5302" max="5302" width="6.44140625" style="222" customWidth="1"/>
    <col min="5303" max="5303" width="19.5546875" style="222" customWidth="1"/>
    <col min="5304" max="5304" width="19.6640625" style="222" customWidth="1"/>
    <col min="5305" max="5305" width="10.44140625" style="222" customWidth="1"/>
    <col min="5306" max="5306" width="18.6640625" style="222" customWidth="1"/>
    <col min="5307" max="5312" width="0" style="222" hidden="1" customWidth="1"/>
    <col min="5313" max="5313" width="16.6640625" style="222" customWidth="1"/>
    <col min="5314" max="5553" width="8.88671875" style="222"/>
    <col min="5554" max="5554" width="5.44140625" style="222" customWidth="1"/>
    <col min="5555" max="5555" width="7.109375" style="222" customWidth="1"/>
    <col min="5556" max="5556" width="16.88671875" style="222" customWidth="1"/>
    <col min="5557" max="5557" width="8.88671875" style="222"/>
    <col min="5558" max="5558" width="6.44140625" style="222" customWidth="1"/>
    <col min="5559" max="5559" width="19.5546875" style="222" customWidth="1"/>
    <col min="5560" max="5560" width="19.6640625" style="222" customWidth="1"/>
    <col min="5561" max="5561" width="10.44140625" style="222" customWidth="1"/>
    <col min="5562" max="5562" width="18.6640625" style="222" customWidth="1"/>
    <col min="5563" max="5568" width="0" style="222" hidden="1" customWidth="1"/>
    <col min="5569" max="5569" width="16.6640625" style="222" customWidth="1"/>
    <col min="5570" max="5809" width="8.88671875" style="222"/>
    <col min="5810" max="5810" width="5.44140625" style="222" customWidth="1"/>
    <col min="5811" max="5811" width="7.109375" style="222" customWidth="1"/>
    <col min="5812" max="5812" width="16.88671875" style="222" customWidth="1"/>
    <col min="5813" max="5813" width="8.88671875" style="222"/>
    <col min="5814" max="5814" width="6.44140625" style="222" customWidth="1"/>
    <col min="5815" max="5815" width="19.5546875" style="222" customWidth="1"/>
    <col min="5816" max="5816" width="19.6640625" style="222" customWidth="1"/>
    <col min="5817" max="5817" width="10.44140625" style="222" customWidth="1"/>
    <col min="5818" max="5818" width="18.6640625" style="222" customWidth="1"/>
    <col min="5819" max="5824" width="0" style="222" hidden="1" customWidth="1"/>
    <col min="5825" max="5825" width="16.6640625" style="222" customWidth="1"/>
    <col min="5826" max="6065" width="8.88671875" style="222"/>
    <col min="6066" max="6066" width="5.44140625" style="222" customWidth="1"/>
    <col min="6067" max="6067" width="7.109375" style="222" customWidth="1"/>
    <col min="6068" max="6068" width="16.88671875" style="222" customWidth="1"/>
    <col min="6069" max="6069" width="8.88671875" style="222"/>
    <col min="6070" max="6070" width="6.44140625" style="222" customWidth="1"/>
    <col min="6071" max="6071" width="19.5546875" style="222" customWidth="1"/>
    <col min="6072" max="6072" width="19.6640625" style="222" customWidth="1"/>
    <col min="6073" max="6073" width="10.44140625" style="222" customWidth="1"/>
    <col min="6074" max="6074" width="18.6640625" style="222" customWidth="1"/>
    <col min="6075" max="6080" width="0" style="222" hidden="1" customWidth="1"/>
    <col min="6081" max="6081" width="16.6640625" style="222" customWidth="1"/>
    <col min="6082" max="6321" width="8.88671875" style="222"/>
    <col min="6322" max="6322" width="5.44140625" style="222" customWidth="1"/>
    <col min="6323" max="6323" width="7.109375" style="222" customWidth="1"/>
    <col min="6324" max="6324" width="16.88671875" style="222" customWidth="1"/>
    <col min="6325" max="6325" width="8.88671875" style="222"/>
    <col min="6326" max="6326" width="6.44140625" style="222" customWidth="1"/>
    <col min="6327" max="6327" width="19.5546875" style="222" customWidth="1"/>
    <col min="6328" max="6328" width="19.6640625" style="222" customWidth="1"/>
    <col min="6329" max="6329" width="10.44140625" style="222" customWidth="1"/>
    <col min="6330" max="6330" width="18.6640625" style="222" customWidth="1"/>
    <col min="6331" max="6336" width="0" style="222" hidden="1" customWidth="1"/>
    <col min="6337" max="6337" width="16.6640625" style="222" customWidth="1"/>
    <col min="6338" max="6577" width="8.88671875" style="222"/>
    <col min="6578" max="6578" width="5.44140625" style="222" customWidth="1"/>
    <col min="6579" max="6579" width="7.109375" style="222" customWidth="1"/>
    <col min="6580" max="6580" width="16.88671875" style="222" customWidth="1"/>
    <col min="6581" max="6581" width="8.88671875" style="222"/>
    <col min="6582" max="6582" width="6.44140625" style="222" customWidth="1"/>
    <col min="6583" max="6583" width="19.5546875" style="222" customWidth="1"/>
    <col min="6584" max="6584" width="19.6640625" style="222" customWidth="1"/>
    <col min="6585" max="6585" width="10.44140625" style="222" customWidth="1"/>
    <col min="6586" max="6586" width="18.6640625" style="222" customWidth="1"/>
    <col min="6587" max="6592" width="0" style="222" hidden="1" customWidth="1"/>
    <col min="6593" max="6593" width="16.6640625" style="222" customWidth="1"/>
    <col min="6594" max="6833" width="8.88671875" style="222"/>
    <col min="6834" max="6834" width="5.44140625" style="222" customWidth="1"/>
    <col min="6835" max="6835" width="7.109375" style="222" customWidth="1"/>
    <col min="6836" max="6836" width="16.88671875" style="222" customWidth="1"/>
    <col min="6837" max="6837" width="8.88671875" style="222"/>
    <col min="6838" max="6838" width="6.44140625" style="222" customWidth="1"/>
    <col min="6839" max="6839" width="19.5546875" style="222" customWidth="1"/>
    <col min="6840" max="6840" width="19.6640625" style="222" customWidth="1"/>
    <col min="6841" max="6841" width="10.44140625" style="222" customWidth="1"/>
    <col min="6842" max="6842" width="18.6640625" style="222" customWidth="1"/>
    <col min="6843" max="6848" width="0" style="222" hidden="1" customWidth="1"/>
    <col min="6849" max="6849" width="16.6640625" style="222" customWidth="1"/>
    <col min="6850" max="7089" width="8.88671875" style="222"/>
    <col min="7090" max="7090" width="5.44140625" style="222" customWidth="1"/>
    <col min="7091" max="7091" width="7.109375" style="222" customWidth="1"/>
    <col min="7092" max="7092" width="16.88671875" style="222" customWidth="1"/>
    <col min="7093" max="7093" width="8.88671875" style="222"/>
    <col min="7094" max="7094" width="6.44140625" style="222" customWidth="1"/>
    <col min="7095" max="7095" width="19.5546875" style="222" customWidth="1"/>
    <col min="7096" max="7096" width="19.6640625" style="222" customWidth="1"/>
    <col min="7097" max="7097" width="10.44140625" style="222" customWidth="1"/>
    <col min="7098" max="7098" width="18.6640625" style="222" customWidth="1"/>
    <col min="7099" max="7104" width="0" style="222" hidden="1" customWidth="1"/>
    <col min="7105" max="7105" width="16.6640625" style="222" customWidth="1"/>
    <col min="7106" max="7345" width="8.88671875" style="222"/>
    <col min="7346" max="7346" width="5.44140625" style="222" customWidth="1"/>
    <col min="7347" max="7347" width="7.109375" style="222" customWidth="1"/>
    <col min="7348" max="7348" width="16.88671875" style="222" customWidth="1"/>
    <col min="7349" max="7349" width="8.88671875" style="222"/>
    <col min="7350" max="7350" width="6.44140625" style="222" customWidth="1"/>
    <col min="7351" max="7351" width="19.5546875" style="222" customWidth="1"/>
    <col min="7352" max="7352" width="19.6640625" style="222" customWidth="1"/>
    <col min="7353" max="7353" width="10.44140625" style="222" customWidth="1"/>
    <col min="7354" max="7354" width="18.6640625" style="222" customWidth="1"/>
    <col min="7355" max="7360" width="0" style="222" hidden="1" customWidth="1"/>
    <col min="7361" max="7361" width="16.6640625" style="222" customWidth="1"/>
    <col min="7362" max="7601" width="8.88671875" style="222"/>
    <col min="7602" max="7602" width="5.44140625" style="222" customWidth="1"/>
    <col min="7603" max="7603" width="7.109375" style="222" customWidth="1"/>
    <col min="7604" max="7604" width="16.88671875" style="222" customWidth="1"/>
    <col min="7605" max="7605" width="8.88671875" style="222"/>
    <col min="7606" max="7606" width="6.44140625" style="222" customWidth="1"/>
    <col min="7607" max="7607" width="19.5546875" style="222" customWidth="1"/>
    <col min="7608" max="7608" width="19.6640625" style="222" customWidth="1"/>
    <col min="7609" max="7609" width="10.44140625" style="222" customWidth="1"/>
    <col min="7610" max="7610" width="18.6640625" style="222" customWidth="1"/>
    <col min="7611" max="7616" width="0" style="222" hidden="1" customWidth="1"/>
    <col min="7617" max="7617" width="16.6640625" style="222" customWidth="1"/>
    <col min="7618" max="7857" width="8.88671875" style="222"/>
    <col min="7858" max="7858" width="5.44140625" style="222" customWidth="1"/>
    <col min="7859" max="7859" width="7.109375" style="222" customWidth="1"/>
    <col min="7860" max="7860" width="16.88671875" style="222" customWidth="1"/>
    <col min="7861" max="7861" width="8.88671875" style="222"/>
    <col min="7862" max="7862" width="6.44140625" style="222" customWidth="1"/>
    <col min="7863" max="7863" width="19.5546875" style="222" customWidth="1"/>
    <col min="7864" max="7864" width="19.6640625" style="222" customWidth="1"/>
    <col min="7865" max="7865" width="10.44140625" style="222" customWidth="1"/>
    <col min="7866" max="7866" width="18.6640625" style="222" customWidth="1"/>
    <col min="7867" max="7872" width="0" style="222" hidden="1" customWidth="1"/>
    <col min="7873" max="7873" width="16.6640625" style="222" customWidth="1"/>
    <col min="7874" max="8113" width="8.88671875" style="222"/>
    <col min="8114" max="8114" width="5.44140625" style="222" customWidth="1"/>
    <col min="8115" max="8115" width="7.109375" style="222" customWidth="1"/>
    <col min="8116" max="8116" width="16.88671875" style="222" customWidth="1"/>
    <col min="8117" max="8117" width="8.88671875" style="222"/>
    <col min="8118" max="8118" width="6.44140625" style="222" customWidth="1"/>
    <col min="8119" max="8119" width="19.5546875" style="222" customWidth="1"/>
    <col min="8120" max="8120" width="19.6640625" style="222" customWidth="1"/>
    <col min="8121" max="8121" width="10.44140625" style="222" customWidth="1"/>
    <col min="8122" max="8122" width="18.6640625" style="222" customWidth="1"/>
    <col min="8123" max="8128" width="0" style="222" hidden="1" customWidth="1"/>
    <col min="8129" max="8129" width="16.6640625" style="222" customWidth="1"/>
    <col min="8130" max="8369" width="8.88671875" style="222"/>
    <col min="8370" max="8370" width="5.44140625" style="222" customWidth="1"/>
    <col min="8371" max="8371" width="7.109375" style="222" customWidth="1"/>
    <col min="8372" max="8372" width="16.88671875" style="222" customWidth="1"/>
    <col min="8373" max="8373" width="8.88671875" style="222"/>
    <col min="8374" max="8374" width="6.44140625" style="222" customWidth="1"/>
    <col min="8375" max="8375" width="19.5546875" style="222" customWidth="1"/>
    <col min="8376" max="8376" width="19.6640625" style="222" customWidth="1"/>
    <col min="8377" max="8377" width="10.44140625" style="222" customWidth="1"/>
    <col min="8378" max="8378" width="18.6640625" style="222" customWidth="1"/>
    <col min="8379" max="8384" width="0" style="222" hidden="1" customWidth="1"/>
    <col min="8385" max="8385" width="16.6640625" style="222" customWidth="1"/>
    <col min="8386" max="8625" width="8.88671875" style="222"/>
    <col min="8626" max="8626" width="5.44140625" style="222" customWidth="1"/>
    <col min="8627" max="8627" width="7.109375" style="222" customWidth="1"/>
    <col min="8628" max="8628" width="16.88671875" style="222" customWidth="1"/>
    <col min="8629" max="8629" width="8.88671875" style="222"/>
    <col min="8630" max="8630" width="6.44140625" style="222" customWidth="1"/>
    <col min="8631" max="8631" width="19.5546875" style="222" customWidth="1"/>
    <col min="8632" max="8632" width="19.6640625" style="222" customWidth="1"/>
    <col min="8633" max="8633" width="10.44140625" style="222" customWidth="1"/>
    <col min="8634" max="8634" width="18.6640625" style="222" customWidth="1"/>
    <col min="8635" max="8640" width="0" style="222" hidden="1" customWidth="1"/>
    <col min="8641" max="8641" width="16.6640625" style="222" customWidth="1"/>
    <col min="8642" max="8881" width="8.88671875" style="222"/>
    <col min="8882" max="8882" width="5.44140625" style="222" customWidth="1"/>
    <col min="8883" max="8883" width="7.109375" style="222" customWidth="1"/>
    <col min="8884" max="8884" width="16.88671875" style="222" customWidth="1"/>
    <col min="8885" max="8885" width="8.88671875" style="222"/>
    <col min="8886" max="8886" width="6.44140625" style="222" customWidth="1"/>
    <col min="8887" max="8887" width="19.5546875" style="222" customWidth="1"/>
    <col min="8888" max="8888" width="19.6640625" style="222" customWidth="1"/>
    <col min="8889" max="8889" width="10.44140625" style="222" customWidth="1"/>
    <col min="8890" max="8890" width="18.6640625" style="222" customWidth="1"/>
    <col min="8891" max="8896" width="0" style="222" hidden="1" customWidth="1"/>
    <col min="8897" max="8897" width="16.6640625" style="222" customWidth="1"/>
    <col min="8898" max="9137" width="8.88671875" style="222"/>
    <col min="9138" max="9138" width="5.44140625" style="222" customWidth="1"/>
    <col min="9139" max="9139" width="7.109375" style="222" customWidth="1"/>
    <col min="9140" max="9140" width="16.88671875" style="222" customWidth="1"/>
    <col min="9141" max="9141" width="8.88671875" style="222"/>
    <col min="9142" max="9142" width="6.44140625" style="222" customWidth="1"/>
    <col min="9143" max="9143" width="19.5546875" style="222" customWidth="1"/>
    <col min="9144" max="9144" width="19.6640625" style="222" customWidth="1"/>
    <col min="9145" max="9145" width="10.44140625" style="222" customWidth="1"/>
    <col min="9146" max="9146" width="18.6640625" style="222" customWidth="1"/>
    <col min="9147" max="9152" width="0" style="222" hidden="1" customWidth="1"/>
    <col min="9153" max="9153" width="16.6640625" style="222" customWidth="1"/>
    <col min="9154" max="9393" width="8.88671875" style="222"/>
    <col min="9394" max="9394" width="5.44140625" style="222" customWidth="1"/>
    <col min="9395" max="9395" width="7.109375" style="222" customWidth="1"/>
    <col min="9396" max="9396" width="16.88671875" style="222" customWidth="1"/>
    <col min="9397" max="9397" width="8.88671875" style="222"/>
    <col min="9398" max="9398" width="6.44140625" style="222" customWidth="1"/>
    <col min="9399" max="9399" width="19.5546875" style="222" customWidth="1"/>
    <col min="9400" max="9400" width="19.6640625" style="222" customWidth="1"/>
    <col min="9401" max="9401" width="10.44140625" style="222" customWidth="1"/>
    <col min="9402" max="9402" width="18.6640625" style="222" customWidth="1"/>
    <col min="9403" max="9408" width="0" style="222" hidden="1" customWidth="1"/>
    <col min="9409" max="9409" width="16.6640625" style="222" customWidth="1"/>
    <col min="9410" max="9649" width="8.88671875" style="222"/>
    <col min="9650" max="9650" width="5.44140625" style="222" customWidth="1"/>
    <col min="9651" max="9651" width="7.109375" style="222" customWidth="1"/>
    <col min="9652" max="9652" width="16.88671875" style="222" customWidth="1"/>
    <col min="9653" max="9653" width="8.88671875" style="222"/>
    <col min="9654" max="9654" width="6.44140625" style="222" customWidth="1"/>
    <col min="9655" max="9655" width="19.5546875" style="222" customWidth="1"/>
    <col min="9656" max="9656" width="19.6640625" style="222" customWidth="1"/>
    <col min="9657" max="9657" width="10.44140625" style="222" customWidth="1"/>
    <col min="9658" max="9658" width="18.6640625" style="222" customWidth="1"/>
    <col min="9659" max="9664" width="0" style="222" hidden="1" customWidth="1"/>
    <col min="9665" max="9665" width="16.6640625" style="222" customWidth="1"/>
    <col min="9666" max="9905" width="8.88671875" style="222"/>
    <col min="9906" max="9906" width="5.44140625" style="222" customWidth="1"/>
    <col min="9907" max="9907" width="7.109375" style="222" customWidth="1"/>
    <col min="9908" max="9908" width="16.88671875" style="222" customWidth="1"/>
    <col min="9909" max="9909" width="8.88671875" style="222"/>
    <col min="9910" max="9910" width="6.44140625" style="222" customWidth="1"/>
    <col min="9911" max="9911" width="19.5546875" style="222" customWidth="1"/>
    <col min="9912" max="9912" width="19.6640625" style="222" customWidth="1"/>
    <col min="9913" max="9913" width="10.44140625" style="222" customWidth="1"/>
    <col min="9914" max="9914" width="18.6640625" style="222" customWidth="1"/>
    <col min="9915" max="9920" width="0" style="222" hidden="1" customWidth="1"/>
    <col min="9921" max="9921" width="16.6640625" style="222" customWidth="1"/>
    <col min="9922" max="10161" width="8.88671875" style="222"/>
    <col min="10162" max="10162" width="5.44140625" style="222" customWidth="1"/>
    <col min="10163" max="10163" width="7.109375" style="222" customWidth="1"/>
    <col min="10164" max="10164" width="16.88671875" style="222" customWidth="1"/>
    <col min="10165" max="10165" width="8.88671875" style="222"/>
    <col min="10166" max="10166" width="6.44140625" style="222" customWidth="1"/>
    <col min="10167" max="10167" width="19.5546875" style="222" customWidth="1"/>
    <col min="10168" max="10168" width="19.6640625" style="222" customWidth="1"/>
    <col min="10169" max="10169" width="10.44140625" style="222" customWidth="1"/>
    <col min="10170" max="10170" width="18.6640625" style="222" customWidth="1"/>
    <col min="10171" max="10176" width="0" style="222" hidden="1" customWidth="1"/>
    <col min="10177" max="10177" width="16.6640625" style="222" customWidth="1"/>
    <col min="10178" max="10417" width="8.88671875" style="222"/>
    <col min="10418" max="10418" width="5.44140625" style="222" customWidth="1"/>
    <col min="10419" max="10419" width="7.109375" style="222" customWidth="1"/>
    <col min="10420" max="10420" width="16.88671875" style="222" customWidth="1"/>
    <col min="10421" max="10421" width="8.88671875" style="222"/>
    <col min="10422" max="10422" width="6.44140625" style="222" customWidth="1"/>
    <col min="10423" max="10423" width="19.5546875" style="222" customWidth="1"/>
    <col min="10424" max="10424" width="19.6640625" style="222" customWidth="1"/>
    <col min="10425" max="10425" width="10.44140625" style="222" customWidth="1"/>
    <col min="10426" max="10426" width="18.6640625" style="222" customWidth="1"/>
    <col min="10427" max="10432" width="0" style="222" hidden="1" customWidth="1"/>
    <col min="10433" max="10433" width="16.6640625" style="222" customWidth="1"/>
    <col min="10434" max="10673" width="8.88671875" style="222"/>
    <col min="10674" max="10674" width="5.44140625" style="222" customWidth="1"/>
    <col min="10675" max="10675" width="7.109375" style="222" customWidth="1"/>
    <col min="10676" max="10676" width="16.88671875" style="222" customWidth="1"/>
    <col min="10677" max="10677" width="8.88671875" style="222"/>
    <col min="10678" max="10678" width="6.44140625" style="222" customWidth="1"/>
    <col min="10679" max="10679" width="19.5546875" style="222" customWidth="1"/>
    <col min="10680" max="10680" width="19.6640625" style="222" customWidth="1"/>
    <col min="10681" max="10681" width="10.44140625" style="222" customWidth="1"/>
    <col min="10682" max="10682" width="18.6640625" style="222" customWidth="1"/>
    <col min="10683" max="10688" width="0" style="222" hidden="1" customWidth="1"/>
    <col min="10689" max="10689" width="16.6640625" style="222" customWidth="1"/>
    <col min="10690" max="10929" width="8.88671875" style="222"/>
    <col min="10930" max="10930" width="5.44140625" style="222" customWidth="1"/>
    <col min="10931" max="10931" width="7.109375" style="222" customWidth="1"/>
    <col min="10932" max="10932" width="16.88671875" style="222" customWidth="1"/>
    <col min="10933" max="10933" width="8.88671875" style="222"/>
    <col min="10934" max="10934" width="6.44140625" style="222" customWidth="1"/>
    <col min="10935" max="10935" width="19.5546875" style="222" customWidth="1"/>
    <col min="10936" max="10936" width="19.6640625" style="222" customWidth="1"/>
    <col min="10937" max="10937" width="10.44140625" style="222" customWidth="1"/>
    <col min="10938" max="10938" width="18.6640625" style="222" customWidth="1"/>
    <col min="10939" max="10944" width="0" style="222" hidden="1" customWidth="1"/>
    <col min="10945" max="10945" width="16.6640625" style="222" customWidth="1"/>
    <col min="10946" max="11185" width="8.88671875" style="222"/>
    <col min="11186" max="11186" width="5.44140625" style="222" customWidth="1"/>
    <col min="11187" max="11187" width="7.109375" style="222" customWidth="1"/>
    <col min="11188" max="11188" width="16.88671875" style="222" customWidth="1"/>
    <col min="11189" max="11189" width="8.88671875" style="222"/>
    <col min="11190" max="11190" width="6.44140625" style="222" customWidth="1"/>
    <col min="11191" max="11191" width="19.5546875" style="222" customWidth="1"/>
    <col min="11192" max="11192" width="19.6640625" style="222" customWidth="1"/>
    <col min="11193" max="11193" width="10.44140625" style="222" customWidth="1"/>
    <col min="11194" max="11194" width="18.6640625" style="222" customWidth="1"/>
    <col min="11195" max="11200" width="0" style="222" hidden="1" customWidth="1"/>
    <col min="11201" max="11201" width="16.6640625" style="222" customWidth="1"/>
    <col min="11202" max="11441" width="8.88671875" style="222"/>
    <col min="11442" max="11442" width="5.44140625" style="222" customWidth="1"/>
    <col min="11443" max="11443" width="7.109375" style="222" customWidth="1"/>
    <col min="11444" max="11444" width="16.88671875" style="222" customWidth="1"/>
    <col min="11445" max="11445" width="8.88671875" style="222"/>
    <col min="11446" max="11446" width="6.44140625" style="222" customWidth="1"/>
    <col min="11447" max="11447" width="19.5546875" style="222" customWidth="1"/>
    <col min="11448" max="11448" width="19.6640625" style="222" customWidth="1"/>
    <col min="11449" max="11449" width="10.44140625" style="222" customWidth="1"/>
    <col min="11450" max="11450" width="18.6640625" style="222" customWidth="1"/>
    <col min="11451" max="11456" width="0" style="222" hidden="1" customWidth="1"/>
    <col min="11457" max="11457" width="16.6640625" style="222" customWidth="1"/>
    <col min="11458" max="11697" width="8.88671875" style="222"/>
    <col min="11698" max="11698" width="5.44140625" style="222" customWidth="1"/>
    <col min="11699" max="11699" width="7.109375" style="222" customWidth="1"/>
    <col min="11700" max="11700" width="16.88671875" style="222" customWidth="1"/>
    <col min="11701" max="11701" width="8.88671875" style="222"/>
    <col min="11702" max="11702" width="6.44140625" style="222" customWidth="1"/>
    <col min="11703" max="11703" width="19.5546875" style="222" customWidth="1"/>
    <col min="11704" max="11704" width="19.6640625" style="222" customWidth="1"/>
    <col min="11705" max="11705" width="10.44140625" style="222" customWidth="1"/>
    <col min="11706" max="11706" width="18.6640625" style="222" customWidth="1"/>
    <col min="11707" max="11712" width="0" style="222" hidden="1" customWidth="1"/>
    <col min="11713" max="11713" width="16.6640625" style="222" customWidth="1"/>
    <col min="11714" max="11953" width="8.88671875" style="222"/>
    <col min="11954" max="11954" width="5.44140625" style="222" customWidth="1"/>
    <col min="11955" max="11955" width="7.109375" style="222" customWidth="1"/>
    <col min="11956" max="11956" width="16.88671875" style="222" customWidth="1"/>
    <col min="11957" max="11957" width="8.88671875" style="222"/>
    <col min="11958" max="11958" width="6.44140625" style="222" customWidth="1"/>
    <col min="11959" max="11959" width="19.5546875" style="222" customWidth="1"/>
    <col min="11960" max="11960" width="19.6640625" style="222" customWidth="1"/>
    <col min="11961" max="11961" width="10.44140625" style="222" customWidth="1"/>
    <col min="11962" max="11962" width="18.6640625" style="222" customWidth="1"/>
    <col min="11963" max="11968" width="0" style="222" hidden="1" customWidth="1"/>
    <col min="11969" max="11969" width="16.6640625" style="222" customWidth="1"/>
    <col min="11970" max="12209" width="8.88671875" style="222"/>
    <col min="12210" max="12210" width="5.44140625" style="222" customWidth="1"/>
    <col min="12211" max="12211" width="7.109375" style="222" customWidth="1"/>
    <col min="12212" max="12212" width="16.88671875" style="222" customWidth="1"/>
    <col min="12213" max="12213" width="8.88671875" style="222"/>
    <col min="12214" max="12214" width="6.44140625" style="222" customWidth="1"/>
    <col min="12215" max="12215" width="19.5546875" style="222" customWidth="1"/>
    <col min="12216" max="12216" width="19.6640625" style="222" customWidth="1"/>
    <col min="12217" max="12217" width="10.44140625" style="222" customWidth="1"/>
    <col min="12218" max="12218" width="18.6640625" style="222" customWidth="1"/>
    <col min="12219" max="12224" width="0" style="222" hidden="1" customWidth="1"/>
    <col min="12225" max="12225" width="16.6640625" style="222" customWidth="1"/>
    <col min="12226" max="12465" width="8.88671875" style="222"/>
    <col min="12466" max="12466" width="5.44140625" style="222" customWidth="1"/>
    <col min="12467" max="12467" width="7.109375" style="222" customWidth="1"/>
    <col min="12468" max="12468" width="16.88671875" style="222" customWidth="1"/>
    <col min="12469" max="12469" width="8.88671875" style="222"/>
    <col min="12470" max="12470" width="6.44140625" style="222" customWidth="1"/>
    <col min="12471" max="12471" width="19.5546875" style="222" customWidth="1"/>
    <col min="12472" max="12472" width="19.6640625" style="222" customWidth="1"/>
    <col min="12473" max="12473" width="10.44140625" style="222" customWidth="1"/>
    <col min="12474" max="12474" width="18.6640625" style="222" customWidth="1"/>
    <col min="12475" max="12480" width="0" style="222" hidden="1" customWidth="1"/>
    <col min="12481" max="12481" width="16.6640625" style="222" customWidth="1"/>
    <col min="12482" max="12721" width="8.88671875" style="222"/>
    <col min="12722" max="12722" width="5.44140625" style="222" customWidth="1"/>
    <col min="12723" max="12723" width="7.109375" style="222" customWidth="1"/>
    <col min="12724" max="12724" width="16.88671875" style="222" customWidth="1"/>
    <col min="12725" max="12725" width="8.88671875" style="222"/>
    <col min="12726" max="12726" width="6.44140625" style="222" customWidth="1"/>
    <col min="12727" max="12727" width="19.5546875" style="222" customWidth="1"/>
    <col min="12728" max="12728" width="19.6640625" style="222" customWidth="1"/>
    <col min="12729" max="12729" width="10.44140625" style="222" customWidth="1"/>
    <col min="12730" max="12730" width="18.6640625" style="222" customWidth="1"/>
    <col min="12731" max="12736" width="0" style="222" hidden="1" customWidth="1"/>
    <col min="12737" max="12737" width="16.6640625" style="222" customWidth="1"/>
    <col min="12738" max="12977" width="8.88671875" style="222"/>
    <col min="12978" max="12978" width="5.44140625" style="222" customWidth="1"/>
    <col min="12979" max="12979" width="7.109375" style="222" customWidth="1"/>
    <col min="12980" max="12980" width="16.88671875" style="222" customWidth="1"/>
    <col min="12981" max="12981" width="8.88671875" style="222"/>
    <col min="12982" max="12982" width="6.44140625" style="222" customWidth="1"/>
    <col min="12983" max="12983" width="19.5546875" style="222" customWidth="1"/>
    <col min="12984" max="12984" width="19.6640625" style="222" customWidth="1"/>
    <col min="12985" max="12985" width="10.44140625" style="222" customWidth="1"/>
    <col min="12986" max="12986" width="18.6640625" style="222" customWidth="1"/>
    <col min="12987" max="12992" width="0" style="222" hidden="1" customWidth="1"/>
    <col min="12993" max="12993" width="16.6640625" style="222" customWidth="1"/>
    <col min="12994" max="13233" width="8.88671875" style="222"/>
    <col min="13234" max="13234" width="5.44140625" style="222" customWidth="1"/>
    <col min="13235" max="13235" width="7.109375" style="222" customWidth="1"/>
    <col min="13236" max="13236" width="16.88671875" style="222" customWidth="1"/>
    <col min="13237" max="13237" width="8.88671875" style="222"/>
    <col min="13238" max="13238" width="6.44140625" style="222" customWidth="1"/>
    <col min="13239" max="13239" width="19.5546875" style="222" customWidth="1"/>
    <col min="13240" max="13240" width="19.6640625" style="222" customWidth="1"/>
    <col min="13241" max="13241" width="10.44140625" style="222" customWidth="1"/>
    <col min="13242" max="13242" width="18.6640625" style="222" customWidth="1"/>
    <col min="13243" max="13248" width="0" style="222" hidden="1" customWidth="1"/>
    <col min="13249" max="13249" width="16.6640625" style="222" customWidth="1"/>
    <col min="13250" max="13489" width="8.88671875" style="222"/>
    <col min="13490" max="13490" width="5.44140625" style="222" customWidth="1"/>
    <col min="13491" max="13491" width="7.109375" style="222" customWidth="1"/>
    <col min="13492" max="13492" width="16.88671875" style="222" customWidth="1"/>
    <col min="13493" max="13493" width="8.88671875" style="222"/>
    <col min="13494" max="13494" width="6.44140625" style="222" customWidth="1"/>
    <col min="13495" max="13495" width="19.5546875" style="222" customWidth="1"/>
    <col min="13496" max="13496" width="19.6640625" style="222" customWidth="1"/>
    <col min="13497" max="13497" width="10.44140625" style="222" customWidth="1"/>
    <col min="13498" max="13498" width="18.6640625" style="222" customWidth="1"/>
    <col min="13499" max="13504" width="0" style="222" hidden="1" customWidth="1"/>
    <col min="13505" max="13505" width="16.6640625" style="222" customWidth="1"/>
    <col min="13506" max="13745" width="8.88671875" style="222"/>
    <col min="13746" max="13746" width="5.44140625" style="222" customWidth="1"/>
    <col min="13747" max="13747" width="7.109375" style="222" customWidth="1"/>
    <col min="13748" max="13748" width="16.88671875" style="222" customWidth="1"/>
    <col min="13749" max="13749" width="8.88671875" style="222"/>
    <col min="13750" max="13750" width="6.44140625" style="222" customWidth="1"/>
    <col min="13751" max="13751" width="19.5546875" style="222" customWidth="1"/>
    <col min="13752" max="13752" width="19.6640625" style="222" customWidth="1"/>
    <col min="13753" max="13753" width="10.44140625" style="222" customWidth="1"/>
    <col min="13754" max="13754" width="18.6640625" style="222" customWidth="1"/>
    <col min="13755" max="13760" width="0" style="222" hidden="1" customWidth="1"/>
    <col min="13761" max="13761" width="16.6640625" style="222" customWidth="1"/>
    <col min="13762" max="14001" width="8.88671875" style="222"/>
    <col min="14002" max="14002" width="5.44140625" style="222" customWidth="1"/>
    <col min="14003" max="14003" width="7.109375" style="222" customWidth="1"/>
    <col min="14004" max="14004" width="16.88671875" style="222" customWidth="1"/>
    <col min="14005" max="14005" width="8.88671875" style="222"/>
    <col min="14006" max="14006" width="6.44140625" style="222" customWidth="1"/>
    <col min="14007" max="14007" width="19.5546875" style="222" customWidth="1"/>
    <col min="14008" max="14008" width="19.6640625" style="222" customWidth="1"/>
    <col min="14009" max="14009" width="10.44140625" style="222" customWidth="1"/>
    <col min="14010" max="14010" width="18.6640625" style="222" customWidth="1"/>
    <col min="14011" max="14016" width="0" style="222" hidden="1" customWidth="1"/>
    <col min="14017" max="14017" width="16.6640625" style="222" customWidth="1"/>
    <col min="14018" max="14257" width="8.88671875" style="222"/>
    <col min="14258" max="14258" width="5.44140625" style="222" customWidth="1"/>
    <col min="14259" max="14259" width="7.109375" style="222" customWidth="1"/>
    <col min="14260" max="14260" width="16.88671875" style="222" customWidth="1"/>
    <col min="14261" max="14261" width="8.88671875" style="222"/>
    <col min="14262" max="14262" width="6.44140625" style="222" customWidth="1"/>
    <col min="14263" max="14263" width="19.5546875" style="222" customWidth="1"/>
    <col min="14264" max="14264" width="19.6640625" style="222" customWidth="1"/>
    <col min="14265" max="14265" width="10.44140625" style="222" customWidth="1"/>
    <col min="14266" max="14266" width="18.6640625" style="222" customWidth="1"/>
    <col min="14267" max="14272" width="0" style="222" hidden="1" customWidth="1"/>
    <col min="14273" max="14273" width="16.6640625" style="222" customWidth="1"/>
    <col min="14274" max="14490" width="8.88671875" style="222"/>
    <col min="14491" max="14491" width="8.88671875" style="222" customWidth="1"/>
    <col min="14492" max="14513" width="8.88671875" style="222"/>
    <col min="14514" max="14515" width="8.88671875" style="222" customWidth="1"/>
    <col min="14516" max="16384" width="8.88671875" style="222"/>
  </cols>
  <sheetData>
    <row r="1" spans="1:32" x14ac:dyDescent="0.3">
      <c r="G1" s="489" t="s">
        <v>806</v>
      </c>
      <c r="H1" s="489"/>
      <c r="I1" s="489"/>
      <c r="J1" s="489"/>
      <c r="K1" s="489"/>
    </row>
    <row r="2" spans="1:32" x14ac:dyDescent="0.3">
      <c r="G2" s="330"/>
      <c r="H2" s="330"/>
      <c r="I2" s="330"/>
      <c r="J2" s="330"/>
      <c r="K2" s="330"/>
    </row>
    <row r="3" spans="1:32" x14ac:dyDescent="0.3">
      <c r="G3" s="330"/>
      <c r="H3" s="330"/>
      <c r="I3" s="330"/>
      <c r="J3" s="330"/>
      <c r="K3" s="330"/>
    </row>
    <row r="4" spans="1:32" ht="15" customHeight="1" x14ac:dyDescent="0.3">
      <c r="F4" s="402" t="s">
        <v>146</v>
      </c>
      <c r="G4" s="402"/>
      <c r="H4" s="402"/>
      <c r="I4" s="402"/>
      <c r="J4" s="402"/>
      <c r="K4" s="402"/>
      <c r="L4" s="402"/>
      <c r="M4" s="402"/>
      <c r="N4" s="402"/>
      <c r="O4" s="402"/>
      <c r="P4" s="402"/>
      <c r="Q4" s="402"/>
      <c r="R4" s="402"/>
      <c r="S4" s="402"/>
      <c r="T4" s="402"/>
      <c r="U4" s="402"/>
      <c r="V4" s="402"/>
      <c r="W4" s="402"/>
      <c r="X4" s="402"/>
      <c r="Y4" s="402"/>
      <c r="Z4" s="402"/>
      <c r="AA4" s="402"/>
      <c r="AB4" s="402"/>
    </row>
    <row r="5" spans="1:32" ht="18.75" customHeight="1" x14ac:dyDescent="0.35">
      <c r="F5" s="494" t="s">
        <v>823</v>
      </c>
      <c r="G5" s="494"/>
      <c r="H5" s="494"/>
      <c r="I5" s="494"/>
      <c r="J5" s="494"/>
      <c r="K5" s="494"/>
    </row>
    <row r="6" spans="1:32" ht="18.75" customHeight="1" x14ac:dyDescent="0.3">
      <c r="F6" s="417" t="s">
        <v>828</v>
      </c>
      <c r="G6" s="417"/>
      <c r="H6" s="417"/>
      <c r="I6" s="417"/>
      <c r="J6" s="417"/>
      <c r="K6" s="417"/>
    </row>
    <row r="7" spans="1:32" ht="18" x14ac:dyDescent="0.35">
      <c r="F7" s="347" t="s">
        <v>829</v>
      </c>
      <c r="G7" s="69"/>
      <c r="H7" s="69"/>
      <c r="I7" s="69" t="s">
        <v>826</v>
      </c>
      <c r="J7" s="69"/>
      <c r="K7" s="345"/>
    </row>
    <row r="8" spans="1:32" ht="18" x14ac:dyDescent="0.3">
      <c r="F8" s="417"/>
      <c r="G8" s="417"/>
      <c r="H8" s="417"/>
      <c r="I8" s="344"/>
      <c r="J8" s="344"/>
      <c r="K8" s="344"/>
    </row>
    <row r="9" spans="1:32" ht="18.75" customHeight="1" x14ac:dyDescent="0.35">
      <c r="F9" s="456" t="s">
        <v>822</v>
      </c>
      <c r="G9" s="456"/>
      <c r="H9" s="456"/>
      <c r="I9" s="456"/>
      <c r="J9" s="456"/>
      <c r="K9" s="456"/>
    </row>
    <row r="10" spans="1:32" ht="18.75" customHeight="1" x14ac:dyDescent="0.35">
      <c r="F10" s="484" t="s">
        <v>827</v>
      </c>
      <c r="G10" s="484"/>
      <c r="H10" s="484"/>
      <c r="I10" s="484"/>
      <c r="J10" s="484"/>
      <c r="K10" s="484"/>
    </row>
    <row r="11" spans="1:32" x14ac:dyDescent="0.3">
      <c r="G11" s="330"/>
      <c r="H11" s="340"/>
      <c r="I11" s="340"/>
      <c r="J11" s="340"/>
      <c r="K11" s="346"/>
    </row>
    <row r="12" spans="1:32" x14ac:dyDescent="0.3">
      <c r="G12" s="340"/>
      <c r="H12" s="340"/>
      <c r="I12" s="340"/>
      <c r="J12" s="340"/>
      <c r="K12" s="340"/>
    </row>
    <row r="13" spans="1:32" x14ac:dyDescent="0.3">
      <c r="G13" s="330"/>
      <c r="H13" s="330"/>
      <c r="I13" s="330"/>
      <c r="J13" s="330"/>
      <c r="K13" s="330"/>
    </row>
    <row r="14" spans="1:32" x14ac:dyDescent="0.3">
      <c r="A14" s="490" t="s">
        <v>800</v>
      </c>
      <c r="B14" s="490"/>
      <c r="C14" s="490"/>
      <c r="D14" s="490"/>
      <c r="E14" s="490"/>
      <c r="F14" s="490"/>
      <c r="G14" s="490"/>
      <c r="H14" s="490"/>
      <c r="I14" s="490"/>
      <c r="J14" s="490"/>
      <c r="K14" s="490"/>
      <c r="L14" s="490"/>
    </row>
    <row r="15" spans="1:32" ht="34.5" customHeight="1" x14ac:dyDescent="0.3">
      <c r="A15" s="491" t="s">
        <v>798</v>
      </c>
      <c r="B15" s="491"/>
      <c r="C15" s="491"/>
      <c r="D15" s="491"/>
      <c r="E15" s="491"/>
      <c r="F15" s="491"/>
      <c r="G15" s="491"/>
      <c r="H15" s="491"/>
      <c r="I15" s="491"/>
      <c r="J15" s="491"/>
      <c r="K15" s="491"/>
      <c r="L15" s="491"/>
      <c r="M15" s="310"/>
      <c r="N15" s="486" t="s">
        <v>486</v>
      </c>
      <c r="O15" s="486"/>
      <c r="P15" s="486"/>
      <c r="Q15" s="486"/>
      <c r="R15" s="486"/>
      <c r="S15" s="486"/>
      <c r="T15" s="486"/>
      <c r="U15" s="486"/>
      <c r="V15" s="486"/>
      <c r="W15" s="486"/>
      <c r="X15" s="486"/>
      <c r="Y15" s="486"/>
      <c r="Z15" s="486"/>
      <c r="AF15" s="224"/>
    </row>
    <row r="16" spans="1:32" x14ac:dyDescent="0.3">
      <c r="A16" s="339"/>
      <c r="B16" s="339"/>
      <c r="C16" s="339"/>
      <c r="D16" s="339"/>
      <c r="E16" s="339"/>
      <c r="F16" s="339"/>
      <c r="G16" s="339"/>
      <c r="H16" s="339"/>
      <c r="I16" s="339"/>
      <c r="J16" s="339"/>
      <c r="K16" s="339"/>
      <c r="L16" s="339"/>
      <c r="M16" s="310"/>
      <c r="N16" s="318"/>
      <c r="O16" s="318"/>
      <c r="P16" s="318"/>
      <c r="Q16" s="318"/>
      <c r="R16" s="318"/>
      <c r="S16" s="318"/>
      <c r="T16" s="318"/>
      <c r="U16" s="318"/>
      <c r="V16" s="318"/>
      <c r="W16" s="318"/>
      <c r="X16" s="318"/>
      <c r="Y16" s="318"/>
      <c r="Z16" s="318"/>
      <c r="AF16" s="224"/>
    </row>
    <row r="17" spans="1:26" x14ac:dyDescent="0.3">
      <c r="A17" s="492" t="s">
        <v>487</v>
      </c>
      <c r="B17" s="492"/>
      <c r="C17" s="492"/>
      <c r="D17" s="492"/>
      <c r="E17" s="492"/>
      <c r="F17" s="492"/>
      <c r="G17" s="492"/>
      <c r="H17" s="492"/>
      <c r="I17" s="492"/>
      <c r="J17" s="492"/>
      <c r="K17" s="492"/>
      <c r="L17" s="492"/>
      <c r="N17" s="487">
        <v>2020</v>
      </c>
      <c r="O17" s="487"/>
      <c r="P17" s="487"/>
      <c r="Q17" s="487"/>
      <c r="R17" s="487"/>
      <c r="S17" s="487"/>
      <c r="T17" s="487"/>
      <c r="U17" s="487"/>
      <c r="V17" s="487"/>
      <c r="W17" s="487"/>
      <c r="X17" s="487"/>
      <c r="Y17" s="487"/>
      <c r="Z17" s="487"/>
    </row>
    <row r="18" spans="1:26" x14ac:dyDescent="0.3">
      <c r="A18" s="493" t="s">
        <v>488</v>
      </c>
      <c r="B18" s="493"/>
      <c r="C18" s="493"/>
      <c r="D18" s="493"/>
      <c r="E18" s="493"/>
      <c r="F18" s="493"/>
      <c r="G18" s="493"/>
      <c r="H18" s="493"/>
      <c r="I18" s="493"/>
      <c r="J18" s="493"/>
      <c r="K18" s="493"/>
      <c r="L18" s="493"/>
      <c r="N18" s="224"/>
      <c r="O18" s="224"/>
      <c r="P18" s="225"/>
      <c r="Q18" s="225"/>
      <c r="R18" s="488" t="s">
        <v>489</v>
      </c>
      <c r="S18" s="488"/>
      <c r="T18" s="488"/>
      <c r="U18" s="224"/>
      <c r="V18" s="224"/>
      <c r="W18" s="224"/>
      <c r="X18" s="224"/>
      <c r="Y18" s="224"/>
      <c r="Z18" s="224"/>
    </row>
    <row r="19" spans="1:26" s="231" customFormat="1" ht="93" customHeight="1" x14ac:dyDescent="0.3">
      <c r="A19" s="226" t="s">
        <v>233</v>
      </c>
      <c r="B19" s="227" t="s">
        <v>490</v>
      </c>
      <c r="C19" s="332" t="s">
        <v>491</v>
      </c>
      <c r="D19" s="227" t="s">
        <v>235</v>
      </c>
      <c r="E19" s="228" t="s">
        <v>492</v>
      </c>
      <c r="F19" s="338" t="s">
        <v>493</v>
      </c>
      <c r="G19" s="229" t="s">
        <v>494</v>
      </c>
      <c r="H19" s="230">
        <v>2017</v>
      </c>
      <c r="I19" s="230">
        <v>2018</v>
      </c>
      <c r="J19" s="230">
        <v>2019</v>
      </c>
      <c r="K19" s="229" t="s">
        <v>797</v>
      </c>
      <c r="L19" s="230">
        <v>2021</v>
      </c>
      <c r="M19" s="312" t="s">
        <v>495</v>
      </c>
      <c r="P19" s="232">
        <v>2020</v>
      </c>
      <c r="Q19" s="233" t="s">
        <v>496</v>
      </c>
      <c r="R19" s="234" t="s">
        <v>497</v>
      </c>
      <c r="S19" s="235" t="s">
        <v>795</v>
      </c>
      <c r="T19" s="234" t="s">
        <v>498</v>
      </c>
    </row>
    <row r="20" spans="1:26" s="243" customFormat="1" ht="15" customHeight="1" x14ac:dyDescent="0.3">
      <c r="A20" s="236">
        <v>1</v>
      </c>
      <c r="B20" s="237">
        <v>392</v>
      </c>
      <c r="C20" s="237" t="s">
        <v>499</v>
      </c>
      <c r="D20" s="238" t="s">
        <v>500</v>
      </c>
      <c r="E20" s="236" t="s">
        <v>501</v>
      </c>
      <c r="F20" s="239" t="s">
        <v>502</v>
      </c>
      <c r="G20" s="237" t="s">
        <v>503</v>
      </c>
      <c r="H20" s="240" t="s">
        <v>504</v>
      </c>
      <c r="I20" s="240" t="s">
        <v>505</v>
      </c>
      <c r="J20" s="240" t="s">
        <v>504</v>
      </c>
      <c r="K20" s="242" t="s">
        <v>504</v>
      </c>
      <c r="L20" s="240" t="s">
        <v>504</v>
      </c>
      <c r="M20" s="313">
        <v>36</v>
      </c>
      <c r="P20" s="244" t="s">
        <v>504</v>
      </c>
      <c r="Q20" s="243">
        <v>110</v>
      </c>
      <c r="R20" s="243">
        <v>6.3</v>
      </c>
      <c r="S20" s="245">
        <f t="shared" ref="S20:S84" si="0">2020-F20</f>
        <v>8</v>
      </c>
      <c r="T20" s="246">
        <f>R20*1%</f>
        <v>0.06</v>
      </c>
      <c r="U20" s="247" t="s">
        <v>506</v>
      </c>
      <c r="Z20" s="248">
        <v>36</v>
      </c>
    </row>
    <row r="21" spans="1:26" s="243" customFormat="1" ht="27.6" x14ac:dyDescent="0.3">
      <c r="A21" s="249">
        <v>2</v>
      </c>
      <c r="B21" s="250">
        <v>405</v>
      </c>
      <c r="C21" s="250" t="s">
        <v>507</v>
      </c>
      <c r="D21" s="251" t="s">
        <v>508</v>
      </c>
      <c r="E21" s="237" t="s">
        <v>509</v>
      </c>
      <c r="F21" s="251">
        <v>2007</v>
      </c>
      <c r="G21" s="237" t="s">
        <v>510</v>
      </c>
      <c r="H21" s="240" t="s">
        <v>504</v>
      </c>
      <c r="I21" s="240" t="s">
        <v>505</v>
      </c>
      <c r="J21" s="240" t="s">
        <v>504</v>
      </c>
      <c r="K21" s="242" t="s">
        <v>504</v>
      </c>
      <c r="L21" s="240" t="s">
        <v>504</v>
      </c>
      <c r="M21" s="313">
        <v>120</v>
      </c>
      <c r="P21" s="241" t="s">
        <v>504</v>
      </c>
      <c r="Q21" s="243">
        <v>110</v>
      </c>
      <c r="R21" s="243">
        <v>5</v>
      </c>
      <c r="S21" s="245">
        <f t="shared" si="0"/>
        <v>13</v>
      </c>
      <c r="T21" s="246">
        <f t="shared" ref="T21:T84" si="1">R21*1%</f>
        <v>0.05</v>
      </c>
      <c r="U21" s="247" t="s">
        <v>511</v>
      </c>
      <c r="Z21" s="248">
        <v>120</v>
      </c>
    </row>
    <row r="22" spans="1:26" s="243" customFormat="1" ht="15" customHeight="1" x14ac:dyDescent="0.3">
      <c r="A22" s="236">
        <v>3</v>
      </c>
      <c r="B22" s="237">
        <v>25</v>
      </c>
      <c r="C22" s="237" t="s">
        <v>512</v>
      </c>
      <c r="D22" s="238" t="s">
        <v>513</v>
      </c>
      <c r="E22" s="236" t="s">
        <v>501</v>
      </c>
      <c r="F22" s="252">
        <v>2006</v>
      </c>
      <c r="G22" s="238" t="s">
        <v>514</v>
      </c>
      <c r="H22" s="240" t="s">
        <v>505</v>
      </c>
      <c r="I22" s="240" t="s">
        <v>504</v>
      </c>
      <c r="J22" s="240" t="s">
        <v>504</v>
      </c>
      <c r="K22" s="242" t="s">
        <v>504</v>
      </c>
      <c r="L22" s="240" t="s">
        <v>504</v>
      </c>
      <c r="M22" s="485">
        <v>35</v>
      </c>
      <c r="P22" s="241" t="s">
        <v>504</v>
      </c>
      <c r="Q22" s="243">
        <v>220</v>
      </c>
      <c r="R22" s="253">
        <v>10</v>
      </c>
      <c r="S22" s="245">
        <f t="shared" si="0"/>
        <v>14</v>
      </c>
      <c r="T22" s="246">
        <f t="shared" si="1"/>
        <v>0.1</v>
      </c>
      <c r="Z22" s="248">
        <v>35</v>
      </c>
    </row>
    <row r="23" spans="1:26" s="243" customFormat="1" ht="15" customHeight="1" x14ac:dyDescent="0.3">
      <c r="A23" s="249">
        <v>4</v>
      </c>
      <c r="B23" s="237">
        <v>25</v>
      </c>
      <c r="C23" s="237" t="s">
        <v>512</v>
      </c>
      <c r="D23" s="238" t="s">
        <v>513</v>
      </c>
      <c r="E23" s="236" t="s">
        <v>501</v>
      </c>
      <c r="F23" s="252">
        <v>2006</v>
      </c>
      <c r="G23" s="238" t="s">
        <v>515</v>
      </c>
      <c r="H23" s="240" t="s">
        <v>505</v>
      </c>
      <c r="I23" s="240" t="s">
        <v>504</v>
      </c>
      <c r="J23" s="240" t="s">
        <v>504</v>
      </c>
      <c r="K23" s="242" t="s">
        <v>504</v>
      </c>
      <c r="L23" s="240" t="s">
        <v>504</v>
      </c>
      <c r="M23" s="485"/>
      <c r="P23" s="241" t="s">
        <v>504</v>
      </c>
      <c r="Q23" s="243">
        <v>220</v>
      </c>
      <c r="R23" s="253">
        <v>10</v>
      </c>
      <c r="S23" s="245">
        <f t="shared" si="0"/>
        <v>14</v>
      </c>
      <c r="T23" s="246">
        <f t="shared" si="1"/>
        <v>0.1</v>
      </c>
    </row>
    <row r="24" spans="1:26" s="243" customFormat="1" ht="15" customHeight="1" x14ac:dyDescent="0.3">
      <c r="A24" s="236">
        <v>5</v>
      </c>
      <c r="B24" s="237">
        <v>25</v>
      </c>
      <c r="C24" s="237" t="s">
        <v>512</v>
      </c>
      <c r="D24" s="238" t="s">
        <v>513</v>
      </c>
      <c r="E24" s="236" t="s">
        <v>501</v>
      </c>
      <c r="F24" s="252">
        <v>2006</v>
      </c>
      <c r="G24" s="238" t="s">
        <v>527</v>
      </c>
      <c r="H24" s="240" t="s">
        <v>505</v>
      </c>
      <c r="I24" s="240" t="s">
        <v>504</v>
      </c>
      <c r="J24" s="240" t="s">
        <v>504</v>
      </c>
      <c r="K24" s="242" t="s">
        <v>504</v>
      </c>
      <c r="L24" s="240" t="s">
        <v>504</v>
      </c>
      <c r="M24" s="485"/>
      <c r="P24" s="241" t="s">
        <v>504</v>
      </c>
      <c r="Q24" s="243">
        <v>220</v>
      </c>
      <c r="R24" s="253">
        <v>10</v>
      </c>
      <c r="S24" s="245">
        <f t="shared" si="0"/>
        <v>14</v>
      </c>
      <c r="T24" s="246">
        <f t="shared" si="1"/>
        <v>0.1</v>
      </c>
    </row>
    <row r="25" spans="1:26" s="243" customFormat="1" ht="15" customHeight="1" x14ac:dyDescent="0.3">
      <c r="A25" s="249">
        <v>6</v>
      </c>
      <c r="B25" s="237">
        <v>25</v>
      </c>
      <c r="C25" s="237" t="s">
        <v>512</v>
      </c>
      <c r="D25" s="238" t="s">
        <v>513</v>
      </c>
      <c r="E25" s="236" t="s">
        <v>501</v>
      </c>
      <c r="F25" s="252">
        <v>2006</v>
      </c>
      <c r="G25" s="238" t="s">
        <v>807</v>
      </c>
      <c r="H25" s="240" t="s">
        <v>505</v>
      </c>
      <c r="I25" s="240" t="s">
        <v>504</v>
      </c>
      <c r="J25" s="240" t="s">
        <v>504</v>
      </c>
      <c r="K25" s="242" t="s">
        <v>504</v>
      </c>
      <c r="L25" s="240" t="s">
        <v>504</v>
      </c>
      <c r="M25" s="485"/>
      <c r="P25" s="241" t="s">
        <v>504</v>
      </c>
      <c r="Q25" s="243">
        <v>220</v>
      </c>
      <c r="R25" s="253">
        <v>10</v>
      </c>
      <c r="S25" s="245">
        <f t="shared" si="0"/>
        <v>14</v>
      </c>
      <c r="T25" s="246">
        <f t="shared" si="1"/>
        <v>0.1</v>
      </c>
    </row>
    <row r="26" spans="1:26" s="243" customFormat="1" ht="15" customHeight="1" x14ac:dyDescent="0.3">
      <c r="A26" s="236">
        <v>7</v>
      </c>
      <c r="B26" s="237">
        <v>25</v>
      </c>
      <c r="C26" s="237" t="s">
        <v>512</v>
      </c>
      <c r="D26" s="238" t="s">
        <v>513</v>
      </c>
      <c r="E26" s="236" t="s">
        <v>501</v>
      </c>
      <c r="F26" s="252">
        <v>2006</v>
      </c>
      <c r="G26" s="238" t="s">
        <v>808</v>
      </c>
      <c r="H26" s="240" t="s">
        <v>505</v>
      </c>
      <c r="I26" s="240" t="s">
        <v>504</v>
      </c>
      <c r="J26" s="240" t="s">
        <v>504</v>
      </c>
      <c r="K26" s="242" t="s">
        <v>504</v>
      </c>
      <c r="L26" s="240" t="s">
        <v>504</v>
      </c>
      <c r="M26" s="485"/>
      <c r="P26" s="241" t="s">
        <v>504</v>
      </c>
      <c r="Q26" s="243">
        <v>220</v>
      </c>
      <c r="R26" s="253">
        <v>10</v>
      </c>
      <c r="S26" s="245">
        <f t="shared" si="0"/>
        <v>14</v>
      </c>
      <c r="T26" s="246">
        <f t="shared" si="1"/>
        <v>0.1</v>
      </c>
    </row>
    <row r="27" spans="1:26" s="243" customFormat="1" ht="15" customHeight="1" x14ac:dyDescent="0.3">
      <c r="A27" s="249">
        <v>8</v>
      </c>
      <c r="B27" s="237">
        <v>25</v>
      </c>
      <c r="C27" s="237" t="s">
        <v>512</v>
      </c>
      <c r="D27" s="238" t="s">
        <v>513</v>
      </c>
      <c r="E27" s="236" t="s">
        <v>501</v>
      </c>
      <c r="F27" s="252">
        <v>2006</v>
      </c>
      <c r="G27" s="238" t="s">
        <v>516</v>
      </c>
      <c r="H27" s="240" t="s">
        <v>505</v>
      </c>
      <c r="I27" s="240" t="s">
        <v>504</v>
      </c>
      <c r="J27" s="240" t="s">
        <v>504</v>
      </c>
      <c r="K27" s="242" t="s">
        <v>504</v>
      </c>
      <c r="L27" s="240" t="s">
        <v>504</v>
      </c>
      <c r="M27" s="485"/>
      <c r="P27" s="241" t="s">
        <v>504</v>
      </c>
      <c r="Q27" s="243">
        <v>220</v>
      </c>
      <c r="R27" s="253">
        <v>10</v>
      </c>
      <c r="S27" s="245">
        <f t="shared" si="0"/>
        <v>14</v>
      </c>
      <c r="T27" s="246">
        <f t="shared" si="1"/>
        <v>0.1</v>
      </c>
    </row>
    <row r="28" spans="1:26" s="243" customFormat="1" ht="30" customHeight="1" x14ac:dyDescent="0.3">
      <c r="A28" s="236">
        <v>9</v>
      </c>
      <c r="B28" s="237">
        <v>25</v>
      </c>
      <c r="C28" s="237" t="s">
        <v>512</v>
      </c>
      <c r="D28" s="238" t="s">
        <v>513</v>
      </c>
      <c r="E28" s="236" t="s">
        <v>501</v>
      </c>
      <c r="F28" s="252">
        <v>2006</v>
      </c>
      <c r="G28" s="238" t="s">
        <v>809</v>
      </c>
      <c r="H28" s="240" t="s">
        <v>505</v>
      </c>
      <c r="I28" s="240" t="s">
        <v>504</v>
      </c>
      <c r="J28" s="240" t="s">
        <v>504</v>
      </c>
      <c r="K28" s="242" t="s">
        <v>504</v>
      </c>
      <c r="L28" s="240" t="s">
        <v>504</v>
      </c>
      <c r="M28" s="485"/>
      <c r="P28" s="241" t="s">
        <v>504</v>
      </c>
      <c r="Q28" s="243">
        <v>220</v>
      </c>
      <c r="R28" s="253">
        <v>10</v>
      </c>
      <c r="S28" s="245">
        <f t="shared" si="0"/>
        <v>14</v>
      </c>
      <c r="T28" s="246">
        <f t="shared" si="1"/>
        <v>0.1</v>
      </c>
    </row>
    <row r="29" spans="1:26" s="243" customFormat="1" ht="30" customHeight="1" x14ac:dyDescent="0.3">
      <c r="A29" s="249">
        <v>10</v>
      </c>
      <c r="B29" s="237">
        <v>25</v>
      </c>
      <c r="C29" s="237" t="s">
        <v>512</v>
      </c>
      <c r="D29" s="238" t="s">
        <v>513</v>
      </c>
      <c r="E29" s="236" t="s">
        <v>501</v>
      </c>
      <c r="F29" s="252">
        <v>2006</v>
      </c>
      <c r="G29" s="238" t="s">
        <v>810</v>
      </c>
      <c r="H29" s="240" t="s">
        <v>505</v>
      </c>
      <c r="I29" s="240" t="s">
        <v>504</v>
      </c>
      <c r="J29" s="240" t="s">
        <v>504</v>
      </c>
      <c r="K29" s="242" t="s">
        <v>504</v>
      </c>
      <c r="L29" s="240" t="s">
        <v>504</v>
      </c>
      <c r="M29" s="485"/>
      <c r="P29" s="241" t="s">
        <v>504</v>
      </c>
      <c r="Q29" s="243">
        <v>220</v>
      </c>
      <c r="R29" s="253">
        <v>10</v>
      </c>
      <c r="S29" s="245">
        <f t="shared" si="0"/>
        <v>14</v>
      </c>
      <c r="T29" s="246">
        <f t="shared" si="1"/>
        <v>0.1</v>
      </c>
    </row>
    <row r="30" spans="1:26" s="243" customFormat="1" ht="15" customHeight="1" x14ac:dyDescent="0.3">
      <c r="A30" s="236">
        <v>11</v>
      </c>
      <c r="B30" s="237">
        <v>25</v>
      </c>
      <c r="C30" s="237" t="s">
        <v>512</v>
      </c>
      <c r="D30" s="238" t="s">
        <v>517</v>
      </c>
      <c r="E30" s="236" t="s">
        <v>501</v>
      </c>
      <c r="F30" s="252">
        <v>2006</v>
      </c>
      <c r="G30" s="238" t="s">
        <v>514</v>
      </c>
      <c r="H30" s="240" t="s">
        <v>505</v>
      </c>
      <c r="I30" s="240" t="s">
        <v>504</v>
      </c>
      <c r="J30" s="240" t="s">
        <v>504</v>
      </c>
      <c r="K30" s="242" t="s">
        <v>504</v>
      </c>
      <c r="L30" s="240" t="s">
        <v>504</v>
      </c>
      <c r="M30" s="485"/>
      <c r="P30" s="241" t="s">
        <v>504</v>
      </c>
      <c r="Q30" s="243">
        <v>110</v>
      </c>
      <c r="R30" s="243">
        <v>5</v>
      </c>
      <c r="S30" s="245">
        <f t="shared" si="0"/>
        <v>14</v>
      </c>
      <c r="T30" s="246">
        <f t="shared" si="1"/>
        <v>0.05</v>
      </c>
      <c r="U30" s="247" t="s">
        <v>518</v>
      </c>
    </row>
    <row r="31" spans="1:26" s="243" customFormat="1" ht="15" customHeight="1" x14ac:dyDescent="0.3">
      <c r="A31" s="249">
        <v>12</v>
      </c>
      <c r="B31" s="237">
        <v>25</v>
      </c>
      <c r="C31" s="237" t="s">
        <v>512</v>
      </c>
      <c r="D31" s="238" t="s">
        <v>519</v>
      </c>
      <c r="E31" s="236" t="s">
        <v>501</v>
      </c>
      <c r="F31" s="252">
        <v>2006</v>
      </c>
      <c r="G31" s="238" t="s">
        <v>515</v>
      </c>
      <c r="H31" s="240" t="s">
        <v>505</v>
      </c>
      <c r="I31" s="240" t="s">
        <v>504</v>
      </c>
      <c r="J31" s="240" t="s">
        <v>504</v>
      </c>
      <c r="K31" s="242" t="s">
        <v>504</v>
      </c>
      <c r="L31" s="240" t="s">
        <v>504</v>
      </c>
      <c r="M31" s="485"/>
      <c r="P31" s="241" t="s">
        <v>504</v>
      </c>
      <c r="Q31" s="243">
        <v>110</v>
      </c>
      <c r="R31" s="243">
        <v>5</v>
      </c>
      <c r="S31" s="245">
        <f t="shared" si="0"/>
        <v>14</v>
      </c>
      <c r="T31" s="246">
        <f t="shared" si="1"/>
        <v>0.05</v>
      </c>
    </row>
    <row r="32" spans="1:26" s="243" customFormat="1" ht="15" customHeight="1" x14ac:dyDescent="0.3">
      <c r="A32" s="236">
        <v>13</v>
      </c>
      <c r="B32" s="237">
        <v>25</v>
      </c>
      <c r="C32" s="237" t="s">
        <v>512</v>
      </c>
      <c r="D32" s="238" t="s">
        <v>519</v>
      </c>
      <c r="E32" s="236" t="s">
        <v>501</v>
      </c>
      <c r="F32" s="252">
        <v>2006</v>
      </c>
      <c r="G32" s="238" t="s">
        <v>520</v>
      </c>
      <c r="H32" s="240" t="s">
        <v>505</v>
      </c>
      <c r="I32" s="240" t="s">
        <v>504</v>
      </c>
      <c r="J32" s="240" t="s">
        <v>504</v>
      </c>
      <c r="K32" s="242" t="s">
        <v>504</v>
      </c>
      <c r="L32" s="240" t="s">
        <v>504</v>
      </c>
      <c r="M32" s="485"/>
      <c r="P32" s="241" t="s">
        <v>504</v>
      </c>
      <c r="Q32" s="243">
        <v>110</v>
      </c>
      <c r="R32" s="243">
        <v>5</v>
      </c>
      <c r="S32" s="245">
        <f t="shared" si="0"/>
        <v>14</v>
      </c>
      <c r="T32" s="246">
        <f t="shared" si="1"/>
        <v>0.05</v>
      </c>
    </row>
    <row r="33" spans="1:21" s="243" customFormat="1" ht="15" customHeight="1" x14ac:dyDescent="0.3">
      <c r="A33" s="249">
        <v>14</v>
      </c>
      <c r="B33" s="237">
        <v>25</v>
      </c>
      <c r="C33" s="237" t="s">
        <v>512</v>
      </c>
      <c r="D33" s="238" t="s">
        <v>519</v>
      </c>
      <c r="E33" s="236" t="s">
        <v>501</v>
      </c>
      <c r="F33" s="252">
        <v>2006</v>
      </c>
      <c r="G33" s="238" t="s">
        <v>521</v>
      </c>
      <c r="H33" s="240" t="s">
        <v>505</v>
      </c>
      <c r="I33" s="240" t="s">
        <v>504</v>
      </c>
      <c r="J33" s="240" t="s">
        <v>504</v>
      </c>
      <c r="K33" s="242" t="s">
        <v>504</v>
      </c>
      <c r="L33" s="240" t="s">
        <v>504</v>
      </c>
      <c r="M33" s="485"/>
      <c r="P33" s="241" t="s">
        <v>504</v>
      </c>
      <c r="Q33" s="243">
        <v>110</v>
      </c>
      <c r="R33" s="243">
        <v>5</v>
      </c>
      <c r="S33" s="245">
        <f t="shared" si="0"/>
        <v>14</v>
      </c>
      <c r="T33" s="246">
        <f t="shared" si="1"/>
        <v>0.05</v>
      </c>
    </row>
    <row r="34" spans="1:21" s="243" customFormat="1" ht="15" customHeight="1" x14ac:dyDescent="0.3">
      <c r="A34" s="236">
        <v>15</v>
      </c>
      <c r="B34" s="237">
        <v>25</v>
      </c>
      <c r="C34" s="237" t="s">
        <v>512</v>
      </c>
      <c r="D34" s="238" t="s">
        <v>519</v>
      </c>
      <c r="E34" s="236" t="s">
        <v>501</v>
      </c>
      <c r="F34" s="252">
        <v>2006</v>
      </c>
      <c r="G34" s="238" t="s">
        <v>522</v>
      </c>
      <c r="H34" s="240" t="s">
        <v>505</v>
      </c>
      <c r="I34" s="240" t="s">
        <v>504</v>
      </c>
      <c r="J34" s="240" t="s">
        <v>504</v>
      </c>
      <c r="K34" s="242" t="s">
        <v>504</v>
      </c>
      <c r="L34" s="240" t="s">
        <v>504</v>
      </c>
      <c r="M34" s="485"/>
      <c r="P34" s="241" t="s">
        <v>504</v>
      </c>
      <c r="Q34" s="243">
        <v>110</v>
      </c>
      <c r="R34" s="243">
        <v>5</v>
      </c>
      <c r="S34" s="245">
        <f t="shared" si="0"/>
        <v>14</v>
      </c>
      <c r="T34" s="246">
        <f t="shared" si="1"/>
        <v>0.05</v>
      </c>
    </row>
    <row r="35" spans="1:21" s="243" customFormat="1" ht="15" customHeight="1" x14ac:dyDescent="0.3">
      <c r="A35" s="249">
        <v>16</v>
      </c>
      <c r="B35" s="237">
        <v>25</v>
      </c>
      <c r="C35" s="237" t="s">
        <v>512</v>
      </c>
      <c r="D35" s="238" t="s">
        <v>519</v>
      </c>
      <c r="E35" s="236" t="s">
        <v>501</v>
      </c>
      <c r="F35" s="252">
        <v>2006</v>
      </c>
      <c r="G35" s="238" t="s">
        <v>523</v>
      </c>
      <c r="H35" s="240" t="s">
        <v>505</v>
      </c>
      <c r="I35" s="240" t="s">
        <v>504</v>
      </c>
      <c r="J35" s="240" t="s">
        <v>504</v>
      </c>
      <c r="K35" s="242" t="s">
        <v>504</v>
      </c>
      <c r="L35" s="240" t="s">
        <v>504</v>
      </c>
      <c r="M35" s="485"/>
      <c r="P35" s="241" t="s">
        <v>504</v>
      </c>
      <c r="Q35" s="243">
        <v>110</v>
      </c>
      <c r="R35" s="243">
        <v>5</v>
      </c>
      <c r="S35" s="245">
        <f t="shared" si="0"/>
        <v>14</v>
      </c>
      <c r="T35" s="246">
        <f t="shared" si="1"/>
        <v>0.05</v>
      </c>
    </row>
    <row r="36" spans="1:21" s="243" customFormat="1" ht="15" customHeight="1" x14ac:dyDescent="0.3">
      <c r="A36" s="236">
        <v>17</v>
      </c>
      <c r="B36" s="237">
        <v>25</v>
      </c>
      <c r="C36" s="237" t="s">
        <v>512</v>
      </c>
      <c r="D36" s="238" t="s">
        <v>524</v>
      </c>
      <c r="E36" s="236" t="s">
        <v>501</v>
      </c>
      <c r="F36" s="252">
        <v>2006</v>
      </c>
      <c r="G36" s="238" t="s">
        <v>536</v>
      </c>
      <c r="H36" s="240" t="s">
        <v>505</v>
      </c>
      <c r="I36" s="240" t="s">
        <v>504</v>
      </c>
      <c r="J36" s="240" t="s">
        <v>504</v>
      </c>
      <c r="K36" s="242" t="s">
        <v>504</v>
      </c>
      <c r="L36" s="240" t="s">
        <v>504</v>
      </c>
      <c r="M36" s="485"/>
      <c r="P36" s="241" t="s">
        <v>504</v>
      </c>
      <c r="Q36" s="243">
        <v>110</v>
      </c>
      <c r="R36" s="243">
        <v>5</v>
      </c>
      <c r="S36" s="245">
        <f t="shared" si="0"/>
        <v>14</v>
      </c>
      <c r="T36" s="246">
        <f t="shared" si="1"/>
        <v>0.05</v>
      </c>
    </row>
    <row r="37" spans="1:21" s="243" customFormat="1" ht="15" customHeight="1" x14ac:dyDescent="0.3">
      <c r="A37" s="249">
        <v>18</v>
      </c>
      <c r="B37" s="237">
        <v>25</v>
      </c>
      <c r="C37" s="237" t="s">
        <v>512</v>
      </c>
      <c r="D37" s="238" t="s">
        <v>524</v>
      </c>
      <c r="E37" s="236" t="s">
        <v>501</v>
      </c>
      <c r="F37" s="252">
        <v>2006</v>
      </c>
      <c r="G37" s="238" t="s">
        <v>537</v>
      </c>
      <c r="H37" s="240" t="s">
        <v>505</v>
      </c>
      <c r="I37" s="240" t="s">
        <v>504</v>
      </c>
      <c r="J37" s="240" t="s">
        <v>504</v>
      </c>
      <c r="K37" s="242" t="s">
        <v>504</v>
      </c>
      <c r="L37" s="240" t="s">
        <v>504</v>
      </c>
      <c r="M37" s="485"/>
      <c r="P37" s="241" t="s">
        <v>504</v>
      </c>
      <c r="Q37" s="243">
        <v>110</v>
      </c>
      <c r="R37" s="243">
        <v>5</v>
      </c>
      <c r="S37" s="245">
        <f t="shared" si="0"/>
        <v>14</v>
      </c>
      <c r="T37" s="246">
        <f t="shared" si="1"/>
        <v>0.05</v>
      </c>
    </row>
    <row r="38" spans="1:21" s="243" customFormat="1" ht="15" customHeight="1" x14ac:dyDescent="0.3">
      <c r="A38" s="236">
        <v>19</v>
      </c>
      <c r="B38" s="237">
        <v>25</v>
      </c>
      <c r="C38" s="237" t="s">
        <v>512</v>
      </c>
      <c r="D38" s="238" t="s">
        <v>524</v>
      </c>
      <c r="E38" s="236" t="s">
        <v>501</v>
      </c>
      <c r="F38" s="252">
        <v>2006</v>
      </c>
      <c r="G38" s="238" t="s">
        <v>587</v>
      </c>
      <c r="H38" s="240" t="s">
        <v>505</v>
      </c>
      <c r="I38" s="240" t="s">
        <v>504</v>
      </c>
      <c r="J38" s="240" t="s">
        <v>504</v>
      </c>
      <c r="K38" s="242" t="s">
        <v>504</v>
      </c>
      <c r="L38" s="240" t="s">
        <v>504</v>
      </c>
      <c r="M38" s="485"/>
      <c r="P38" s="241" t="s">
        <v>504</v>
      </c>
      <c r="Q38" s="243">
        <v>110</v>
      </c>
      <c r="R38" s="243">
        <v>5</v>
      </c>
      <c r="S38" s="245">
        <f t="shared" si="0"/>
        <v>14</v>
      </c>
      <c r="T38" s="246">
        <f t="shared" si="1"/>
        <v>0.05</v>
      </c>
    </row>
    <row r="39" spans="1:21" s="243" customFormat="1" ht="15" customHeight="1" x14ac:dyDescent="0.3">
      <c r="A39" s="249">
        <v>20</v>
      </c>
      <c r="B39" s="237">
        <v>25</v>
      </c>
      <c r="C39" s="237" t="s">
        <v>512</v>
      </c>
      <c r="D39" s="238" t="s">
        <v>524</v>
      </c>
      <c r="E39" s="236" t="s">
        <v>501</v>
      </c>
      <c r="F39" s="252">
        <v>2006</v>
      </c>
      <c r="G39" s="238" t="s">
        <v>807</v>
      </c>
      <c r="H39" s="240" t="s">
        <v>505</v>
      </c>
      <c r="I39" s="240" t="s">
        <v>504</v>
      </c>
      <c r="J39" s="240" t="s">
        <v>504</v>
      </c>
      <c r="K39" s="242" t="s">
        <v>504</v>
      </c>
      <c r="L39" s="240" t="s">
        <v>504</v>
      </c>
      <c r="M39" s="485"/>
      <c r="P39" s="241" t="s">
        <v>504</v>
      </c>
      <c r="Q39" s="243">
        <v>110</v>
      </c>
      <c r="R39" s="243">
        <v>5</v>
      </c>
      <c r="S39" s="245">
        <f t="shared" si="0"/>
        <v>14</v>
      </c>
      <c r="T39" s="246">
        <f t="shared" si="1"/>
        <v>0.05</v>
      </c>
    </row>
    <row r="40" spans="1:21" s="243" customFormat="1" ht="15" customHeight="1" x14ac:dyDescent="0.3">
      <c r="A40" s="236">
        <v>21</v>
      </c>
      <c r="B40" s="250">
        <v>25</v>
      </c>
      <c r="C40" s="254" t="s">
        <v>512</v>
      </c>
      <c r="D40" s="254" t="s">
        <v>525</v>
      </c>
      <c r="E40" s="237" t="s">
        <v>509</v>
      </c>
      <c r="F40" s="254">
        <v>2006</v>
      </c>
      <c r="G40" s="251" t="s">
        <v>514</v>
      </c>
      <c r="H40" s="240" t="s">
        <v>505</v>
      </c>
      <c r="I40" s="240" t="s">
        <v>504</v>
      </c>
      <c r="J40" s="240" t="s">
        <v>504</v>
      </c>
      <c r="K40" s="242" t="s">
        <v>504</v>
      </c>
      <c r="L40" s="240" t="s">
        <v>504</v>
      </c>
      <c r="M40" s="485"/>
      <c r="P40" s="241" t="s">
        <v>504</v>
      </c>
      <c r="Q40" s="243">
        <v>220</v>
      </c>
      <c r="R40" s="243">
        <f>3.6+0.8</f>
        <v>4.4000000000000004</v>
      </c>
      <c r="S40" s="245">
        <f t="shared" si="0"/>
        <v>14</v>
      </c>
      <c r="T40" s="246">
        <f t="shared" si="1"/>
        <v>0.04</v>
      </c>
      <c r="U40" s="247" t="s">
        <v>526</v>
      </c>
    </row>
    <row r="41" spans="1:21" s="243" customFormat="1" ht="15" customHeight="1" x14ac:dyDescent="0.3">
      <c r="A41" s="249">
        <v>22</v>
      </c>
      <c r="B41" s="250">
        <v>25</v>
      </c>
      <c r="C41" s="254" t="s">
        <v>512</v>
      </c>
      <c r="D41" s="254" t="s">
        <v>525</v>
      </c>
      <c r="E41" s="237" t="s">
        <v>509</v>
      </c>
      <c r="F41" s="254">
        <v>2006</v>
      </c>
      <c r="G41" s="251" t="s">
        <v>515</v>
      </c>
      <c r="H41" s="240" t="s">
        <v>505</v>
      </c>
      <c r="I41" s="240" t="s">
        <v>504</v>
      </c>
      <c r="J41" s="240" t="s">
        <v>504</v>
      </c>
      <c r="K41" s="242" t="s">
        <v>504</v>
      </c>
      <c r="L41" s="240" t="s">
        <v>504</v>
      </c>
      <c r="M41" s="485"/>
      <c r="P41" s="241" t="s">
        <v>504</v>
      </c>
      <c r="Q41" s="243">
        <v>220</v>
      </c>
      <c r="R41" s="243">
        <f t="shared" ref="R41:R47" si="2">3.6+0.8</f>
        <v>4.4000000000000004</v>
      </c>
      <c r="S41" s="245">
        <f t="shared" si="0"/>
        <v>14</v>
      </c>
      <c r="T41" s="246">
        <f t="shared" si="1"/>
        <v>0.04</v>
      </c>
    </row>
    <row r="42" spans="1:21" s="243" customFormat="1" ht="15" customHeight="1" x14ac:dyDescent="0.3">
      <c r="A42" s="236">
        <v>23</v>
      </c>
      <c r="B42" s="250">
        <v>25</v>
      </c>
      <c r="C42" s="254" t="s">
        <v>512</v>
      </c>
      <c r="D42" s="254" t="s">
        <v>525</v>
      </c>
      <c r="E42" s="237" t="s">
        <v>509</v>
      </c>
      <c r="F42" s="254">
        <v>2006</v>
      </c>
      <c r="G42" s="251" t="s">
        <v>527</v>
      </c>
      <c r="H42" s="240" t="s">
        <v>505</v>
      </c>
      <c r="I42" s="240" t="s">
        <v>504</v>
      </c>
      <c r="J42" s="240" t="s">
        <v>504</v>
      </c>
      <c r="K42" s="242" t="s">
        <v>504</v>
      </c>
      <c r="L42" s="240" t="s">
        <v>504</v>
      </c>
      <c r="M42" s="485"/>
      <c r="P42" s="241" t="s">
        <v>504</v>
      </c>
      <c r="Q42" s="243">
        <v>220</v>
      </c>
      <c r="R42" s="243">
        <f t="shared" si="2"/>
        <v>4.4000000000000004</v>
      </c>
      <c r="S42" s="245">
        <f t="shared" si="0"/>
        <v>14</v>
      </c>
      <c r="T42" s="246">
        <f t="shared" si="1"/>
        <v>0.04</v>
      </c>
    </row>
    <row r="43" spans="1:21" s="243" customFormat="1" ht="15" customHeight="1" x14ac:dyDescent="0.3">
      <c r="A43" s="249">
        <v>24</v>
      </c>
      <c r="B43" s="250">
        <v>25</v>
      </c>
      <c r="C43" s="254" t="s">
        <v>512</v>
      </c>
      <c r="D43" s="254" t="s">
        <v>525</v>
      </c>
      <c r="E43" s="237" t="s">
        <v>509</v>
      </c>
      <c r="F43" s="254">
        <v>2006</v>
      </c>
      <c r="G43" s="251" t="s">
        <v>528</v>
      </c>
      <c r="H43" s="240" t="s">
        <v>505</v>
      </c>
      <c r="I43" s="240" t="s">
        <v>504</v>
      </c>
      <c r="J43" s="240" t="s">
        <v>504</v>
      </c>
      <c r="K43" s="242" t="s">
        <v>504</v>
      </c>
      <c r="L43" s="240" t="s">
        <v>504</v>
      </c>
      <c r="M43" s="485"/>
      <c r="P43" s="241" t="s">
        <v>504</v>
      </c>
      <c r="Q43" s="243">
        <v>220</v>
      </c>
      <c r="R43" s="243">
        <f t="shared" si="2"/>
        <v>4.4000000000000004</v>
      </c>
      <c r="S43" s="245">
        <f t="shared" si="0"/>
        <v>14</v>
      </c>
      <c r="T43" s="246">
        <f t="shared" si="1"/>
        <v>0.04</v>
      </c>
    </row>
    <row r="44" spans="1:21" s="243" customFormat="1" ht="15" customHeight="1" x14ac:dyDescent="0.3">
      <c r="A44" s="236">
        <v>25</v>
      </c>
      <c r="B44" s="250">
        <v>25</v>
      </c>
      <c r="C44" s="254" t="s">
        <v>512</v>
      </c>
      <c r="D44" s="254" t="s">
        <v>525</v>
      </c>
      <c r="E44" s="237" t="s">
        <v>509</v>
      </c>
      <c r="F44" s="254">
        <v>2006</v>
      </c>
      <c r="G44" s="251" t="s">
        <v>529</v>
      </c>
      <c r="H44" s="240" t="s">
        <v>505</v>
      </c>
      <c r="I44" s="240" t="s">
        <v>504</v>
      </c>
      <c r="J44" s="240" t="s">
        <v>504</v>
      </c>
      <c r="K44" s="242" t="s">
        <v>504</v>
      </c>
      <c r="L44" s="240" t="s">
        <v>504</v>
      </c>
      <c r="M44" s="485"/>
      <c r="P44" s="241" t="s">
        <v>504</v>
      </c>
      <c r="Q44" s="243">
        <v>220</v>
      </c>
      <c r="R44" s="243">
        <f t="shared" si="2"/>
        <v>4.4000000000000004</v>
      </c>
      <c r="S44" s="245">
        <f t="shared" si="0"/>
        <v>14</v>
      </c>
      <c r="T44" s="246">
        <f t="shared" si="1"/>
        <v>0.04</v>
      </c>
    </row>
    <row r="45" spans="1:21" s="243" customFormat="1" ht="15" customHeight="1" x14ac:dyDescent="0.3">
      <c r="A45" s="249">
        <v>26</v>
      </c>
      <c r="B45" s="250">
        <v>25</v>
      </c>
      <c r="C45" s="254" t="s">
        <v>512</v>
      </c>
      <c r="D45" s="254" t="s">
        <v>525</v>
      </c>
      <c r="E45" s="237" t="s">
        <v>509</v>
      </c>
      <c r="F45" s="254">
        <v>2006</v>
      </c>
      <c r="G45" s="251" t="s">
        <v>530</v>
      </c>
      <c r="H45" s="240" t="s">
        <v>505</v>
      </c>
      <c r="I45" s="240" t="s">
        <v>504</v>
      </c>
      <c r="J45" s="240" t="s">
        <v>504</v>
      </c>
      <c r="K45" s="242" t="s">
        <v>504</v>
      </c>
      <c r="L45" s="240" t="s">
        <v>504</v>
      </c>
      <c r="M45" s="485"/>
      <c r="P45" s="241" t="s">
        <v>504</v>
      </c>
      <c r="Q45" s="243">
        <v>220</v>
      </c>
      <c r="R45" s="243">
        <f t="shared" si="2"/>
        <v>4.4000000000000004</v>
      </c>
      <c r="S45" s="245">
        <f t="shared" si="0"/>
        <v>14</v>
      </c>
      <c r="T45" s="246">
        <f t="shared" si="1"/>
        <v>0.04</v>
      </c>
    </row>
    <row r="46" spans="1:21" s="243" customFormat="1" ht="15" customHeight="1" x14ac:dyDescent="0.3">
      <c r="A46" s="236">
        <v>27</v>
      </c>
      <c r="B46" s="250">
        <v>25</v>
      </c>
      <c r="C46" s="254" t="s">
        <v>512</v>
      </c>
      <c r="D46" s="254" t="s">
        <v>525</v>
      </c>
      <c r="E46" s="237" t="s">
        <v>509</v>
      </c>
      <c r="F46" s="254">
        <v>2006</v>
      </c>
      <c r="G46" s="251" t="s">
        <v>811</v>
      </c>
      <c r="H46" s="240" t="s">
        <v>505</v>
      </c>
      <c r="I46" s="240" t="s">
        <v>504</v>
      </c>
      <c r="J46" s="240" t="s">
        <v>504</v>
      </c>
      <c r="K46" s="242" t="s">
        <v>504</v>
      </c>
      <c r="L46" s="240" t="s">
        <v>504</v>
      </c>
      <c r="M46" s="485"/>
      <c r="P46" s="241" t="s">
        <v>504</v>
      </c>
      <c r="Q46" s="243">
        <v>220</v>
      </c>
      <c r="R46" s="243">
        <f t="shared" si="2"/>
        <v>4.4000000000000004</v>
      </c>
      <c r="S46" s="245">
        <f t="shared" si="0"/>
        <v>14</v>
      </c>
      <c r="T46" s="246">
        <f t="shared" si="1"/>
        <v>0.04</v>
      </c>
    </row>
    <row r="47" spans="1:21" s="243" customFormat="1" ht="15" customHeight="1" x14ac:dyDescent="0.3">
      <c r="A47" s="249">
        <v>28</v>
      </c>
      <c r="B47" s="250">
        <v>25</v>
      </c>
      <c r="C47" s="254" t="s">
        <v>512</v>
      </c>
      <c r="D47" s="254" t="s">
        <v>525</v>
      </c>
      <c r="E47" s="237" t="s">
        <v>509</v>
      </c>
      <c r="F47" s="254">
        <v>2006</v>
      </c>
      <c r="G47" s="251" t="s">
        <v>811</v>
      </c>
      <c r="H47" s="240" t="s">
        <v>505</v>
      </c>
      <c r="I47" s="240" t="s">
        <v>504</v>
      </c>
      <c r="J47" s="240" t="s">
        <v>504</v>
      </c>
      <c r="K47" s="242" t="s">
        <v>504</v>
      </c>
      <c r="L47" s="240" t="s">
        <v>504</v>
      </c>
      <c r="M47" s="485"/>
      <c r="P47" s="241" t="s">
        <v>504</v>
      </c>
      <c r="Q47" s="243">
        <v>220</v>
      </c>
      <c r="R47" s="243">
        <f t="shared" si="2"/>
        <v>4.4000000000000004</v>
      </c>
      <c r="S47" s="245">
        <f t="shared" si="0"/>
        <v>14</v>
      </c>
      <c r="T47" s="246">
        <f t="shared" si="1"/>
        <v>0.04</v>
      </c>
    </row>
    <row r="48" spans="1:21" s="243" customFormat="1" ht="13.8" x14ac:dyDescent="0.3">
      <c r="A48" s="236">
        <v>29</v>
      </c>
      <c r="B48" s="250">
        <v>25</v>
      </c>
      <c r="C48" s="254" t="s">
        <v>512</v>
      </c>
      <c r="D48" s="254" t="s">
        <v>531</v>
      </c>
      <c r="E48" s="237" t="s">
        <v>509</v>
      </c>
      <c r="F48" s="254">
        <v>2006</v>
      </c>
      <c r="G48" s="251" t="s">
        <v>514</v>
      </c>
      <c r="H48" s="240" t="s">
        <v>505</v>
      </c>
      <c r="I48" s="240" t="s">
        <v>504</v>
      </c>
      <c r="J48" s="240" t="s">
        <v>504</v>
      </c>
      <c r="K48" s="242" t="s">
        <v>504</v>
      </c>
      <c r="L48" s="240" t="s">
        <v>504</v>
      </c>
      <c r="M48" s="485"/>
      <c r="P48" s="241" t="s">
        <v>504</v>
      </c>
      <c r="Q48" s="243">
        <v>110</v>
      </c>
      <c r="R48" s="253">
        <v>5</v>
      </c>
      <c r="S48" s="245">
        <f t="shared" si="0"/>
        <v>14</v>
      </c>
      <c r="T48" s="246">
        <f t="shared" si="1"/>
        <v>0.05</v>
      </c>
    </row>
    <row r="49" spans="1:26" s="243" customFormat="1" x14ac:dyDescent="0.3">
      <c r="A49" s="249">
        <v>30</v>
      </c>
      <c r="B49" s="250">
        <v>25</v>
      </c>
      <c r="C49" s="254" t="s">
        <v>512</v>
      </c>
      <c r="D49" s="254" t="s">
        <v>531</v>
      </c>
      <c r="E49" s="237" t="s">
        <v>509</v>
      </c>
      <c r="F49" s="254">
        <v>2006</v>
      </c>
      <c r="G49" s="251" t="s">
        <v>515</v>
      </c>
      <c r="H49" s="240" t="s">
        <v>505</v>
      </c>
      <c r="I49" s="240" t="s">
        <v>504</v>
      </c>
      <c r="J49" s="240" t="s">
        <v>504</v>
      </c>
      <c r="K49" s="242" t="s">
        <v>504</v>
      </c>
      <c r="L49" s="240" t="s">
        <v>504</v>
      </c>
      <c r="M49" s="485"/>
      <c r="P49" s="241" t="s">
        <v>504</v>
      </c>
      <c r="Q49" s="243">
        <v>110</v>
      </c>
      <c r="R49" s="253">
        <v>5</v>
      </c>
      <c r="S49" s="245">
        <f t="shared" si="0"/>
        <v>14</v>
      </c>
      <c r="T49" s="246">
        <f t="shared" si="1"/>
        <v>0.05</v>
      </c>
      <c r="Z49" s="222"/>
    </row>
    <row r="50" spans="1:26" s="243" customFormat="1" x14ac:dyDescent="0.3">
      <c r="A50" s="236">
        <v>31</v>
      </c>
      <c r="B50" s="250">
        <v>25</v>
      </c>
      <c r="C50" s="254" t="s">
        <v>512</v>
      </c>
      <c r="D50" s="254" t="s">
        <v>531</v>
      </c>
      <c r="E50" s="237" t="s">
        <v>509</v>
      </c>
      <c r="F50" s="254">
        <v>2006</v>
      </c>
      <c r="G50" s="251" t="s">
        <v>532</v>
      </c>
      <c r="H50" s="240" t="s">
        <v>505</v>
      </c>
      <c r="I50" s="240" t="s">
        <v>504</v>
      </c>
      <c r="J50" s="240" t="s">
        <v>504</v>
      </c>
      <c r="K50" s="242" t="s">
        <v>504</v>
      </c>
      <c r="L50" s="240" t="s">
        <v>504</v>
      </c>
      <c r="M50" s="485"/>
      <c r="P50" s="241" t="s">
        <v>504</v>
      </c>
      <c r="Q50" s="243">
        <v>110</v>
      </c>
      <c r="R50" s="253">
        <v>5</v>
      </c>
      <c r="S50" s="245">
        <f t="shared" si="0"/>
        <v>14</v>
      </c>
      <c r="T50" s="246">
        <f t="shared" si="1"/>
        <v>0.05</v>
      </c>
      <c r="Z50" s="222"/>
    </row>
    <row r="51" spans="1:26" s="243" customFormat="1" x14ac:dyDescent="0.3">
      <c r="A51" s="249">
        <v>32</v>
      </c>
      <c r="B51" s="250">
        <v>25</v>
      </c>
      <c r="C51" s="254" t="s">
        <v>512</v>
      </c>
      <c r="D51" s="254" t="s">
        <v>531</v>
      </c>
      <c r="E51" s="237" t="s">
        <v>509</v>
      </c>
      <c r="F51" s="254">
        <v>2006</v>
      </c>
      <c r="G51" s="251" t="s">
        <v>533</v>
      </c>
      <c r="H51" s="240" t="s">
        <v>505</v>
      </c>
      <c r="I51" s="240" t="s">
        <v>504</v>
      </c>
      <c r="J51" s="240" t="s">
        <v>504</v>
      </c>
      <c r="K51" s="242" t="s">
        <v>504</v>
      </c>
      <c r="L51" s="240" t="s">
        <v>504</v>
      </c>
      <c r="M51" s="485"/>
      <c r="P51" s="241" t="s">
        <v>504</v>
      </c>
      <c r="Q51" s="243">
        <v>110</v>
      </c>
      <c r="R51" s="253">
        <v>5</v>
      </c>
      <c r="S51" s="245">
        <f t="shared" si="0"/>
        <v>14</v>
      </c>
      <c r="T51" s="246">
        <f t="shared" si="1"/>
        <v>0.05</v>
      </c>
      <c r="Z51" s="222"/>
    </row>
    <row r="52" spans="1:26" s="243" customFormat="1" x14ac:dyDescent="0.3">
      <c r="A52" s="236">
        <v>33</v>
      </c>
      <c r="B52" s="250">
        <v>25</v>
      </c>
      <c r="C52" s="254" t="s">
        <v>512</v>
      </c>
      <c r="D52" s="254" t="s">
        <v>531</v>
      </c>
      <c r="E52" s="237" t="s">
        <v>509</v>
      </c>
      <c r="F52" s="254">
        <v>2006</v>
      </c>
      <c r="G52" s="251" t="s">
        <v>534</v>
      </c>
      <c r="H52" s="240" t="s">
        <v>505</v>
      </c>
      <c r="I52" s="240" t="s">
        <v>504</v>
      </c>
      <c r="J52" s="240" t="s">
        <v>504</v>
      </c>
      <c r="K52" s="242" t="s">
        <v>504</v>
      </c>
      <c r="L52" s="240" t="s">
        <v>504</v>
      </c>
      <c r="M52" s="485"/>
      <c r="P52" s="241" t="s">
        <v>504</v>
      </c>
      <c r="Q52" s="243">
        <v>110</v>
      </c>
      <c r="R52" s="253">
        <v>5</v>
      </c>
      <c r="S52" s="245">
        <f t="shared" si="0"/>
        <v>14</v>
      </c>
      <c r="T52" s="246">
        <f t="shared" si="1"/>
        <v>0.05</v>
      </c>
      <c r="Z52" s="222"/>
    </row>
    <row r="53" spans="1:26" s="243" customFormat="1" x14ac:dyDescent="0.3">
      <c r="A53" s="249">
        <v>34</v>
      </c>
      <c r="B53" s="250">
        <v>25</v>
      </c>
      <c r="C53" s="254" t="s">
        <v>512</v>
      </c>
      <c r="D53" s="254" t="s">
        <v>531</v>
      </c>
      <c r="E53" s="237" t="s">
        <v>509</v>
      </c>
      <c r="F53" s="254">
        <v>2006</v>
      </c>
      <c r="G53" s="251" t="s">
        <v>535</v>
      </c>
      <c r="H53" s="240" t="s">
        <v>505</v>
      </c>
      <c r="I53" s="240" t="s">
        <v>504</v>
      </c>
      <c r="J53" s="240" t="s">
        <v>504</v>
      </c>
      <c r="K53" s="242" t="s">
        <v>504</v>
      </c>
      <c r="L53" s="240" t="s">
        <v>504</v>
      </c>
      <c r="M53" s="485"/>
      <c r="P53" s="241" t="s">
        <v>504</v>
      </c>
      <c r="Q53" s="243">
        <v>110</v>
      </c>
      <c r="R53" s="253">
        <v>5</v>
      </c>
      <c r="S53" s="245">
        <f t="shared" si="0"/>
        <v>14</v>
      </c>
      <c r="T53" s="246">
        <f t="shared" si="1"/>
        <v>0.05</v>
      </c>
      <c r="Z53" s="222"/>
    </row>
    <row r="54" spans="1:26" s="243" customFormat="1" x14ac:dyDescent="0.3">
      <c r="A54" s="236">
        <v>35</v>
      </c>
      <c r="B54" s="250">
        <v>25</v>
      </c>
      <c r="C54" s="254" t="s">
        <v>512</v>
      </c>
      <c r="D54" s="254" t="s">
        <v>531</v>
      </c>
      <c r="E54" s="237" t="s">
        <v>509</v>
      </c>
      <c r="F54" s="254">
        <v>2006</v>
      </c>
      <c r="G54" s="251" t="s">
        <v>536</v>
      </c>
      <c r="H54" s="240" t="s">
        <v>505</v>
      </c>
      <c r="I54" s="240" t="s">
        <v>504</v>
      </c>
      <c r="J54" s="240" t="s">
        <v>504</v>
      </c>
      <c r="K54" s="242" t="s">
        <v>504</v>
      </c>
      <c r="L54" s="240" t="s">
        <v>504</v>
      </c>
      <c r="M54" s="485"/>
      <c r="P54" s="241" t="s">
        <v>504</v>
      </c>
      <c r="Q54" s="243">
        <v>110</v>
      </c>
      <c r="R54" s="253">
        <v>5</v>
      </c>
      <c r="S54" s="245">
        <f t="shared" si="0"/>
        <v>14</v>
      </c>
      <c r="T54" s="246">
        <f t="shared" si="1"/>
        <v>0.05</v>
      </c>
      <c r="Z54" s="222"/>
    </row>
    <row r="55" spans="1:26" s="243" customFormat="1" x14ac:dyDescent="0.3">
      <c r="A55" s="249">
        <v>36</v>
      </c>
      <c r="B55" s="250">
        <v>25</v>
      </c>
      <c r="C55" s="254" t="s">
        <v>512</v>
      </c>
      <c r="D55" s="254" t="s">
        <v>531</v>
      </c>
      <c r="E55" s="237" t="s">
        <v>509</v>
      </c>
      <c r="F55" s="254">
        <v>2006</v>
      </c>
      <c r="G55" s="251" t="s">
        <v>537</v>
      </c>
      <c r="H55" s="240" t="s">
        <v>505</v>
      </c>
      <c r="I55" s="240" t="s">
        <v>504</v>
      </c>
      <c r="J55" s="240" t="s">
        <v>504</v>
      </c>
      <c r="K55" s="242" t="s">
        <v>504</v>
      </c>
      <c r="L55" s="240" t="s">
        <v>504</v>
      </c>
      <c r="M55" s="485"/>
      <c r="P55" s="241" t="s">
        <v>504</v>
      </c>
      <c r="Q55" s="243">
        <v>110</v>
      </c>
      <c r="R55" s="253">
        <v>5</v>
      </c>
      <c r="S55" s="245">
        <f t="shared" si="0"/>
        <v>14</v>
      </c>
      <c r="T55" s="246">
        <f t="shared" si="1"/>
        <v>0.05</v>
      </c>
      <c r="Z55" s="222"/>
    </row>
    <row r="56" spans="1:26" s="243" customFormat="1" x14ac:dyDescent="0.3">
      <c r="A56" s="236">
        <v>37</v>
      </c>
      <c r="B56" s="250">
        <v>25</v>
      </c>
      <c r="C56" s="254" t="s">
        <v>512</v>
      </c>
      <c r="D56" s="254" t="s">
        <v>531</v>
      </c>
      <c r="E56" s="237" t="s">
        <v>509</v>
      </c>
      <c r="F56" s="254">
        <v>2006</v>
      </c>
      <c r="G56" s="251" t="s">
        <v>538</v>
      </c>
      <c r="H56" s="240" t="s">
        <v>505</v>
      </c>
      <c r="I56" s="240" t="s">
        <v>504</v>
      </c>
      <c r="J56" s="240" t="s">
        <v>504</v>
      </c>
      <c r="K56" s="242" t="s">
        <v>504</v>
      </c>
      <c r="L56" s="240" t="s">
        <v>504</v>
      </c>
      <c r="M56" s="485"/>
      <c r="P56" s="241" t="s">
        <v>504</v>
      </c>
      <c r="Q56" s="243">
        <v>110</v>
      </c>
      <c r="R56" s="253">
        <v>5</v>
      </c>
      <c r="S56" s="245">
        <f t="shared" si="0"/>
        <v>14</v>
      </c>
      <c r="T56" s="246">
        <f t="shared" si="1"/>
        <v>0.05</v>
      </c>
      <c r="Z56" s="222"/>
    </row>
    <row r="57" spans="1:26" s="243" customFormat="1" x14ac:dyDescent="0.3">
      <c r="A57" s="249">
        <v>38</v>
      </c>
      <c r="B57" s="250">
        <v>25</v>
      </c>
      <c r="C57" s="254" t="s">
        <v>512</v>
      </c>
      <c r="D57" s="254" t="s">
        <v>531</v>
      </c>
      <c r="E57" s="237" t="s">
        <v>509</v>
      </c>
      <c r="F57" s="254">
        <v>2006</v>
      </c>
      <c r="G57" s="251" t="s">
        <v>539</v>
      </c>
      <c r="H57" s="240" t="s">
        <v>505</v>
      </c>
      <c r="I57" s="240" t="s">
        <v>504</v>
      </c>
      <c r="J57" s="240" t="s">
        <v>504</v>
      </c>
      <c r="K57" s="242" t="s">
        <v>504</v>
      </c>
      <c r="L57" s="240" t="s">
        <v>504</v>
      </c>
      <c r="M57" s="485"/>
      <c r="P57" s="241" t="s">
        <v>504</v>
      </c>
      <c r="Q57" s="243">
        <v>110</v>
      </c>
      <c r="R57" s="253">
        <v>5</v>
      </c>
      <c r="S57" s="245">
        <f t="shared" si="0"/>
        <v>14</v>
      </c>
      <c r="T57" s="246">
        <f t="shared" si="1"/>
        <v>0.05</v>
      </c>
      <c r="Z57" s="222"/>
    </row>
    <row r="58" spans="1:26" s="243" customFormat="1" ht="15.75" customHeight="1" x14ac:dyDescent="0.3">
      <c r="A58" s="236">
        <v>39</v>
      </c>
      <c r="B58" s="237">
        <v>428</v>
      </c>
      <c r="C58" s="237" t="s">
        <v>540</v>
      </c>
      <c r="D58" s="238" t="s">
        <v>541</v>
      </c>
      <c r="E58" s="236" t="s">
        <v>542</v>
      </c>
      <c r="F58" s="252">
        <v>2007</v>
      </c>
      <c r="G58" s="238" t="s">
        <v>543</v>
      </c>
      <c r="H58" s="240" t="s">
        <v>504</v>
      </c>
      <c r="I58" s="240" t="s">
        <v>505</v>
      </c>
      <c r="J58" s="240" t="s">
        <v>504</v>
      </c>
      <c r="K58" s="242" t="s">
        <v>504</v>
      </c>
      <c r="L58" s="240" t="s">
        <v>504</v>
      </c>
      <c r="M58" s="313">
        <v>140</v>
      </c>
      <c r="P58" s="241" t="s">
        <v>504</v>
      </c>
      <c r="Q58" s="243">
        <v>35</v>
      </c>
      <c r="R58" s="243">
        <v>4</v>
      </c>
      <c r="S58" s="245">
        <f t="shared" si="0"/>
        <v>13</v>
      </c>
      <c r="T58" s="246">
        <f t="shared" si="1"/>
        <v>0.04</v>
      </c>
      <c r="U58" s="247" t="s">
        <v>544</v>
      </c>
      <c r="Z58" s="255">
        <v>140</v>
      </c>
    </row>
    <row r="59" spans="1:26" s="243" customFormat="1" ht="30" customHeight="1" x14ac:dyDescent="0.3">
      <c r="A59" s="249">
        <v>40</v>
      </c>
      <c r="B59" s="237">
        <v>117</v>
      </c>
      <c r="C59" s="237" t="s">
        <v>545</v>
      </c>
      <c r="D59" s="256" t="s">
        <v>546</v>
      </c>
      <c r="E59" s="236" t="s">
        <v>501</v>
      </c>
      <c r="F59" s="257">
        <v>2001</v>
      </c>
      <c r="G59" s="238" t="s">
        <v>547</v>
      </c>
      <c r="H59" s="240" t="s">
        <v>505</v>
      </c>
      <c r="I59" s="240" t="s">
        <v>504</v>
      </c>
      <c r="J59" s="240" t="s">
        <v>504</v>
      </c>
      <c r="K59" s="242" t="s">
        <v>504</v>
      </c>
      <c r="L59" s="240" t="s">
        <v>504</v>
      </c>
      <c r="M59" s="485">
        <v>40</v>
      </c>
      <c r="P59" s="241" t="s">
        <v>504</v>
      </c>
      <c r="Q59" s="243">
        <v>110</v>
      </c>
      <c r="R59" s="243">
        <v>6.3</v>
      </c>
      <c r="S59" s="245">
        <f t="shared" si="0"/>
        <v>19</v>
      </c>
      <c r="T59" s="246">
        <f t="shared" si="1"/>
        <v>0.06</v>
      </c>
      <c r="Z59" s="255">
        <v>40</v>
      </c>
    </row>
    <row r="60" spans="1:26" s="243" customFormat="1" ht="30" customHeight="1" x14ac:dyDescent="0.3">
      <c r="A60" s="236">
        <v>41</v>
      </c>
      <c r="B60" s="237">
        <v>117</v>
      </c>
      <c r="C60" s="237" t="s">
        <v>545</v>
      </c>
      <c r="D60" s="256" t="s">
        <v>546</v>
      </c>
      <c r="E60" s="236" t="s">
        <v>501</v>
      </c>
      <c r="F60" s="257">
        <v>2001</v>
      </c>
      <c r="G60" s="238" t="s">
        <v>548</v>
      </c>
      <c r="H60" s="240" t="s">
        <v>505</v>
      </c>
      <c r="I60" s="240" t="s">
        <v>504</v>
      </c>
      <c r="J60" s="240" t="s">
        <v>504</v>
      </c>
      <c r="K60" s="242" t="s">
        <v>504</v>
      </c>
      <c r="L60" s="240" t="s">
        <v>504</v>
      </c>
      <c r="M60" s="485"/>
      <c r="P60" s="241" t="s">
        <v>504</v>
      </c>
      <c r="Q60" s="243">
        <v>110</v>
      </c>
      <c r="R60" s="243">
        <v>6.3</v>
      </c>
      <c r="S60" s="245">
        <f t="shared" si="0"/>
        <v>19</v>
      </c>
      <c r="T60" s="246">
        <f t="shared" si="1"/>
        <v>0.06</v>
      </c>
      <c r="Z60" s="222"/>
    </row>
    <row r="61" spans="1:26" s="243" customFormat="1" ht="30" customHeight="1" x14ac:dyDescent="0.3">
      <c r="A61" s="249">
        <v>42</v>
      </c>
      <c r="B61" s="237">
        <v>117</v>
      </c>
      <c r="C61" s="237" t="s">
        <v>545</v>
      </c>
      <c r="D61" s="256" t="s">
        <v>546</v>
      </c>
      <c r="E61" s="236" t="s">
        <v>501</v>
      </c>
      <c r="F61" s="257">
        <v>2003</v>
      </c>
      <c r="G61" s="238" t="s">
        <v>549</v>
      </c>
      <c r="H61" s="240" t="s">
        <v>504</v>
      </c>
      <c r="I61" s="240" t="s">
        <v>504</v>
      </c>
      <c r="J61" s="240" t="s">
        <v>505</v>
      </c>
      <c r="K61" s="242" t="s">
        <v>504</v>
      </c>
      <c r="L61" s="240" t="s">
        <v>504</v>
      </c>
      <c r="M61" s="485"/>
      <c r="P61" s="241" t="s">
        <v>504</v>
      </c>
      <c r="Q61" s="243">
        <v>110</v>
      </c>
      <c r="R61" s="243">
        <v>6.3</v>
      </c>
      <c r="S61" s="245">
        <f t="shared" si="0"/>
        <v>17</v>
      </c>
      <c r="T61" s="246">
        <f t="shared" si="1"/>
        <v>0.06</v>
      </c>
      <c r="Z61" s="222"/>
    </row>
    <row r="62" spans="1:26" s="243" customFormat="1" ht="30" customHeight="1" x14ac:dyDescent="0.3">
      <c r="A62" s="236">
        <v>43</v>
      </c>
      <c r="B62" s="237">
        <v>117</v>
      </c>
      <c r="C62" s="237" t="s">
        <v>545</v>
      </c>
      <c r="D62" s="256" t="s">
        <v>546</v>
      </c>
      <c r="E62" s="236" t="s">
        <v>501</v>
      </c>
      <c r="F62" s="257">
        <v>2003</v>
      </c>
      <c r="G62" s="238" t="s">
        <v>550</v>
      </c>
      <c r="H62" s="240" t="s">
        <v>504</v>
      </c>
      <c r="I62" s="240" t="s">
        <v>504</v>
      </c>
      <c r="J62" s="240" t="s">
        <v>505</v>
      </c>
      <c r="K62" s="242" t="s">
        <v>504</v>
      </c>
      <c r="L62" s="240" t="s">
        <v>504</v>
      </c>
      <c r="M62" s="485"/>
      <c r="P62" s="241" t="s">
        <v>504</v>
      </c>
      <c r="Q62" s="243">
        <v>110</v>
      </c>
      <c r="R62" s="243">
        <v>6.3</v>
      </c>
      <c r="S62" s="245">
        <f t="shared" si="0"/>
        <v>17</v>
      </c>
      <c r="T62" s="246">
        <f t="shared" si="1"/>
        <v>0.06</v>
      </c>
      <c r="Z62" s="222"/>
    </row>
    <row r="63" spans="1:26" s="243" customFormat="1" ht="30" customHeight="1" x14ac:dyDescent="0.3">
      <c r="A63" s="249">
        <v>44</v>
      </c>
      <c r="B63" s="237">
        <v>117</v>
      </c>
      <c r="C63" s="237" t="s">
        <v>545</v>
      </c>
      <c r="D63" s="256" t="s">
        <v>546</v>
      </c>
      <c r="E63" s="236" t="s">
        <v>501</v>
      </c>
      <c r="F63" s="257">
        <v>2003</v>
      </c>
      <c r="G63" s="238" t="s">
        <v>551</v>
      </c>
      <c r="H63" s="240" t="s">
        <v>504</v>
      </c>
      <c r="I63" s="240" t="s">
        <v>504</v>
      </c>
      <c r="J63" s="240" t="s">
        <v>505</v>
      </c>
      <c r="K63" s="242" t="s">
        <v>504</v>
      </c>
      <c r="L63" s="240" t="s">
        <v>504</v>
      </c>
      <c r="M63" s="485"/>
      <c r="P63" s="241" t="s">
        <v>504</v>
      </c>
      <c r="Q63" s="243">
        <v>110</v>
      </c>
      <c r="R63" s="243">
        <v>6.3</v>
      </c>
      <c r="S63" s="245">
        <f t="shared" si="0"/>
        <v>17</v>
      </c>
      <c r="T63" s="246">
        <f t="shared" si="1"/>
        <v>0.06</v>
      </c>
      <c r="Z63" s="222"/>
    </row>
    <row r="64" spans="1:26" s="243" customFormat="1" ht="30" customHeight="1" x14ac:dyDescent="0.3">
      <c r="A64" s="236">
        <v>45</v>
      </c>
      <c r="B64" s="237">
        <v>117</v>
      </c>
      <c r="C64" s="237" t="s">
        <v>545</v>
      </c>
      <c r="D64" s="256" t="s">
        <v>552</v>
      </c>
      <c r="E64" s="236" t="s">
        <v>501</v>
      </c>
      <c r="F64" s="257">
        <v>2004</v>
      </c>
      <c r="G64" s="238" t="s">
        <v>553</v>
      </c>
      <c r="H64" s="240" t="s">
        <v>504</v>
      </c>
      <c r="I64" s="240" t="s">
        <v>504</v>
      </c>
      <c r="J64" s="240" t="s">
        <v>504</v>
      </c>
      <c r="K64" s="242" t="s">
        <v>505</v>
      </c>
      <c r="L64" s="240" t="s">
        <v>504</v>
      </c>
      <c r="M64" s="485"/>
      <c r="P64" s="258" t="s">
        <v>505</v>
      </c>
      <c r="Q64" s="243">
        <v>110</v>
      </c>
      <c r="R64" s="243">
        <v>6.3</v>
      </c>
      <c r="S64" s="245">
        <f t="shared" si="0"/>
        <v>16</v>
      </c>
      <c r="T64" s="246">
        <f t="shared" si="1"/>
        <v>0.06</v>
      </c>
      <c r="Z64" s="222"/>
    </row>
    <row r="65" spans="1:26" s="243" customFormat="1" ht="15.75" customHeight="1" x14ac:dyDescent="0.3">
      <c r="A65" s="249">
        <v>46</v>
      </c>
      <c r="B65" s="237">
        <v>117</v>
      </c>
      <c r="C65" s="237" t="s">
        <v>545</v>
      </c>
      <c r="D65" s="256" t="s">
        <v>554</v>
      </c>
      <c r="E65" s="236" t="s">
        <v>501</v>
      </c>
      <c r="F65" s="257">
        <v>2004</v>
      </c>
      <c r="G65" s="238" t="s">
        <v>555</v>
      </c>
      <c r="H65" s="240" t="s">
        <v>504</v>
      </c>
      <c r="I65" s="240" t="s">
        <v>504</v>
      </c>
      <c r="J65" s="240" t="s">
        <v>504</v>
      </c>
      <c r="K65" s="242" t="s">
        <v>505</v>
      </c>
      <c r="L65" s="240" t="s">
        <v>504</v>
      </c>
      <c r="M65" s="485"/>
      <c r="P65" s="258" t="s">
        <v>505</v>
      </c>
      <c r="Q65" s="243">
        <v>110</v>
      </c>
      <c r="R65" s="243">
        <v>5</v>
      </c>
      <c r="S65" s="245">
        <f t="shared" si="0"/>
        <v>16</v>
      </c>
      <c r="T65" s="246">
        <f t="shared" si="1"/>
        <v>0.05</v>
      </c>
      <c r="Z65" s="222"/>
    </row>
    <row r="66" spans="1:26" s="243" customFormat="1" ht="30" customHeight="1" x14ac:dyDescent="0.3">
      <c r="A66" s="236">
        <v>47</v>
      </c>
      <c r="B66" s="237">
        <v>117</v>
      </c>
      <c r="C66" s="237" t="s">
        <v>545</v>
      </c>
      <c r="D66" s="256" t="s">
        <v>554</v>
      </c>
      <c r="E66" s="236" t="s">
        <v>501</v>
      </c>
      <c r="F66" s="257">
        <v>2004</v>
      </c>
      <c r="G66" s="238" t="s">
        <v>556</v>
      </c>
      <c r="H66" s="240" t="s">
        <v>504</v>
      </c>
      <c r="I66" s="240" t="s">
        <v>504</v>
      </c>
      <c r="J66" s="240" t="s">
        <v>504</v>
      </c>
      <c r="K66" s="242" t="s">
        <v>505</v>
      </c>
      <c r="L66" s="240" t="s">
        <v>504</v>
      </c>
      <c r="M66" s="485"/>
      <c r="P66" s="258" t="s">
        <v>505</v>
      </c>
      <c r="Q66" s="243">
        <v>110</v>
      </c>
      <c r="R66" s="243">
        <v>5</v>
      </c>
      <c r="S66" s="245">
        <f t="shared" si="0"/>
        <v>16</v>
      </c>
      <c r="T66" s="246">
        <f t="shared" si="1"/>
        <v>0.05</v>
      </c>
      <c r="Z66" s="222"/>
    </row>
    <row r="67" spans="1:26" s="243" customFormat="1" ht="15.75" customHeight="1" x14ac:dyDescent="0.3">
      <c r="A67" s="249">
        <v>48</v>
      </c>
      <c r="B67" s="237">
        <v>117</v>
      </c>
      <c r="C67" s="237" t="s">
        <v>545</v>
      </c>
      <c r="D67" s="256" t="s">
        <v>554</v>
      </c>
      <c r="E67" s="236" t="s">
        <v>501</v>
      </c>
      <c r="F67" s="257">
        <v>2004</v>
      </c>
      <c r="G67" s="238" t="s">
        <v>557</v>
      </c>
      <c r="H67" s="240" t="s">
        <v>504</v>
      </c>
      <c r="I67" s="240" t="s">
        <v>504</v>
      </c>
      <c r="J67" s="240" t="s">
        <v>504</v>
      </c>
      <c r="K67" s="242" t="s">
        <v>505</v>
      </c>
      <c r="L67" s="240" t="s">
        <v>504</v>
      </c>
      <c r="M67" s="485"/>
      <c r="P67" s="258" t="s">
        <v>505</v>
      </c>
      <c r="Q67" s="243">
        <v>110</v>
      </c>
      <c r="R67" s="243">
        <v>5</v>
      </c>
      <c r="S67" s="245">
        <f t="shared" si="0"/>
        <v>16</v>
      </c>
      <c r="T67" s="246">
        <f t="shared" si="1"/>
        <v>0.05</v>
      </c>
      <c r="Z67" s="222"/>
    </row>
    <row r="68" spans="1:26" s="243" customFormat="1" x14ac:dyDescent="0.3">
      <c r="A68" s="236">
        <v>49</v>
      </c>
      <c r="B68" s="237">
        <v>117</v>
      </c>
      <c r="C68" s="256" t="s">
        <v>545</v>
      </c>
      <c r="D68" s="256" t="s">
        <v>558</v>
      </c>
      <c r="E68" s="237" t="s">
        <v>509</v>
      </c>
      <c r="F68" s="256">
        <v>2008</v>
      </c>
      <c r="G68" s="238" t="s">
        <v>559</v>
      </c>
      <c r="H68" s="240" t="s">
        <v>504</v>
      </c>
      <c r="I68" s="240" t="s">
        <v>504</v>
      </c>
      <c r="J68" s="240" t="s">
        <v>505</v>
      </c>
      <c r="K68" s="242" t="s">
        <v>504</v>
      </c>
      <c r="L68" s="240" t="s">
        <v>504</v>
      </c>
      <c r="M68" s="485"/>
      <c r="P68" s="241" t="s">
        <v>504</v>
      </c>
      <c r="Q68" s="243">
        <v>110</v>
      </c>
      <c r="R68" s="253">
        <v>5</v>
      </c>
      <c r="S68" s="245">
        <f t="shared" si="0"/>
        <v>12</v>
      </c>
      <c r="T68" s="246">
        <f t="shared" si="1"/>
        <v>0.05</v>
      </c>
      <c r="Z68" s="222"/>
    </row>
    <row r="69" spans="1:26" s="243" customFormat="1" ht="27.6" x14ac:dyDescent="0.3">
      <c r="A69" s="249">
        <v>50</v>
      </c>
      <c r="B69" s="237">
        <v>117</v>
      </c>
      <c r="C69" s="256" t="s">
        <v>545</v>
      </c>
      <c r="D69" s="256" t="s">
        <v>558</v>
      </c>
      <c r="E69" s="237" t="s">
        <v>509</v>
      </c>
      <c r="F69" s="256">
        <v>2008</v>
      </c>
      <c r="G69" s="238" t="s">
        <v>560</v>
      </c>
      <c r="H69" s="240" t="s">
        <v>504</v>
      </c>
      <c r="I69" s="240" t="s">
        <v>504</v>
      </c>
      <c r="J69" s="240" t="s">
        <v>505</v>
      </c>
      <c r="K69" s="242" t="s">
        <v>504</v>
      </c>
      <c r="L69" s="240" t="s">
        <v>504</v>
      </c>
      <c r="M69" s="485"/>
      <c r="P69" s="241" t="s">
        <v>504</v>
      </c>
      <c r="Q69" s="243">
        <v>110</v>
      </c>
      <c r="R69" s="253">
        <v>5</v>
      </c>
      <c r="S69" s="245">
        <f t="shared" si="0"/>
        <v>12</v>
      </c>
      <c r="T69" s="246">
        <f t="shared" si="1"/>
        <v>0.05</v>
      </c>
      <c r="Z69" s="222"/>
    </row>
    <row r="70" spans="1:26" s="243" customFormat="1" ht="27.6" x14ac:dyDescent="0.3">
      <c r="A70" s="236">
        <v>51</v>
      </c>
      <c r="B70" s="237">
        <v>117</v>
      </c>
      <c r="C70" s="256" t="s">
        <v>545</v>
      </c>
      <c r="D70" s="256" t="s">
        <v>558</v>
      </c>
      <c r="E70" s="237" t="s">
        <v>509</v>
      </c>
      <c r="F70" s="256">
        <v>2008</v>
      </c>
      <c r="G70" s="238" t="s">
        <v>561</v>
      </c>
      <c r="H70" s="240" t="s">
        <v>504</v>
      </c>
      <c r="I70" s="240" t="s">
        <v>504</v>
      </c>
      <c r="J70" s="240" t="s">
        <v>505</v>
      </c>
      <c r="K70" s="242" t="s">
        <v>504</v>
      </c>
      <c r="L70" s="240" t="s">
        <v>504</v>
      </c>
      <c r="M70" s="485"/>
      <c r="P70" s="241" t="s">
        <v>504</v>
      </c>
      <c r="Q70" s="243">
        <v>110</v>
      </c>
      <c r="R70" s="253">
        <v>5</v>
      </c>
      <c r="S70" s="245">
        <f t="shared" si="0"/>
        <v>12</v>
      </c>
      <c r="T70" s="246">
        <f t="shared" si="1"/>
        <v>0.05</v>
      </c>
      <c r="Z70" s="222"/>
    </row>
    <row r="71" spans="1:26" s="243" customFormat="1" x14ac:dyDescent="0.3">
      <c r="A71" s="249">
        <v>52</v>
      </c>
      <c r="B71" s="250">
        <v>316</v>
      </c>
      <c r="C71" s="254" t="s">
        <v>562</v>
      </c>
      <c r="D71" s="254" t="s">
        <v>563</v>
      </c>
      <c r="E71" s="237" t="s">
        <v>509</v>
      </c>
      <c r="F71" s="251">
        <v>2011</v>
      </c>
      <c r="G71" s="251" t="s">
        <v>564</v>
      </c>
      <c r="H71" s="240" t="s">
        <v>505</v>
      </c>
      <c r="I71" s="240" t="s">
        <v>504</v>
      </c>
      <c r="J71" s="240" t="s">
        <v>504</v>
      </c>
      <c r="K71" s="242" t="s">
        <v>504</v>
      </c>
      <c r="L71" s="240" t="s">
        <v>504</v>
      </c>
      <c r="M71" s="313">
        <v>26</v>
      </c>
      <c r="P71" s="241" t="s">
        <v>504</v>
      </c>
      <c r="Q71" s="243">
        <v>110</v>
      </c>
      <c r="R71" s="243">
        <v>5</v>
      </c>
      <c r="S71" s="245">
        <f t="shared" si="0"/>
        <v>9</v>
      </c>
      <c r="T71" s="246">
        <f t="shared" si="1"/>
        <v>0.05</v>
      </c>
      <c r="Z71" s="255">
        <v>26</v>
      </c>
    </row>
    <row r="72" spans="1:26" s="243" customFormat="1" ht="15.75" customHeight="1" x14ac:dyDescent="0.3">
      <c r="A72" s="236">
        <v>53</v>
      </c>
      <c r="B72" s="237">
        <v>260</v>
      </c>
      <c r="C72" s="237" t="s">
        <v>565</v>
      </c>
      <c r="D72" s="256" t="s">
        <v>566</v>
      </c>
      <c r="E72" s="236" t="s">
        <v>501</v>
      </c>
      <c r="F72" s="259" t="s">
        <v>567</v>
      </c>
      <c r="G72" s="238" t="s">
        <v>568</v>
      </c>
      <c r="H72" s="260" t="s">
        <v>505</v>
      </c>
      <c r="I72" s="240" t="s">
        <v>504</v>
      </c>
      <c r="J72" s="240" t="s">
        <v>504</v>
      </c>
      <c r="K72" s="242" t="s">
        <v>504</v>
      </c>
      <c r="L72" s="240" t="s">
        <v>504</v>
      </c>
      <c r="M72" s="485">
        <v>37</v>
      </c>
      <c r="P72" s="241" t="s">
        <v>504</v>
      </c>
      <c r="Q72" s="243">
        <v>110</v>
      </c>
      <c r="R72" s="243">
        <v>6.3</v>
      </c>
      <c r="S72" s="245">
        <f t="shared" si="0"/>
        <v>4</v>
      </c>
      <c r="T72" s="246">
        <f t="shared" si="1"/>
        <v>0.06</v>
      </c>
      <c r="Z72" s="255">
        <v>37</v>
      </c>
    </row>
    <row r="73" spans="1:26" s="243" customFormat="1" ht="30" customHeight="1" x14ac:dyDescent="0.3">
      <c r="A73" s="249">
        <v>54</v>
      </c>
      <c r="B73" s="237">
        <v>260</v>
      </c>
      <c r="C73" s="237" t="s">
        <v>565</v>
      </c>
      <c r="D73" s="256" t="s">
        <v>566</v>
      </c>
      <c r="E73" s="236" t="s">
        <v>501</v>
      </c>
      <c r="F73" s="261">
        <v>2017</v>
      </c>
      <c r="G73" s="238" t="s">
        <v>569</v>
      </c>
      <c r="H73" s="262"/>
      <c r="I73" s="260" t="s">
        <v>505</v>
      </c>
      <c r="J73" s="240" t="s">
        <v>504</v>
      </c>
      <c r="K73" s="242" t="s">
        <v>504</v>
      </c>
      <c r="L73" s="240" t="s">
        <v>504</v>
      </c>
      <c r="M73" s="485"/>
      <c r="P73" s="241" t="s">
        <v>504</v>
      </c>
      <c r="Q73" s="243">
        <v>110</v>
      </c>
      <c r="R73" s="243">
        <v>6.3</v>
      </c>
      <c r="S73" s="245">
        <f t="shared" si="0"/>
        <v>3</v>
      </c>
      <c r="T73" s="246">
        <f t="shared" si="1"/>
        <v>0.06</v>
      </c>
      <c r="Z73" s="222"/>
    </row>
    <row r="74" spans="1:26" s="243" customFormat="1" ht="15.75" customHeight="1" x14ac:dyDescent="0.3">
      <c r="A74" s="236">
        <v>55</v>
      </c>
      <c r="B74" s="237">
        <v>260</v>
      </c>
      <c r="C74" s="237" t="s">
        <v>565</v>
      </c>
      <c r="D74" s="256" t="s">
        <v>570</v>
      </c>
      <c r="E74" s="236" t="s">
        <v>501</v>
      </c>
      <c r="F74" s="259">
        <v>2016</v>
      </c>
      <c r="G74" s="238" t="s">
        <v>37</v>
      </c>
      <c r="H74" s="260" t="s">
        <v>505</v>
      </c>
      <c r="I74" s="240" t="s">
        <v>504</v>
      </c>
      <c r="J74" s="240" t="s">
        <v>504</v>
      </c>
      <c r="K74" s="242" t="s">
        <v>504</v>
      </c>
      <c r="L74" s="240" t="s">
        <v>504</v>
      </c>
      <c r="M74" s="485"/>
      <c r="P74" s="241" t="s">
        <v>504</v>
      </c>
      <c r="Q74" s="243">
        <v>110</v>
      </c>
      <c r="R74" s="243">
        <v>6.3</v>
      </c>
      <c r="S74" s="245">
        <f t="shared" si="0"/>
        <v>4</v>
      </c>
      <c r="T74" s="246">
        <f t="shared" si="1"/>
        <v>0.06</v>
      </c>
      <c r="Z74" s="222"/>
    </row>
    <row r="75" spans="1:26" s="243" customFormat="1" ht="15.75" customHeight="1" x14ac:dyDescent="0.3">
      <c r="A75" s="249">
        <v>56</v>
      </c>
      <c r="B75" s="237">
        <v>260</v>
      </c>
      <c r="C75" s="237" t="s">
        <v>565</v>
      </c>
      <c r="D75" s="256" t="s">
        <v>566</v>
      </c>
      <c r="E75" s="236" t="s">
        <v>501</v>
      </c>
      <c r="F75" s="259">
        <v>2016</v>
      </c>
      <c r="G75" s="238" t="s">
        <v>571</v>
      </c>
      <c r="H75" s="260" t="s">
        <v>505</v>
      </c>
      <c r="I75" s="240" t="s">
        <v>504</v>
      </c>
      <c r="J75" s="240" t="s">
        <v>504</v>
      </c>
      <c r="K75" s="242" t="s">
        <v>504</v>
      </c>
      <c r="L75" s="240" t="s">
        <v>504</v>
      </c>
      <c r="M75" s="485"/>
      <c r="P75" s="241" t="s">
        <v>504</v>
      </c>
      <c r="Q75" s="243">
        <v>110</v>
      </c>
      <c r="R75" s="243">
        <v>6.3</v>
      </c>
      <c r="S75" s="245">
        <f t="shared" si="0"/>
        <v>4</v>
      </c>
      <c r="T75" s="246">
        <f t="shared" si="1"/>
        <v>0.06</v>
      </c>
      <c r="Z75" s="222"/>
    </row>
    <row r="76" spans="1:26" s="243" customFormat="1" ht="15.75" customHeight="1" x14ac:dyDescent="0.3">
      <c r="A76" s="236">
        <v>57</v>
      </c>
      <c r="B76" s="237">
        <v>260</v>
      </c>
      <c r="C76" s="237" t="s">
        <v>565</v>
      </c>
      <c r="D76" s="256" t="s">
        <v>570</v>
      </c>
      <c r="E76" s="236" t="s">
        <v>501</v>
      </c>
      <c r="F76" s="259" t="s">
        <v>502</v>
      </c>
      <c r="G76" s="238" t="s">
        <v>572</v>
      </c>
      <c r="H76" s="240" t="s">
        <v>504</v>
      </c>
      <c r="I76" s="240" t="s">
        <v>505</v>
      </c>
      <c r="J76" s="240" t="s">
        <v>504</v>
      </c>
      <c r="K76" s="242" t="s">
        <v>504</v>
      </c>
      <c r="L76" s="240" t="s">
        <v>504</v>
      </c>
      <c r="M76" s="485"/>
      <c r="P76" s="241" t="s">
        <v>504</v>
      </c>
      <c r="Q76" s="243">
        <v>110</v>
      </c>
      <c r="R76" s="243">
        <v>6.3</v>
      </c>
      <c r="S76" s="245">
        <f t="shared" si="0"/>
        <v>8</v>
      </c>
      <c r="T76" s="246">
        <f t="shared" si="1"/>
        <v>0.06</v>
      </c>
      <c r="Z76" s="222"/>
    </row>
    <row r="77" spans="1:26" s="243" customFormat="1" ht="15.75" customHeight="1" x14ac:dyDescent="0.3">
      <c r="A77" s="249">
        <v>58</v>
      </c>
      <c r="B77" s="237">
        <v>464</v>
      </c>
      <c r="C77" s="237" t="s">
        <v>573</v>
      </c>
      <c r="D77" s="238" t="s">
        <v>541</v>
      </c>
      <c r="E77" s="236" t="s">
        <v>542</v>
      </c>
      <c r="F77" s="252">
        <v>2004</v>
      </c>
      <c r="G77" s="238" t="s">
        <v>543</v>
      </c>
      <c r="H77" s="240" t="s">
        <v>504</v>
      </c>
      <c r="I77" s="240" t="s">
        <v>504</v>
      </c>
      <c r="J77" s="240" t="s">
        <v>504</v>
      </c>
      <c r="K77" s="242" t="s">
        <v>505</v>
      </c>
      <c r="L77" s="240" t="s">
        <v>504</v>
      </c>
      <c r="M77" s="485">
        <v>79</v>
      </c>
      <c r="P77" s="258" t="s">
        <v>505</v>
      </c>
      <c r="Q77" s="243">
        <v>35</v>
      </c>
      <c r="R77" s="243">
        <v>4</v>
      </c>
      <c r="S77" s="245">
        <f t="shared" si="0"/>
        <v>16</v>
      </c>
      <c r="T77" s="246">
        <f t="shared" si="1"/>
        <v>0.04</v>
      </c>
      <c r="Z77" s="255">
        <v>79</v>
      </c>
    </row>
    <row r="78" spans="1:26" s="243" customFormat="1" ht="15.75" customHeight="1" x14ac:dyDescent="0.3">
      <c r="A78" s="236">
        <v>59</v>
      </c>
      <c r="B78" s="237">
        <v>464</v>
      </c>
      <c r="C78" s="237" t="s">
        <v>573</v>
      </c>
      <c r="D78" s="238" t="s">
        <v>541</v>
      </c>
      <c r="E78" s="236" t="s">
        <v>542</v>
      </c>
      <c r="F78" s="252">
        <v>2004</v>
      </c>
      <c r="G78" s="238" t="s">
        <v>574</v>
      </c>
      <c r="H78" s="240" t="s">
        <v>504</v>
      </c>
      <c r="I78" s="240" t="s">
        <v>504</v>
      </c>
      <c r="J78" s="240" t="s">
        <v>504</v>
      </c>
      <c r="K78" s="242" t="s">
        <v>505</v>
      </c>
      <c r="L78" s="240" t="s">
        <v>504</v>
      </c>
      <c r="M78" s="485"/>
      <c r="P78" s="258" t="s">
        <v>505</v>
      </c>
      <c r="Q78" s="243">
        <v>35</v>
      </c>
      <c r="R78" s="243">
        <v>4</v>
      </c>
      <c r="S78" s="245">
        <f t="shared" si="0"/>
        <v>16</v>
      </c>
      <c r="T78" s="246">
        <f t="shared" si="1"/>
        <v>0.04</v>
      </c>
      <c r="Z78" s="222"/>
    </row>
    <row r="79" spans="1:26" s="243" customFormat="1" ht="15.75" customHeight="1" x14ac:dyDescent="0.3">
      <c r="A79" s="249">
        <v>60</v>
      </c>
      <c r="B79" s="237">
        <v>464</v>
      </c>
      <c r="C79" s="237" t="s">
        <v>573</v>
      </c>
      <c r="D79" s="238" t="s">
        <v>541</v>
      </c>
      <c r="E79" s="236" t="s">
        <v>542</v>
      </c>
      <c r="F79" s="252">
        <v>2004</v>
      </c>
      <c r="G79" s="238" t="s">
        <v>575</v>
      </c>
      <c r="H79" s="240" t="s">
        <v>504</v>
      </c>
      <c r="I79" s="240" t="s">
        <v>504</v>
      </c>
      <c r="J79" s="240" t="s">
        <v>504</v>
      </c>
      <c r="K79" s="242" t="s">
        <v>505</v>
      </c>
      <c r="L79" s="240" t="s">
        <v>504</v>
      </c>
      <c r="M79" s="485"/>
      <c r="P79" s="258" t="s">
        <v>505</v>
      </c>
      <c r="Q79" s="243">
        <v>35</v>
      </c>
      <c r="R79" s="243">
        <v>4</v>
      </c>
      <c r="S79" s="245">
        <f t="shared" si="0"/>
        <v>16</v>
      </c>
      <c r="T79" s="246">
        <f t="shared" si="1"/>
        <v>0.04</v>
      </c>
      <c r="Z79" s="222"/>
    </row>
    <row r="80" spans="1:26" s="243" customFormat="1" ht="15.75" customHeight="1" x14ac:dyDescent="0.3">
      <c r="A80" s="236">
        <v>61</v>
      </c>
      <c r="B80" s="237">
        <v>483</v>
      </c>
      <c r="C80" s="237" t="s">
        <v>576</v>
      </c>
      <c r="D80" s="256" t="s">
        <v>577</v>
      </c>
      <c r="E80" s="236" t="s">
        <v>501</v>
      </c>
      <c r="F80" s="259">
        <v>2006</v>
      </c>
      <c r="G80" s="238" t="s">
        <v>578</v>
      </c>
      <c r="H80" s="240" t="s">
        <v>505</v>
      </c>
      <c r="I80" s="240" t="s">
        <v>504</v>
      </c>
      <c r="J80" s="240" t="s">
        <v>504</v>
      </c>
      <c r="K80" s="242" t="s">
        <v>504</v>
      </c>
      <c r="L80" s="240" t="s">
        <v>504</v>
      </c>
      <c r="M80" s="485">
        <v>59</v>
      </c>
      <c r="P80" s="241" t="s">
        <v>504</v>
      </c>
      <c r="Q80" s="243">
        <v>110</v>
      </c>
      <c r="R80" s="243">
        <v>6.3</v>
      </c>
      <c r="S80" s="245">
        <f t="shared" si="0"/>
        <v>14</v>
      </c>
      <c r="T80" s="246">
        <f t="shared" si="1"/>
        <v>0.06</v>
      </c>
      <c r="Z80" s="255">
        <v>59</v>
      </c>
    </row>
    <row r="81" spans="1:26" s="243" customFormat="1" ht="15.75" customHeight="1" x14ac:dyDescent="0.3">
      <c r="A81" s="249">
        <v>62</v>
      </c>
      <c r="B81" s="237">
        <v>483</v>
      </c>
      <c r="C81" s="237" t="s">
        <v>576</v>
      </c>
      <c r="D81" s="256" t="s">
        <v>577</v>
      </c>
      <c r="E81" s="236" t="s">
        <v>501</v>
      </c>
      <c r="F81" s="259">
        <v>2006</v>
      </c>
      <c r="G81" s="238" t="s">
        <v>579</v>
      </c>
      <c r="H81" s="240" t="s">
        <v>505</v>
      </c>
      <c r="I81" s="240" t="s">
        <v>504</v>
      </c>
      <c r="J81" s="240" t="s">
        <v>504</v>
      </c>
      <c r="K81" s="242" t="s">
        <v>504</v>
      </c>
      <c r="L81" s="240" t="s">
        <v>504</v>
      </c>
      <c r="M81" s="485"/>
      <c r="P81" s="241" t="s">
        <v>504</v>
      </c>
      <c r="Q81" s="243">
        <v>110</v>
      </c>
      <c r="R81" s="243">
        <v>6.3</v>
      </c>
      <c r="S81" s="245">
        <f t="shared" si="0"/>
        <v>14</v>
      </c>
      <c r="T81" s="246">
        <f t="shared" si="1"/>
        <v>0.06</v>
      </c>
      <c r="Z81" s="222"/>
    </row>
    <row r="82" spans="1:26" s="243" customFormat="1" ht="15.75" customHeight="1" x14ac:dyDescent="0.3">
      <c r="A82" s="236">
        <v>63</v>
      </c>
      <c r="B82" s="237">
        <v>483</v>
      </c>
      <c r="C82" s="237" t="s">
        <v>576</v>
      </c>
      <c r="D82" s="256" t="s">
        <v>577</v>
      </c>
      <c r="E82" s="236" t="s">
        <v>501</v>
      </c>
      <c r="F82" s="259">
        <v>2006</v>
      </c>
      <c r="G82" s="238" t="s">
        <v>535</v>
      </c>
      <c r="H82" s="240" t="s">
        <v>505</v>
      </c>
      <c r="I82" s="240" t="s">
        <v>504</v>
      </c>
      <c r="J82" s="240" t="s">
        <v>504</v>
      </c>
      <c r="K82" s="242" t="s">
        <v>504</v>
      </c>
      <c r="L82" s="240" t="s">
        <v>504</v>
      </c>
      <c r="M82" s="485"/>
      <c r="P82" s="241" t="s">
        <v>504</v>
      </c>
      <c r="Q82" s="243">
        <v>110</v>
      </c>
      <c r="R82" s="243">
        <v>6.3</v>
      </c>
      <c r="S82" s="245">
        <f t="shared" si="0"/>
        <v>14</v>
      </c>
      <c r="T82" s="246">
        <f t="shared" si="1"/>
        <v>0.06</v>
      </c>
      <c r="Z82" s="222"/>
    </row>
    <row r="83" spans="1:26" s="243" customFormat="1" ht="15.75" customHeight="1" x14ac:dyDescent="0.3">
      <c r="A83" s="249">
        <v>64</v>
      </c>
      <c r="B83" s="237">
        <v>483</v>
      </c>
      <c r="C83" s="237" t="s">
        <v>576</v>
      </c>
      <c r="D83" s="256" t="s">
        <v>577</v>
      </c>
      <c r="E83" s="236" t="s">
        <v>501</v>
      </c>
      <c r="F83" s="259">
        <v>2006</v>
      </c>
      <c r="G83" s="238" t="s">
        <v>557</v>
      </c>
      <c r="H83" s="240" t="s">
        <v>505</v>
      </c>
      <c r="I83" s="240" t="s">
        <v>504</v>
      </c>
      <c r="J83" s="240" t="s">
        <v>504</v>
      </c>
      <c r="K83" s="242" t="s">
        <v>504</v>
      </c>
      <c r="L83" s="240" t="s">
        <v>504</v>
      </c>
      <c r="M83" s="485"/>
      <c r="P83" s="241" t="s">
        <v>504</v>
      </c>
      <c r="Q83" s="243">
        <v>110</v>
      </c>
      <c r="R83" s="243">
        <v>6.3</v>
      </c>
      <c r="S83" s="245">
        <f t="shared" si="0"/>
        <v>14</v>
      </c>
      <c r="T83" s="246">
        <f t="shared" si="1"/>
        <v>0.06</v>
      </c>
      <c r="Z83" s="222"/>
    </row>
    <row r="84" spans="1:26" s="243" customFormat="1" ht="30" customHeight="1" x14ac:dyDescent="0.3">
      <c r="A84" s="236">
        <v>65</v>
      </c>
      <c r="B84" s="237">
        <v>483</v>
      </c>
      <c r="C84" s="237" t="s">
        <v>576</v>
      </c>
      <c r="D84" s="256" t="s">
        <v>577</v>
      </c>
      <c r="E84" s="236" t="s">
        <v>501</v>
      </c>
      <c r="F84" s="259">
        <v>2006</v>
      </c>
      <c r="G84" s="238" t="s">
        <v>580</v>
      </c>
      <c r="H84" s="240" t="s">
        <v>505</v>
      </c>
      <c r="I84" s="240" t="s">
        <v>504</v>
      </c>
      <c r="J84" s="240" t="s">
        <v>504</v>
      </c>
      <c r="K84" s="242" t="s">
        <v>504</v>
      </c>
      <c r="L84" s="240" t="s">
        <v>504</v>
      </c>
      <c r="M84" s="485"/>
      <c r="P84" s="241" t="s">
        <v>504</v>
      </c>
      <c r="Q84" s="243">
        <v>110</v>
      </c>
      <c r="R84" s="243">
        <v>6.3</v>
      </c>
      <c r="S84" s="245">
        <f t="shared" si="0"/>
        <v>14</v>
      </c>
      <c r="T84" s="246">
        <f t="shared" si="1"/>
        <v>0.06</v>
      </c>
      <c r="Z84" s="222"/>
    </row>
    <row r="85" spans="1:26" s="243" customFormat="1" ht="30" customHeight="1" x14ac:dyDescent="0.3">
      <c r="A85" s="249">
        <v>66</v>
      </c>
      <c r="B85" s="237">
        <v>483</v>
      </c>
      <c r="C85" s="237" t="s">
        <v>576</v>
      </c>
      <c r="D85" s="256" t="s">
        <v>577</v>
      </c>
      <c r="E85" s="236" t="s">
        <v>501</v>
      </c>
      <c r="F85" s="259">
        <v>2006</v>
      </c>
      <c r="G85" s="238" t="s">
        <v>581</v>
      </c>
      <c r="H85" s="240" t="s">
        <v>505</v>
      </c>
      <c r="I85" s="240" t="s">
        <v>504</v>
      </c>
      <c r="J85" s="240" t="s">
        <v>504</v>
      </c>
      <c r="K85" s="242" t="s">
        <v>504</v>
      </c>
      <c r="L85" s="240" t="s">
        <v>504</v>
      </c>
      <c r="M85" s="485"/>
      <c r="P85" s="241" t="s">
        <v>504</v>
      </c>
      <c r="Q85" s="243">
        <v>110</v>
      </c>
      <c r="R85" s="243">
        <v>6.3</v>
      </c>
      <c r="S85" s="245">
        <f t="shared" ref="S85:S148" si="3">2020-F85</f>
        <v>14</v>
      </c>
      <c r="T85" s="246">
        <f t="shared" ref="T85:T148" si="4">R85*1%</f>
        <v>0.06</v>
      </c>
      <c r="Z85" s="222"/>
    </row>
    <row r="86" spans="1:26" s="243" customFormat="1" ht="30" customHeight="1" x14ac:dyDescent="0.3">
      <c r="A86" s="236">
        <v>67</v>
      </c>
      <c r="B86" s="237">
        <v>483</v>
      </c>
      <c r="C86" s="237" t="s">
        <v>576</v>
      </c>
      <c r="D86" s="256" t="s">
        <v>577</v>
      </c>
      <c r="E86" s="236" t="s">
        <v>501</v>
      </c>
      <c r="F86" s="259">
        <v>2006</v>
      </c>
      <c r="G86" s="238" t="s">
        <v>582</v>
      </c>
      <c r="H86" s="240" t="s">
        <v>505</v>
      </c>
      <c r="I86" s="240" t="s">
        <v>504</v>
      </c>
      <c r="J86" s="240" t="s">
        <v>504</v>
      </c>
      <c r="K86" s="242" t="s">
        <v>504</v>
      </c>
      <c r="L86" s="240" t="s">
        <v>504</v>
      </c>
      <c r="M86" s="485"/>
      <c r="P86" s="241" t="s">
        <v>504</v>
      </c>
      <c r="Q86" s="243">
        <v>110</v>
      </c>
      <c r="R86" s="243">
        <v>6.3</v>
      </c>
      <c r="S86" s="245">
        <f t="shared" si="3"/>
        <v>14</v>
      </c>
      <c r="T86" s="246">
        <f t="shared" si="4"/>
        <v>0.06</v>
      </c>
      <c r="Z86" s="222"/>
    </row>
    <row r="87" spans="1:26" s="243" customFormat="1" ht="30" customHeight="1" x14ac:dyDescent="0.3">
      <c r="A87" s="249">
        <v>68</v>
      </c>
      <c r="B87" s="237">
        <v>483</v>
      </c>
      <c r="C87" s="237" t="s">
        <v>576</v>
      </c>
      <c r="D87" s="256" t="s">
        <v>577</v>
      </c>
      <c r="E87" s="236" t="s">
        <v>501</v>
      </c>
      <c r="F87" s="259">
        <v>2006</v>
      </c>
      <c r="G87" s="238" t="s">
        <v>583</v>
      </c>
      <c r="H87" s="240" t="s">
        <v>505</v>
      </c>
      <c r="I87" s="240" t="s">
        <v>504</v>
      </c>
      <c r="J87" s="240" t="s">
        <v>504</v>
      </c>
      <c r="K87" s="242" t="s">
        <v>504</v>
      </c>
      <c r="L87" s="240" t="s">
        <v>504</v>
      </c>
      <c r="M87" s="485"/>
      <c r="P87" s="241" t="s">
        <v>504</v>
      </c>
      <c r="Q87" s="243">
        <v>110</v>
      </c>
      <c r="R87" s="243">
        <v>6.3</v>
      </c>
      <c r="S87" s="245">
        <f t="shared" si="3"/>
        <v>14</v>
      </c>
      <c r="T87" s="246">
        <f t="shared" si="4"/>
        <v>0.06</v>
      </c>
      <c r="Z87" s="222"/>
    </row>
    <row r="88" spans="1:26" s="243" customFormat="1" x14ac:dyDescent="0.3">
      <c r="A88" s="236">
        <v>69</v>
      </c>
      <c r="B88" s="237">
        <v>483</v>
      </c>
      <c r="C88" s="256" t="s">
        <v>576</v>
      </c>
      <c r="D88" s="256" t="s">
        <v>584</v>
      </c>
      <c r="E88" s="237" t="s">
        <v>509</v>
      </c>
      <c r="F88" s="256">
        <v>2006</v>
      </c>
      <c r="G88" s="238" t="s">
        <v>585</v>
      </c>
      <c r="H88" s="240" t="s">
        <v>505</v>
      </c>
      <c r="I88" s="240" t="s">
        <v>504</v>
      </c>
      <c r="J88" s="240" t="s">
        <v>504</v>
      </c>
      <c r="K88" s="242" t="s">
        <v>504</v>
      </c>
      <c r="L88" s="240" t="s">
        <v>504</v>
      </c>
      <c r="M88" s="485"/>
      <c r="P88" s="241" t="s">
        <v>504</v>
      </c>
      <c r="Q88" s="243">
        <v>110</v>
      </c>
      <c r="R88" s="243">
        <v>5</v>
      </c>
      <c r="S88" s="245">
        <f t="shared" si="3"/>
        <v>14</v>
      </c>
      <c r="T88" s="246">
        <f t="shared" si="4"/>
        <v>0.05</v>
      </c>
      <c r="Z88" s="222"/>
    </row>
    <row r="89" spans="1:26" s="243" customFormat="1" x14ac:dyDescent="0.3">
      <c r="A89" s="249">
        <v>70</v>
      </c>
      <c r="B89" s="237">
        <v>483</v>
      </c>
      <c r="C89" s="256" t="s">
        <v>576</v>
      </c>
      <c r="D89" s="256" t="s">
        <v>584</v>
      </c>
      <c r="E89" s="237" t="s">
        <v>509</v>
      </c>
      <c r="F89" s="256">
        <v>2006</v>
      </c>
      <c r="G89" s="238" t="s">
        <v>586</v>
      </c>
      <c r="H89" s="240" t="s">
        <v>505</v>
      </c>
      <c r="I89" s="240" t="s">
        <v>504</v>
      </c>
      <c r="J89" s="240" t="s">
        <v>504</v>
      </c>
      <c r="K89" s="242" t="s">
        <v>504</v>
      </c>
      <c r="L89" s="240" t="s">
        <v>504</v>
      </c>
      <c r="M89" s="485"/>
      <c r="P89" s="241" t="s">
        <v>504</v>
      </c>
      <c r="Q89" s="243">
        <v>110</v>
      </c>
      <c r="R89" s="243">
        <v>5</v>
      </c>
      <c r="S89" s="245">
        <f t="shared" si="3"/>
        <v>14</v>
      </c>
      <c r="T89" s="246">
        <f t="shared" si="4"/>
        <v>0.05</v>
      </c>
      <c r="Z89" s="222"/>
    </row>
    <row r="90" spans="1:26" s="243" customFormat="1" x14ac:dyDescent="0.3">
      <c r="A90" s="236">
        <v>71</v>
      </c>
      <c r="B90" s="237">
        <v>483</v>
      </c>
      <c r="C90" s="256" t="s">
        <v>576</v>
      </c>
      <c r="D90" s="256" t="s">
        <v>584</v>
      </c>
      <c r="E90" s="237" t="s">
        <v>509</v>
      </c>
      <c r="F90" s="256">
        <v>2006</v>
      </c>
      <c r="G90" s="238" t="s">
        <v>587</v>
      </c>
      <c r="H90" s="240" t="s">
        <v>505</v>
      </c>
      <c r="I90" s="240" t="s">
        <v>504</v>
      </c>
      <c r="J90" s="240" t="s">
        <v>504</v>
      </c>
      <c r="K90" s="242" t="s">
        <v>504</v>
      </c>
      <c r="L90" s="240" t="s">
        <v>504</v>
      </c>
      <c r="M90" s="485"/>
      <c r="P90" s="241" t="s">
        <v>504</v>
      </c>
      <c r="Q90" s="243">
        <v>110</v>
      </c>
      <c r="R90" s="243">
        <v>5</v>
      </c>
      <c r="S90" s="245">
        <f t="shared" si="3"/>
        <v>14</v>
      </c>
      <c r="T90" s="246">
        <f t="shared" si="4"/>
        <v>0.05</v>
      </c>
      <c r="Z90" s="222"/>
    </row>
    <row r="91" spans="1:26" s="243" customFormat="1" x14ac:dyDescent="0.3">
      <c r="A91" s="249">
        <v>72</v>
      </c>
      <c r="B91" s="237">
        <v>483</v>
      </c>
      <c r="C91" s="256" t="s">
        <v>576</v>
      </c>
      <c r="D91" s="256" t="s">
        <v>584</v>
      </c>
      <c r="E91" s="237" t="s">
        <v>509</v>
      </c>
      <c r="F91" s="256">
        <v>2006</v>
      </c>
      <c r="G91" s="238" t="s">
        <v>588</v>
      </c>
      <c r="H91" s="240" t="s">
        <v>505</v>
      </c>
      <c r="I91" s="240" t="s">
        <v>504</v>
      </c>
      <c r="J91" s="240" t="s">
        <v>504</v>
      </c>
      <c r="K91" s="242" t="s">
        <v>504</v>
      </c>
      <c r="L91" s="240" t="s">
        <v>504</v>
      </c>
      <c r="M91" s="485"/>
      <c r="P91" s="241" t="s">
        <v>504</v>
      </c>
      <c r="Q91" s="243">
        <v>110</v>
      </c>
      <c r="R91" s="243">
        <v>5</v>
      </c>
      <c r="S91" s="245">
        <f t="shared" si="3"/>
        <v>14</v>
      </c>
      <c r="T91" s="246">
        <f t="shared" si="4"/>
        <v>0.05</v>
      </c>
      <c r="Z91" s="222"/>
    </row>
    <row r="92" spans="1:26" s="243" customFormat="1" x14ac:dyDescent="0.3">
      <c r="A92" s="236">
        <v>73</v>
      </c>
      <c r="B92" s="237">
        <v>483</v>
      </c>
      <c r="C92" s="256" t="s">
        <v>576</v>
      </c>
      <c r="D92" s="256" t="s">
        <v>584</v>
      </c>
      <c r="E92" s="237" t="s">
        <v>509</v>
      </c>
      <c r="F92" s="256">
        <v>2006</v>
      </c>
      <c r="G92" s="238" t="s">
        <v>589</v>
      </c>
      <c r="H92" s="240" t="s">
        <v>505</v>
      </c>
      <c r="I92" s="240" t="s">
        <v>504</v>
      </c>
      <c r="J92" s="240" t="s">
        <v>504</v>
      </c>
      <c r="K92" s="242" t="s">
        <v>504</v>
      </c>
      <c r="L92" s="240" t="s">
        <v>504</v>
      </c>
      <c r="M92" s="485"/>
      <c r="P92" s="241" t="s">
        <v>504</v>
      </c>
      <c r="Q92" s="243">
        <v>110</v>
      </c>
      <c r="R92" s="243">
        <v>5</v>
      </c>
      <c r="S92" s="245">
        <f t="shared" si="3"/>
        <v>14</v>
      </c>
      <c r="T92" s="246">
        <f t="shared" si="4"/>
        <v>0.05</v>
      </c>
      <c r="Z92" s="222"/>
    </row>
    <row r="93" spans="1:26" s="243" customFormat="1" x14ac:dyDescent="0.3">
      <c r="A93" s="249">
        <v>74</v>
      </c>
      <c r="B93" s="237">
        <v>483</v>
      </c>
      <c r="C93" s="256" t="s">
        <v>576</v>
      </c>
      <c r="D93" s="256" t="s">
        <v>584</v>
      </c>
      <c r="E93" s="237" t="s">
        <v>509</v>
      </c>
      <c r="F93" s="256">
        <v>2006</v>
      </c>
      <c r="G93" s="238" t="s">
        <v>590</v>
      </c>
      <c r="H93" s="240" t="s">
        <v>505</v>
      </c>
      <c r="I93" s="240" t="s">
        <v>504</v>
      </c>
      <c r="J93" s="240" t="s">
        <v>504</v>
      </c>
      <c r="K93" s="242" t="s">
        <v>504</v>
      </c>
      <c r="L93" s="240" t="s">
        <v>504</v>
      </c>
      <c r="M93" s="485"/>
      <c r="P93" s="241" t="s">
        <v>504</v>
      </c>
      <c r="Q93" s="243">
        <v>110</v>
      </c>
      <c r="R93" s="243">
        <v>5</v>
      </c>
      <c r="S93" s="245">
        <f t="shared" si="3"/>
        <v>14</v>
      </c>
      <c r="T93" s="246">
        <f t="shared" si="4"/>
        <v>0.05</v>
      </c>
      <c r="Z93" s="222"/>
    </row>
    <row r="94" spans="1:26" s="243" customFormat="1" x14ac:dyDescent="0.3">
      <c r="A94" s="236">
        <v>75</v>
      </c>
      <c r="B94" s="237">
        <v>483</v>
      </c>
      <c r="C94" s="256" t="s">
        <v>576</v>
      </c>
      <c r="D94" s="256" t="s">
        <v>584</v>
      </c>
      <c r="E94" s="237" t="s">
        <v>509</v>
      </c>
      <c r="F94" s="256">
        <v>2006</v>
      </c>
      <c r="G94" s="238" t="s">
        <v>591</v>
      </c>
      <c r="H94" s="240" t="s">
        <v>505</v>
      </c>
      <c r="I94" s="240" t="s">
        <v>504</v>
      </c>
      <c r="J94" s="240" t="s">
        <v>504</v>
      </c>
      <c r="K94" s="242" t="s">
        <v>504</v>
      </c>
      <c r="L94" s="240" t="s">
        <v>504</v>
      </c>
      <c r="M94" s="485"/>
      <c r="P94" s="241" t="s">
        <v>504</v>
      </c>
      <c r="Q94" s="243">
        <v>110</v>
      </c>
      <c r="R94" s="243">
        <v>5</v>
      </c>
      <c r="S94" s="245">
        <f t="shared" si="3"/>
        <v>14</v>
      </c>
      <c r="T94" s="246">
        <f t="shared" si="4"/>
        <v>0.05</v>
      </c>
      <c r="Z94" s="222"/>
    </row>
    <row r="95" spans="1:26" s="243" customFormat="1" ht="15.75" customHeight="1" x14ac:dyDescent="0.3">
      <c r="A95" s="249">
        <v>76</v>
      </c>
      <c r="B95" s="237">
        <v>289</v>
      </c>
      <c r="C95" s="237" t="s">
        <v>592</v>
      </c>
      <c r="D95" s="238" t="s">
        <v>541</v>
      </c>
      <c r="E95" s="236" t="s">
        <v>542</v>
      </c>
      <c r="F95" s="252">
        <v>2007</v>
      </c>
      <c r="G95" s="238" t="s">
        <v>543</v>
      </c>
      <c r="H95" s="240" t="s">
        <v>504</v>
      </c>
      <c r="I95" s="240" t="s">
        <v>505</v>
      </c>
      <c r="J95" s="240" t="s">
        <v>504</v>
      </c>
      <c r="K95" s="242" t="s">
        <v>504</v>
      </c>
      <c r="L95" s="240" t="s">
        <v>504</v>
      </c>
      <c r="M95" s="313">
        <v>87</v>
      </c>
      <c r="P95" s="241" t="s">
        <v>504</v>
      </c>
      <c r="Q95" s="243">
        <v>35</v>
      </c>
      <c r="R95" s="243">
        <v>4</v>
      </c>
      <c r="S95" s="245">
        <f t="shared" si="3"/>
        <v>13</v>
      </c>
      <c r="T95" s="246">
        <f t="shared" si="4"/>
        <v>0.04</v>
      </c>
      <c r="Z95" s="255">
        <v>87</v>
      </c>
    </row>
    <row r="96" spans="1:26" s="243" customFormat="1" ht="15.75" customHeight="1" x14ac:dyDescent="0.3">
      <c r="A96" s="236">
        <v>77</v>
      </c>
      <c r="B96" s="237">
        <v>118</v>
      </c>
      <c r="C96" s="237" t="s">
        <v>593</v>
      </c>
      <c r="D96" s="256" t="s">
        <v>594</v>
      </c>
      <c r="E96" s="236" t="s">
        <v>501</v>
      </c>
      <c r="F96" s="259" t="s">
        <v>595</v>
      </c>
      <c r="G96" s="238" t="s">
        <v>596</v>
      </c>
      <c r="H96" s="260"/>
      <c r="I96" s="240" t="s">
        <v>505</v>
      </c>
      <c r="J96" s="240" t="s">
        <v>504</v>
      </c>
      <c r="K96" s="242" t="s">
        <v>504</v>
      </c>
      <c r="L96" s="240" t="s">
        <v>504</v>
      </c>
      <c r="M96" s="485">
        <v>57</v>
      </c>
      <c r="P96" s="241" t="s">
        <v>504</v>
      </c>
      <c r="Q96" s="243">
        <v>110</v>
      </c>
      <c r="R96" s="243">
        <v>5</v>
      </c>
      <c r="S96" s="245">
        <f t="shared" si="3"/>
        <v>3</v>
      </c>
      <c r="T96" s="246">
        <f t="shared" si="4"/>
        <v>0.05</v>
      </c>
      <c r="Z96" s="255">
        <v>57</v>
      </c>
    </row>
    <row r="97" spans="1:26" s="243" customFormat="1" ht="15.75" customHeight="1" x14ac:dyDescent="0.3">
      <c r="A97" s="249">
        <v>78</v>
      </c>
      <c r="B97" s="237">
        <v>118</v>
      </c>
      <c r="C97" s="237" t="s">
        <v>593</v>
      </c>
      <c r="D97" s="256" t="s">
        <v>594</v>
      </c>
      <c r="E97" s="236" t="s">
        <v>501</v>
      </c>
      <c r="F97" s="259" t="s">
        <v>595</v>
      </c>
      <c r="G97" s="238" t="s">
        <v>597</v>
      </c>
      <c r="H97" s="260"/>
      <c r="I97" s="240" t="s">
        <v>505</v>
      </c>
      <c r="J97" s="240" t="s">
        <v>504</v>
      </c>
      <c r="K97" s="242" t="s">
        <v>504</v>
      </c>
      <c r="L97" s="240" t="s">
        <v>504</v>
      </c>
      <c r="M97" s="485"/>
      <c r="P97" s="241" t="s">
        <v>504</v>
      </c>
      <c r="Q97" s="243">
        <v>110</v>
      </c>
      <c r="R97" s="243">
        <v>5</v>
      </c>
      <c r="S97" s="245">
        <f t="shared" si="3"/>
        <v>3</v>
      </c>
      <c r="T97" s="246">
        <f t="shared" si="4"/>
        <v>0.05</v>
      </c>
      <c r="Z97" s="222"/>
    </row>
    <row r="98" spans="1:26" s="243" customFormat="1" ht="15.75" customHeight="1" x14ac:dyDescent="0.3">
      <c r="A98" s="236">
        <v>79</v>
      </c>
      <c r="B98" s="237">
        <v>118</v>
      </c>
      <c r="C98" s="237" t="s">
        <v>593</v>
      </c>
      <c r="D98" s="256" t="s">
        <v>554</v>
      </c>
      <c r="E98" s="236" t="s">
        <v>501</v>
      </c>
      <c r="F98" s="259" t="s">
        <v>598</v>
      </c>
      <c r="G98" s="238" t="s">
        <v>571</v>
      </c>
      <c r="H98" s="240" t="s">
        <v>504</v>
      </c>
      <c r="I98" s="240" t="s">
        <v>504</v>
      </c>
      <c r="J98" s="240" t="s">
        <v>504</v>
      </c>
      <c r="K98" s="242" t="s">
        <v>504</v>
      </c>
      <c r="L98" s="240" t="s">
        <v>505</v>
      </c>
      <c r="M98" s="485"/>
      <c r="P98" s="241" t="s">
        <v>504</v>
      </c>
      <c r="Q98" s="243">
        <v>110</v>
      </c>
      <c r="R98" s="243">
        <v>5</v>
      </c>
      <c r="S98" s="245">
        <f t="shared" si="3"/>
        <v>5</v>
      </c>
      <c r="T98" s="246">
        <f t="shared" si="4"/>
        <v>0.05</v>
      </c>
      <c r="Z98" s="222"/>
    </row>
    <row r="99" spans="1:26" s="243" customFormat="1" ht="15.75" customHeight="1" x14ac:dyDescent="0.3">
      <c r="A99" s="249">
        <v>80</v>
      </c>
      <c r="B99" s="237">
        <v>118</v>
      </c>
      <c r="C99" s="237" t="s">
        <v>593</v>
      </c>
      <c r="D99" s="256" t="s">
        <v>554</v>
      </c>
      <c r="E99" s="236" t="s">
        <v>501</v>
      </c>
      <c r="F99" s="259" t="s">
        <v>598</v>
      </c>
      <c r="G99" s="238" t="s">
        <v>572</v>
      </c>
      <c r="H99" s="240" t="s">
        <v>504</v>
      </c>
      <c r="I99" s="240" t="s">
        <v>504</v>
      </c>
      <c r="J99" s="240" t="s">
        <v>504</v>
      </c>
      <c r="K99" s="242" t="s">
        <v>504</v>
      </c>
      <c r="L99" s="240" t="s">
        <v>505</v>
      </c>
      <c r="M99" s="485"/>
      <c r="P99" s="241" t="s">
        <v>504</v>
      </c>
      <c r="Q99" s="243">
        <v>110</v>
      </c>
      <c r="R99" s="243">
        <v>5</v>
      </c>
      <c r="S99" s="245">
        <f t="shared" si="3"/>
        <v>5</v>
      </c>
      <c r="T99" s="246">
        <f t="shared" si="4"/>
        <v>0.05</v>
      </c>
      <c r="Z99" s="222"/>
    </row>
    <row r="100" spans="1:26" s="243" customFormat="1" ht="30" customHeight="1" x14ac:dyDescent="0.3">
      <c r="A100" s="236">
        <v>81</v>
      </c>
      <c r="B100" s="237">
        <v>118</v>
      </c>
      <c r="C100" s="237" t="s">
        <v>593</v>
      </c>
      <c r="D100" s="256" t="s">
        <v>546</v>
      </c>
      <c r="E100" s="236" t="s">
        <v>501</v>
      </c>
      <c r="F100" s="257">
        <v>2002</v>
      </c>
      <c r="G100" s="238" t="s">
        <v>599</v>
      </c>
      <c r="H100" s="240" t="s">
        <v>504</v>
      </c>
      <c r="I100" s="240" t="s">
        <v>505</v>
      </c>
      <c r="J100" s="240" t="s">
        <v>504</v>
      </c>
      <c r="K100" s="242" t="s">
        <v>504</v>
      </c>
      <c r="L100" s="240" t="s">
        <v>504</v>
      </c>
      <c r="M100" s="485"/>
      <c r="P100" s="241" t="s">
        <v>504</v>
      </c>
      <c r="Q100" s="243">
        <v>110</v>
      </c>
      <c r="R100" s="243">
        <v>6.3</v>
      </c>
      <c r="S100" s="245">
        <f t="shared" si="3"/>
        <v>18</v>
      </c>
      <c r="T100" s="246">
        <f t="shared" si="4"/>
        <v>0.06</v>
      </c>
      <c r="Z100" s="222"/>
    </row>
    <row r="101" spans="1:26" s="243" customFormat="1" ht="30" customHeight="1" x14ac:dyDescent="0.3">
      <c r="A101" s="249">
        <v>82</v>
      </c>
      <c r="B101" s="237">
        <v>118</v>
      </c>
      <c r="C101" s="237" t="s">
        <v>593</v>
      </c>
      <c r="D101" s="256" t="s">
        <v>546</v>
      </c>
      <c r="E101" s="236" t="s">
        <v>501</v>
      </c>
      <c r="F101" s="257">
        <v>2002</v>
      </c>
      <c r="G101" s="238" t="s">
        <v>600</v>
      </c>
      <c r="H101" s="240" t="s">
        <v>504</v>
      </c>
      <c r="I101" s="240" t="s">
        <v>505</v>
      </c>
      <c r="J101" s="240" t="s">
        <v>504</v>
      </c>
      <c r="K101" s="242" t="s">
        <v>504</v>
      </c>
      <c r="L101" s="240" t="s">
        <v>504</v>
      </c>
      <c r="M101" s="485"/>
      <c r="P101" s="241" t="s">
        <v>504</v>
      </c>
      <c r="Q101" s="243">
        <v>110</v>
      </c>
      <c r="R101" s="243">
        <v>6.3</v>
      </c>
      <c r="S101" s="245">
        <f t="shared" si="3"/>
        <v>18</v>
      </c>
      <c r="T101" s="246">
        <f t="shared" si="4"/>
        <v>0.06</v>
      </c>
      <c r="Z101" s="222"/>
    </row>
    <row r="102" spans="1:26" s="243" customFormat="1" ht="15.75" customHeight="1" x14ac:dyDescent="0.3">
      <c r="A102" s="236">
        <v>83</v>
      </c>
      <c r="B102" s="237">
        <v>118</v>
      </c>
      <c r="C102" s="237" t="s">
        <v>593</v>
      </c>
      <c r="D102" s="256" t="s">
        <v>546</v>
      </c>
      <c r="E102" s="236" t="s">
        <v>501</v>
      </c>
      <c r="F102" s="257">
        <v>2006</v>
      </c>
      <c r="G102" s="238" t="s">
        <v>601</v>
      </c>
      <c r="H102" s="240" t="s">
        <v>505</v>
      </c>
      <c r="I102" s="240" t="s">
        <v>504</v>
      </c>
      <c r="J102" s="240" t="s">
        <v>504</v>
      </c>
      <c r="K102" s="242" t="s">
        <v>504</v>
      </c>
      <c r="L102" s="240" t="s">
        <v>504</v>
      </c>
      <c r="M102" s="485"/>
      <c r="P102" s="241" t="s">
        <v>504</v>
      </c>
      <c r="Q102" s="243">
        <v>110</v>
      </c>
      <c r="R102" s="243">
        <v>6.3</v>
      </c>
      <c r="S102" s="245">
        <f t="shared" si="3"/>
        <v>14</v>
      </c>
      <c r="T102" s="246">
        <f t="shared" si="4"/>
        <v>0.06</v>
      </c>
      <c r="Z102" s="222"/>
    </row>
    <row r="103" spans="1:26" s="243" customFormat="1" ht="15.75" customHeight="1" x14ac:dyDescent="0.3">
      <c r="A103" s="249">
        <v>84</v>
      </c>
      <c r="B103" s="237">
        <v>118</v>
      </c>
      <c r="C103" s="237" t="s">
        <v>593</v>
      </c>
      <c r="D103" s="256" t="s">
        <v>546</v>
      </c>
      <c r="E103" s="236" t="s">
        <v>501</v>
      </c>
      <c r="F103" s="257">
        <v>2006</v>
      </c>
      <c r="G103" s="238" t="s">
        <v>602</v>
      </c>
      <c r="H103" s="240" t="s">
        <v>505</v>
      </c>
      <c r="I103" s="240" t="s">
        <v>504</v>
      </c>
      <c r="J103" s="240" t="s">
        <v>504</v>
      </c>
      <c r="K103" s="242" t="s">
        <v>504</v>
      </c>
      <c r="L103" s="240" t="s">
        <v>504</v>
      </c>
      <c r="M103" s="485"/>
      <c r="P103" s="241" t="s">
        <v>504</v>
      </c>
      <c r="Q103" s="243">
        <v>110</v>
      </c>
      <c r="R103" s="243">
        <v>6.3</v>
      </c>
      <c r="S103" s="245">
        <f t="shared" si="3"/>
        <v>14</v>
      </c>
      <c r="T103" s="246">
        <f t="shared" si="4"/>
        <v>0.06</v>
      </c>
      <c r="Z103" s="222"/>
    </row>
    <row r="104" spans="1:26" s="243" customFormat="1" ht="30" customHeight="1" x14ac:dyDescent="0.3">
      <c r="A104" s="236">
        <v>85</v>
      </c>
      <c r="B104" s="237">
        <v>118</v>
      </c>
      <c r="C104" s="237" t="s">
        <v>593</v>
      </c>
      <c r="D104" s="256" t="s">
        <v>546</v>
      </c>
      <c r="E104" s="236" t="s">
        <v>501</v>
      </c>
      <c r="F104" s="257">
        <v>2009</v>
      </c>
      <c r="G104" s="238" t="s">
        <v>603</v>
      </c>
      <c r="H104" s="240" t="s">
        <v>504</v>
      </c>
      <c r="I104" s="240" t="s">
        <v>504</v>
      </c>
      <c r="J104" s="240" t="s">
        <v>504</v>
      </c>
      <c r="K104" s="242" t="s">
        <v>505</v>
      </c>
      <c r="L104" s="240" t="s">
        <v>504</v>
      </c>
      <c r="M104" s="485"/>
      <c r="P104" s="258" t="s">
        <v>505</v>
      </c>
      <c r="Q104" s="243">
        <v>110</v>
      </c>
      <c r="R104" s="243">
        <v>6.3</v>
      </c>
      <c r="S104" s="245">
        <f t="shared" si="3"/>
        <v>11</v>
      </c>
      <c r="T104" s="246">
        <f t="shared" si="4"/>
        <v>0.06</v>
      </c>
      <c r="Z104" s="222"/>
    </row>
    <row r="105" spans="1:26" s="243" customFormat="1" ht="30" customHeight="1" x14ac:dyDescent="0.3">
      <c r="A105" s="249">
        <v>86</v>
      </c>
      <c r="B105" s="237">
        <v>118</v>
      </c>
      <c r="C105" s="237" t="s">
        <v>593</v>
      </c>
      <c r="D105" s="256" t="s">
        <v>546</v>
      </c>
      <c r="E105" s="236" t="s">
        <v>501</v>
      </c>
      <c r="F105" s="257">
        <v>2009</v>
      </c>
      <c r="G105" s="238" t="s">
        <v>604</v>
      </c>
      <c r="H105" s="240" t="s">
        <v>504</v>
      </c>
      <c r="I105" s="240" t="s">
        <v>504</v>
      </c>
      <c r="J105" s="240" t="s">
        <v>504</v>
      </c>
      <c r="K105" s="242" t="s">
        <v>505</v>
      </c>
      <c r="L105" s="240" t="s">
        <v>504</v>
      </c>
      <c r="M105" s="485"/>
      <c r="P105" s="258" t="s">
        <v>505</v>
      </c>
      <c r="Q105" s="243">
        <v>110</v>
      </c>
      <c r="R105" s="243">
        <v>6.3</v>
      </c>
      <c r="S105" s="245">
        <f t="shared" si="3"/>
        <v>11</v>
      </c>
      <c r="T105" s="246">
        <f t="shared" si="4"/>
        <v>0.06</v>
      </c>
      <c r="Z105" s="222"/>
    </row>
    <row r="106" spans="1:26" s="243" customFormat="1" ht="30" customHeight="1" x14ac:dyDescent="0.3">
      <c r="A106" s="236">
        <v>87</v>
      </c>
      <c r="B106" s="237">
        <v>118</v>
      </c>
      <c r="C106" s="237" t="s">
        <v>593</v>
      </c>
      <c r="D106" s="256" t="s">
        <v>605</v>
      </c>
      <c r="E106" s="236" t="s">
        <v>501</v>
      </c>
      <c r="F106" s="263">
        <v>2018</v>
      </c>
      <c r="G106" s="238" t="s">
        <v>606</v>
      </c>
      <c r="H106" s="240"/>
      <c r="I106" s="240"/>
      <c r="J106" s="240" t="s">
        <v>505</v>
      </c>
      <c r="K106" s="242" t="s">
        <v>504</v>
      </c>
      <c r="L106" s="240" t="s">
        <v>504</v>
      </c>
      <c r="M106" s="485"/>
      <c r="P106" s="241" t="s">
        <v>504</v>
      </c>
      <c r="Q106" s="243">
        <v>110</v>
      </c>
      <c r="R106" s="243">
        <v>5</v>
      </c>
      <c r="S106" s="245">
        <f t="shared" si="3"/>
        <v>2</v>
      </c>
      <c r="T106" s="246">
        <f t="shared" si="4"/>
        <v>0.05</v>
      </c>
      <c r="Z106" s="222"/>
    </row>
    <row r="107" spans="1:26" s="243" customFormat="1" ht="15.75" customHeight="1" x14ac:dyDescent="0.3">
      <c r="A107" s="249">
        <v>88</v>
      </c>
      <c r="B107" s="237">
        <v>118</v>
      </c>
      <c r="C107" s="237" t="s">
        <v>593</v>
      </c>
      <c r="D107" s="256" t="s">
        <v>605</v>
      </c>
      <c r="E107" s="236" t="s">
        <v>501</v>
      </c>
      <c r="F107" s="263">
        <v>2018</v>
      </c>
      <c r="G107" s="238" t="s">
        <v>607</v>
      </c>
      <c r="H107" s="240"/>
      <c r="I107" s="240"/>
      <c r="J107" s="240" t="s">
        <v>505</v>
      </c>
      <c r="K107" s="242" t="s">
        <v>504</v>
      </c>
      <c r="L107" s="240" t="s">
        <v>504</v>
      </c>
      <c r="M107" s="485"/>
      <c r="P107" s="241" t="s">
        <v>504</v>
      </c>
      <c r="Q107" s="243">
        <v>110</v>
      </c>
      <c r="R107" s="243">
        <v>5</v>
      </c>
      <c r="S107" s="245">
        <f t="shared" si="3"/>
        <v>2</v>
      </c>
      <c r="T107" s="246">
        <f t="shared" si="4"/>
        <v>0.05</v>
      </c>
      <c r="Z107" s="222"/>
    </row>
    <row r="108" spans="1:26" s="243" customFormat="1" ht="27.6" x14ac:dyDescent="0.3">
      <c r="A108" s="236">
        <v>89</v>
      </c>
      <c r="B108" s="237">
        <v>118</v>
      </c>
      <c r="C108" s="237" t="s">
        <v>593</v>
      </c>
      <c r="D108" s="256" t="s">
        <v>608</v>
      </c>
      <c r="E108" s="237" t="s">
        <v>509</v>
      </c>
      <c r="F108" s="263">
        <v>2018</v>
      </c>
      <c r="G108" s="238" t="s">
        <v>609</v>
      </c>
      <c r="H108" s="240"/>
      <c r="I108" s="240"/>
      <c r="J108" s="240" t="s">
        <v>505</v>
      </c>
      <c r="K108" s="242" t="s">
        <v>504</v>
      </c>
      <c r="L108" s="240" t="s">
        <v>504</v>
      </c>
      <c r="M108" s="485"/>
      <c r="P108" s="241" t="s">
        <v>504</v>
      </c>
      <c r="Q108" s="243">
        <v>110</v>
      </c>
      <c r="R108" s="243">
        <v>5</v>
      </c>
      <c r="S108" s="245">
        <f t="shared" si="3"/>
        <v>2</v>
      </c>
      <c r="T108" s="246">
        <f t="shared" si="4"/>
        <v>0.05</v>
      </c>
      <c r="Z108" s="222"/>
    </row>
    <row r="109" spans="1:26" s="243" customFormat="1" x14ac:dyDescent="0.3">
      <c r="A109" s="249">
        <v>90</v>
      </c>
      <c r="B109" s="237">
        <v>118</v>
      </c>
      <c r="C109" s="237" t="s">
        <v>593</v>
      </c>
      <c r="D109" s="256" t="s">
        <v>608</v>
      </c>
      <c r="E109" s="237" t="s">
        <v>509</v>
      </c>
      <c r="F109" s="263">
        <v>2018</v>
      </c>
      <c r="G109" s="238" t="s">
        <v>610</v>
      </c>
      <c r="H109" s="240"/>
      <c r="I109" s="240"/>
      <c r="J109" s="240" t="s">
        <v>505</v>
      </c>
      <c r="K109" s="242" t="s">
        <v>504</v>
      </c>
      <c r="L109" s="240" t="s">
        <v>504</v>
      </c>
      <c r="M109" s="485"/>
      <c r="P109" s="241" t="s">
        <v>504</v>
      </c>
      <c r="Q109" s="243">
        <v>110</v>
      </c>
      <c r="R109" s="243">
        <v>5</v>
      </c>
      <c r="S109" s="245">
        <f t="shared" si="3"/>
        <v>2</v>
      </c>
      <c r="T109" s="246">
        <f t="shared" si="4"/>
        <v>0.05</v>
      </c>
      <c r="Z109" s="222"/>
    </row>
    <row r="110" spans="1:26" s="243" customFormat="1" x14ac:dyDescent="0.3">
      <c r="A110" s="236">
        <v>91</v>
      </c>
      <c r="B110" s="237">
        <v>118</v>
      </c>
      <c r="C110" s="256" t="s">
        <v>593</v>
      </c>
      <c r="D110" s="256" t="s">
        <v>608</v>
      </c>
      <c r="E110" s="237" t="s">
        <v>509</v>
      </c>
      <c r="F110" s="256">
        <v>2014</v>
      </c>
      <c r="G110" s="238" t="s">
        <v>586</v>
      </c>
      <c r="H110" s="240" t="s">
        <v>504</v>
      </c>
      <c r="I110" s="240" t="s">
        <v>504</v>
      </c>
      <c r="J110" s="240" t="s">
        <v>504</v>
      </c>
      <c r="K110" s="242" t="s">
        <v>505</v>
      </c>
      <c r="L110" s="240" t="s">
        <v>504</v>
      </c>
      <c r="M110" s="485"/>
      <c r="P110" s="258" t="s">
        <v>505</v>
      </c>
      <c r="Q110" s="243">
        <v>110</v>
      </c>
      <c r="R110" s="243">
        <v>5</v>
      </c>
      <c r="S110" s="245">
        <f t="shared" si="3"/>
        <v>6</v>
      </c>
      <c r="T110" s="246">
        <f t="shared" si="4"/>
        <v>0.05</v>
      </c>
      <c r="Z110" s="222"/>
    </row>
    <row r="111" spans="1:26" s="243" customFormat="1" x14ac:dyDescent="0.3">
      <c r="A111" s="249">
        <v>92</v>
      </c>
      <c r="B111" s="237">
        <v>118</v>
      </c>
      <c r="C111" s="256" t="s">
        <v>593</v>
      </c>
      <c r="D111" s="256" t="s">
        <v>608</v>
      </c>
      <c r="E111" s="237" t="s">
        <v>509</v>
      </c>
      <c r="F111" s="256">
        <v>2017</v>
      </c>
      <c r="G111" s="238" t="s">
        <v>611</v>
      </c>
      <c r="H111" s="240"/>
      <c r="I111" s="240" t="s">
        <v>505</v>
      </c>
      <c r="J111" s="240" t="s">
        <v>504</v>
      </c>
      <c r="K111" s="242" t="s">
        <v>504</v>
      </c>
      <c r="L111" s="240" t="s">
        <v>504</v>
      </c>
      <c r="M111" s="485"/>
      <c r="P111" s="241" t="s">
        <v>504</v>
      </c>
      <c r="Q111" s="243">
        <v>110</v>
      </c>
      <c r="R111" s="243">
        <v>5</v>
      </c>
      <c r="S111" s="245">
        <f t="shared" si="3"/>
        <v>3</v>
      </c>
      <c r="T111" s="246">
        <f t="shared" si="4"/>
        <v>0.05</v>
      </c>
      <c r="Z111" s="222"/>
    </row>
    <row r="112" spans="1:26" s="243" customFormat="1" x14ac:dyDescent="0.3">
      <c r="A112" s="236">
        <v>93</v>
      </c>
      <c r="B112" s="237">
        <v>118</v>
      </c>
      <c r="C112" s="256" t="s">
        <v>593</v>
      </c>
      <c r="D112" s="256" t="s">
        <v>584</v>
      </c>
      <c r="E112" s="237" t="s">
        <v>509</v>
      </c>
      <c r="F112" s="256">
        <v>2017</v>
      </c>
      <c r="G112" s="238" t="s">
        <v>612</v>
      </c>
      <c r="H112" s="240"/>
      <c r="I112" s="240" t="s">
        <v>505</v>
      </c>
      <c r="J112" s="240" t="s">
        <v>504</v>
      </c>
      <c r="K112" s="242" t="s">
        <v>504</v>
      </c>
      <c r="L112" s="240" t="s">
        <v>504</v>
      </c>
      <c r="M112" s="485"/>
      <c r="P112" s="241" t="s">
        <v>504</v>
      </c>
      <c r="Q112" s="243">
        <v>110</v>
      </c>
      <c r="R112" s="243">
        <v>5</v>
      </c>
      <c r="S112" s="245">
        <f t="shared" si="3"/>
        <v>3</v>
      </c>
      <c r="T112" s="246">
        <f t="shared" si="4"/>
        <v>0.05</v>
      </c>
      <c r="Z112" s="222"/>
    </row>
    <row r="113" spans="1:26" s="243" customFormat="1" ht="27.6" x14ac:dyDescent="0.3">
      <c r="A113" s="249">
        <v>94</v>
      </c>
      <c r="B113" s="237">
        <v>118</v>
      </c>
      <c r="C113" s="256" t="s">
        <v>593</v>
      </c>
      <c r="D113" s="256" t="s">
        <v>584</v>
      </c>
      <c r="E113" s="237" t="s">
        <v>509</v>
      </c>
      <c r="F113" s="256">
        <v>2008</v>
      </c>
      <c r="G113" s="238" t="s">
        <v>613</v>
      </c>
      <c r="H113" s="240" t="s">
        <v>504</v>
      </c>
      <c r="I113" s="240" t="s">
        <v>504</v>
      </c>
      <c r="J113" s="240" t="s">
        <v>505</v>
      </c>
      <c r="K113" s="242" t="s">
        <v>504</v>
      </c>
      <c r="L113" s="240" t="s">
        <v>504</v>
      </c>
      <c r="M113" s="485"/>
      <c r="P113" s="241" t="s">
        <v>504</v>
      </c>
      <c r="Q113" s="243">
        <v>110</v>
      </c>
      <c r="R113" s="243">
        <v>5</v>
      </c>
      <c r="S113" s="245">
        <f t="shared" si="3"/>
        <v>12</v>
      </c>
      <c r="T113" s="246">
        <f t="shared" si="4"/>
        <v>0.05</v>
      </c>
      <c r="Z113" s="222"/>
    </row>
    <row r="114" spans="1:26" s="243" customFormat="1" ht="27.6" x14ac:dyDescent="0.3">
      <c r="A114" s="236">
        <v>95</v>
      </c>
      <c r="B114" s="237">
        <v>118</v>
      </c>
      <c r="C114" s="256" t="s">
        <v>593</v>
      </c>
      <c r="D114" s="256" t="s">
        <v>614</v>
      </c>
      <c r="E114" s="237" t="s">
        <v>509</v>
      </c>
      <c r="F114" s="256">
        <v>2015</v>
      </c>
      <c r="G114" s="238" t="s">
        <v>613</v>
      </c>
      <c r="H114" s="240" t="s">
        <v>504</v>
      </c>
      <c r="I114" s="240" t="s">
        <v>504</v>
      </c>
      <c r="J114" s="240" t="s">
        <v>504</v>
      </c>
      <c r="K114" s="242" t="s">
        <v>504</v>
      </c>
      <c r="L114" s="240" t="s">
        <v>505</v>
      </c>
      <c r="M114" s="485"/>
      <c r="P114" s="241" t="s">
        <v>504</v>
      </c>
      <c r="Q114" s="243">
        <v>110</v>
      </c>
      <c r="R114" s="243">
        <v>5</v>
      </c>
      <c r="S114" s="245">
        <f t="shared" si="3"/>
        <v>5</v>
      </c>
      <c r="T114" s="246">
        <f t="shared" si="4"/>
        <v>0.05</v>
      </c>
      <c r="Z114" s="222"/>
    </row>
    <row r="115" spans="1:26" s="243" customFormat="1" ht="27.6" x14ac:dyDescent="0.3">
      <c r="A115" s="249">
        <v>96</v>
      </c>
      <c r="B115" s="237">
        <v>118</v>
      </c>
      <c r="C115" s="256" t="s">
        <v>593</v>
      </c>
      <c r="D115" s="256" t="s">
        <v>584</v>
      </c>
      <c r="E115" s="237" t="s">
        <v>509</v>
      </c>
      <c r="F115" s="256">
        <v>2007</v>
      </c>
      <c r="G115" s="238" t="s">
        <v>615</v>
      </c>
      <c r="H115" s="240" t="s">
        <v>504</v>
      </c>
      <c r="I115" s="240" t="s">
        <v>505</v>
      </c>
      <c r="J115" s="240" t="s">
        <v>504</v>
      </c>
      <c r="K115" s="242" t="s">
        <v>504</v>
      </c>
      <c r="L115" s="240" t="s">
        <v>504</v>
      </c>
      <c r="M115" s="485"/>
      <c r="P115" s="241" t="s">
        <v>504</v>
      </c>
      <c r="Q115" s="243">
        <v>110</v>
      </c>
      <c r="R115" s="243">
        <v>5</v>
      </c>
      <c r="S115" s="245">
        <f t="shared" si="3"/>
        <v>13</v>
      </c>
      <c r="T115" s="246">
        <f t="shared" si="4"/>
        <v>0.05</v>
      </c>
      <c r="Z115" s="222"/>
    </row>
    <row r="116" spans="1:26" s="243" customFormat="1" ht="27.6" x14ac:dyDescent="0.3">
      <c r="A116" s="236">
        <v>97</v>
      </c>
      <c r="B116" s="237">
        <v>118</v>
      </c>
      <c r="C116" s="256" t="s">
        <v>593</v>
      </c>
      <c r="D116" s="256" t="s">
        <v>584</v>
      </c>
      <c r="E116" s="237" t="s">
        <v>509</v>
      </c>
      <c r="F116" s="256">
        <v>2007</v>
      </c>
      <c r="G116" s="238" t="s">
        <v>616</v>
      </c>
      <c r="H116" s="240" t="s">
        <v>504</v>
      </c>
      <c r="I116" s="240" t="s">
        <v>505</v>
      </c>
      <c r="J116" s="240" t="s">
        <v>504</v>
      </c>
      <c r="K116" s="242" t="s">
        <v>504</v>
      </c>
      <c r="L116" s="240" t="s">
        <v>504</v>
      </c>
      <c r="M116" s="485"/>
      <c r="P116" s="241" t="s">
        <v>504</v>
      </c>
      <c r="Q116" s="243">
        <v>110</v>
      </c>
      <c r="R116" s="243">
        <v>5</v>
      </c>
      <c r="S116" s="245">
        <f t="shared" si="3"/>
        <v>13</v>
      </c>
      <c r="T116" s="246">
        <f t="shared" si="4"/>
        <v>0.05</v>
      </c>
      <c r="Z116" s="222"/>
    </row>
    <row r="117" spans="1:26" s="243" customFormat="1" ht="15.75" customHeight="1" x14ac:dyDescent="0.3">
      <c r="A117" s="249">
        <v>98</v>
      </c>
      <c r="B117" s="237">
        <v>556</v>
      </c>
      <c r="C117" s="237" t="s">
        <v>617</v>
      </c>
      <c r="D117" s="238" t="s">
        <v>500</v>
      </c>
      <c r="E117" s="236" t="s">
        <v>501</v>
      </c>
      <c r="F117" s="252">
        <v>2012</v>
      </c>
      <c r="G117" s="238" t="s">
        <v>618</v>
      </c>
      <c r="H117" s="240" t="s">
        <v>504</v>
      </c>
      <c r="I117" s="240" t="s">
        <v>505</v>
      </c>
      <c r="J117" s="240" t="s">
        <v>504</v>
      </c>
      <c r="K117" s="242" t="s">
        <v>504</v>
      </c>
      <c r="L117" s="240" t="s">
        <v>504</v>
      </c>
      <c r="M117" s="485">
        <v>110</v>
      </c>
      <c r="P117" s="241" t="s">
        <v>504</v>
      </c>
      <c r="Q117" s="243">
        <v>110</v>
      </c>
      <c r="R117" s="243">
        <v>6.3</v>
      </c>
      <c r="S117" s="245">
        <f t="shared" si="3"/>
        <v>8</v>
      </c>
      <c r="T117" s="246">
        <f t="shared" si="4"/>
        <v>0.06</v>
      </c>
      <c r="Z117" s="255">
        <v>110</v>
      </c>
    </row>
    <row r="118" spans="1:26" s="243" customFormat="1" ht="30" customHeight="1" x14ac:dyDescent="0.3">
      <c r="A118" s="236">
        <v>99</v>
      </c>
      <c r="B118" s="237">
        <v>556</v>
      </c>
      <c r="C118" s="237" t="s">
        <v>617</v>
      </c>
      <c r="D118" s="238" t="s">
        <v>500</v>
      </c>
      <c r="E118" s="236" t="s">
        <v>501</v>
      </c>
      <c r="F118" s="252">
        <v>2012</v>
      </c>
      <c r="G118" s="238" t="s">
        <v>619</v>
      </c>
      <c r="H118" s="240" t="s">
        <v>504</v>
      </c>
      <c r="I118" s="240" t="s">
        <v>505</v>
      </c>
      <c r="J118" s="240" t="s">
        <v>504</v>
      </c>
      <c r="K118" s="242" t="s">
        <v>504</v>
      </c>
      <c r="L118" s="240" t="s">
        <v>504</v>
      </c>
      <c r="M118" s="485"/>
      <c r="P118" s="241" t="s">
        <v>504</v>
      </c>
      <c r="Q118" s="243">
        <v>110</v>
      </c>
      <c r="R118" s="243">
        <v>6.3</v>
      </c>
      <c r="S118" s="245">
        <f t="shared" si="3"/>
        <v>8</v>
      </c>
      <c r="T118" s="246">
        <f t="shared" si="4"/>
        <v>0.06</v>
      </c>
      <c r="Z118" s="222"/>
    </row>
    <row r="119" spans="1:26" s="243" customFormat="1" ht="15.75" customHeight="1" x14ac:dyDescent="0.3">
      <c r="A119" s="249">
        <v>100</v>
      </c>
      <c r="B119" s="237">
        <v>556</v>
      </c>
      <c r="C119" s="237" t="s">
        <v>617</v>
      </c>
      <c r="D119" s="238" t="s">
        <v>500</v>
      </c>
      <c r="E119" s="236" t="s">
        <v>501</v>
      </c>
      <c r="F119" s="252">
        <v>2012</v>
      </c>
      <c r="G119" s="238" t="s">
        <v>48</v>
      </c>
      <c r="H119" s="240" t="s">
        <v>504</v>
      </c>
      <c r="I119" s="240" t="s">
        <v>505</v>
      </c>
      <c r="J119" s="240" t="s">
        <v>504</v>
      </c>
      <c r="K119" s="242" t="s">
        <v>504</v>
      </c>
      <c r="L119" s="240" t="s">
        <v>504</v>
      </c>
      <c r="M119" s="485"/>
      <c r="P119" s="241" t="s">
        <v>504</v>
      </c>
      <c r="Q119" s="243">
        <v>110</v>
      </c>
      <c r="R119" s="243">
        <v>6.3</v>
      </c>
      <c r="S119" s="245">
        <f t="shared" si="3"/>
        <v>8</v>
      </c>
      <c r="T119" s="246">
        <f t="shared" si="4"/>
        <v>0.06</v>
      </c>
      <c r="Z119" s="222"/>
    </row>
    <row r="120" spans="1:26" s="243" customFormat="1" ht="15.75" customHeight="1" x14ac:dyDescent="0.3">
      <c r="A120" s="236">
        <v>101</v>
      </c>
      <c r="B120" s="237">
        <v>595</v>
      </c>
      <c r="C120" s="237" t="s">
        <v>620</v>
      </c>
      <c r="D120" s="237" t="s">
        <v>621</v>
      </c>
      <c r="E120" s="236" t="s">
        <v>501</v>
      </c>
      <c r="F120" s="257">
        <v>2012</v>
      </c>
      <c r="G120" s="237" t="s">
        <v>618</v>
      </c>
      <c r="H120" s="240" t="s">
        <v>504</v>
      </c>
      <c r="I120" s="240" t="s">
        <v>505</v>
      </c>
      <c r="J120" s="240" t="s">
        <v>504</v>
      </c>
      <c r="K120" s="242" t="s">
        <v>504</v>
      </c>
      <c r="L120" s="240" t="s">
        <v>504</v>
      </c>
      <c r="M120" s="485">
        <v>110</v>
      </c>
      <c r="P120" s="241" t="s">
        <v>504</v>
      </c>
      <c r="Q120" s="243">
        <v>110</v>
      </c>
      <c r="R120" s="243">
        <v>6.3</v>
      </c>
      <c r="S120" s="245">
        <f t="shared" si="3"/>
        <v>8</v>
      </c>
      <c r="T120" s="246">
        <f t="shared" si="4"/>
        <v>0.06</v>
      </c>
      <c r="Z120" s="255">
        <v>110</v>
      </c>
    </row>
    <row r="121" spans="1:26" s="243" customFormat="1" ht="15.75" customHeight="1" x14ac:dyDescent="0.3">
      <c r="A121" s="249">
        <v>102</v>
      </c>
      <c r="B121" s="237">
        <v>595</v>
      </c>
      <c r="C121" s="237" t="s">
        <v>620</v>
      </c>
      <c r="D121" s="237" t="s">
        <v>621</v>
      </c>
      <c r="E121" s="236" t="s">
        <v>501</v>
      </c>
      <c r="F121" s="257">
        <v>2012</v>
      </c>
      <c r="G121" s="237" t="s">
        <v>622</v>
      </c>
      <c r="H121" s="240" t="s">
        <v>504</v>
      </c>
      <c r="I121" s="240" t="s">
        <v>505</v>
      </c>
      <c r="J121" s="240" t="s">
        <v>504</v>
      </c>
      <c r="K121" s="242" t="s">
        <v>504</v>
      </c>
      <c r="L121" s="240" t="s">
        <v>504</v>
      </c>
      <c r="M121" s="485"/>
      <c r="P121" s="241" t="s">
        <v>504</v>
      </c>
      <c r="Q121" s="243">
        <v>110</v>
      </c>
      <c r="R121" s="243">
        <v>6.3</v>
      </c>
      <c r="S121" s="245">
        <f t="shared" si="3"/>
        <v>8</v>
      </c>
      <c r="T121" s="246">
        <f t="shared" si="4"/>
        <v>0.06</v>
      </c>
      <c r="Z121" s="222"/>
    </row>
    <row r="122" spans="1:26" s="243" customFormat="1" ht="15.75" customHeight="1" x14ac:dyDescent="0.3">
      <c r="A122" s="236">
        <v>103</v>
      </c>
      <c r="B122" s="237">
        <v>595</v>
      </c>
      <c r="C122" s="237" t="s">
        <v>620</v>
      </c>
      <c r="D122" s="237" t="s">
        <v>570</v>
      </c>
      <c r="E122" s="236" t="s">
        <v>501</v>
      </c>
      <c r="F122" s="257">
        <v>2002</v>
      </c>
      <c r="G122" s="237" t="s">
        <v>623</v>
      </c>
      <c r="H122" s="240" t="s">
        <v>504</v>
      </c>
      <c r="I122" s="240" t="s">
        <v>505</v>
      </c>
      <c r="J122" s="240" t="s">
        <v>504</v>
      </c>
      <c r="K122" s="242" t="s">
        <v>504</v>
      </c>
      <c r="L122" s="240" t="s">
        <v>504</v>
      </c>
      <c r="M122" s="485"/>
      <c r="P122" s="241" t="s">
        <v>504</v>
      </c>
      <c r="Q122" s="243">
        <v>110</v>
      </c>
      <c r="R122" s="243">
        <v>6.3</v>
      </c>
      <c r="S122" s="245">
        <f t="shared" si="3"/>
        <v>18</v>
      </c>
      <c r="T122" s="246">
        <f t="shared" si="4"/>
        <v>0.06</v>
      </c>
      <c r="Z122" s="222"/>
    </row>
    <row r="123" spans="1:26" s="243" customFormat="1" ht="15.75" customHeight="1" x14ac:dyDescent="0.3">
      <c r="A123" s="249">
        <v>104</v>
      </c>
      <c r="B123" s="237">
        <v>595</v>
      </c>
      <c r="C123" s="237" t="s">
        <v>620</v>
      </c>
      <c r="D123" s="237" t="s">
        <v>570</v>
      </c>
      <c r="E123" s="236" t="s">
        <v>501</v>
      </c>
      <c r="F123" s="257">
        <v>2003</v>
      </c>
      <c r="G123" s="237" t="s">
        <v>624</v>
      </c>
      <c r="H123" s="240" t="s">
        <v>504</v>
      </c>
      <c r="I123" s="240" t="s">
        <v>504</v>
      </c>
      <c r="J123" s="240" t="s">
        <v>505</v>
      </c>
      <c r="K123" s="242" t="s">
        <v>504</v>
      </c>
      <c r="L123" s="240" t="s">
        <v>504</v>
      </c>
      <c r="M123" s="485"/>
      <c r="P123" s="241" t="s">
        <v>504</v>
      </c>
      <c r="Q123" s="243">
        <v>110</v>
      </c>
      <c r="R123" s="243">
        <v>6.3</v>
      </c>
      <c r="S123" s="245">
        <f t="shared" si="3"/>
        <v>17</v>
      </c>
      <c r="T123" s="246">
        <f t="shared" si="4"/>
        <v>0.06</v>
      </c>
      <c r="Z123" s="222"/>
    </row>
    <row r="124" spans="1:26" s="243" customFormat="1" ht="15.75" customHeight="1" x14ac:dyDescent="0.3">
      <c r="A124" s="236">
        <v>105</v>
      </c>
      <c r="B124" s="237">
        <v>595</v>
      </c>
      <c r="C124" s="237" t="s">
        <v>620</v>
      </c>
      <c r="D124" s="237" t="s">
        <v>570</v>
      </c>
      <c r="E124" s="236" t="s">
        <v>501</v>
      </c>
      <c r="F124" s="257">
        <v>2003</v>
      </c>
      <c r="G124" s="237" t="s">
        <v>625</v>
      </c>
      <c r="H124" s="240" t="s">
        <v>504</v>
      </c>
      <c r="I124" s="240" t="s">
        <v>504</v>
      </c>
      <c r="J124" s="240" t="s">
        <v>505</v>
      </c>
      <c r="K124" s="242" t="s">
        <v>504</v>
      </c>
      <c r="L124" s="240" t="s">
        <v>504</v>
      </c>
      <c r="M124" s="485"/>
      <c r="P124" s="241" t="s">
        <v>504</v>
      </c>
      <c r="Q124" s="243">
        <v>110</v>
      </c>
      <c r="R124" s="243">
        <v>6.3</v>
      </c>
      <c r="S124" s="245">
        <f t="shared" si="3"/>
        <v>17</v>
      </c>
      <c r="T124" s="246">
        <f t="shared" si="4"/>
        <v>0.06</v>
      </c>
      <c r="Z124" s="222"/>
    </row>
    <row r="125" spans="1:26" s="243" customFormat="1" ht="15.75" customHeight="1" x14ac:dyDescent="0.3">
      <c r="A125" s="249">
        <v>106</v>
      </c>
      <c r="B125" s="237">
        <v>595</v>
      </c>
      <c r="C125" s="237" t="s">
        <v>620</v>
      </c>
      <c r="D125" s="237" t="s">
        <v>621</v>
      </c>
      <c r="E125" s="236" t="s">
        <v>501</v>
      </c>
      <c r="F125" s="257">
        <v>2012</v>
      </c>
      <c r="G125" s="237" t="s">
        <v>626</v>
      </c>
      <c r="H125" s="240" t="s">
        <v>504</v>
      </c>
      <c r="I125" s="240" t="s">
        <v>505</v>
      </c>
      <c r="J125" s="240" t="s">
        <v>504</v>
      </c>
      <c r="K125" s="242" t="s">
        <v>504</v>
      </c>
      <c r="L125" s="240" t="s">
        <v>504</v>
      </c>
      <c r="M125" s="485"/>
      <c r="P125" s="241" t="s">
        <v>504</v>
      </c>
      <c r="Q125" s="243">
        <v>110</v>
      </c>
      <c r="R125" s="243">
        <v>6.3</v>
      </c>
      <c r="S125" s="245">
        <f t="shared" si="3"/>
        <v>8</v>
      </c>
      <c r="T125" s="246">
        <f t="shared" si="4"/>
        <v>0.06</v>
      </c>
      <c r="Z125" s="222"/>
    </row>
    <row r="126" spans="1:26" s="243" customFormat="1" ht="15.75" customHeight="1" x14ac:dyDescent="0.3">
      <c r="A126" s="236">
        <v>107</v>
      </c>
      <c r="B126" s="237">
        <v>595</v>
      </c>
      <c r="C126" s="237" t="s">
        <v>620</v>
      </c>
      <c r="D126" s="237" t="s">
        <v>627</v>
      </c>
      <c r="E126" s="236" t="s">
        <v>542</v>
      </c>
      <c r="F126" s="257">
        <v>2003</v>
      </c>
      <c r="G126" s="237" t="s">
        <v>628</v>
      </c>
      <c r="H126" s="240" t="s">
        <v>504</v>
      </c>
      <c r="I126" s="240" t="s">
        <v>504</v>
      </c>
      <c r="J126" s="240" t="s">
        <v>505</v>
      </c>
      <c r="K126" s="242" t="s">
        <v>504</v>
      </c>
      <c r="L126" s="240" t="s">
        <v>504</v>
      </c>
      <c r="M126" s="485"/>
      <c r="P126" s="241" t="s">
        <v>504</v>
      </c>
      <c r="Q126" s="243">
        <v>35</v>
      </c>
      <c r="R126" s="243">
        <v>4</v>
      </c>
      <c r="S126" s="245">
        <f t="shared" si="3"/>
        <v>17</v>
      </c>
      <c r="T126" s="246">
        <f t="shared" si="4"/>
        <v>0.04</v>
      </c>
      <c r="Z126" s="222"/>
    </row>
    <row r="127" spans="1:26" s="243" customFormat="1" ht="30" customHeight="1" x14ac:dyDescent="0.3">
      <c r="A127" s="249">
        <v>108</v>
      </c>
      <c r="B127" s="237">
        <v>595</v>
      </c>
      <c r="C127" s="237" t="s">
        <v>620</v>
      </c>
      <c r="D127" s="237" t="s">
        <v>627</v>
      </c>
      <c r="E127" s="236" t="s">
        <v>542</v>
      </c>
      <c r="F127" s="257">
        <v>2003</v>
      </c>
      <c r="G127" s="237" t="s">
        <v>629</v>
      </c>
      <c r="H127" s="240" t="s">
        <v>504</v>
      </c>
      <c r="I127" s="240" t="s">
        <v>504</v>
      </c>
      <c r="J127" s="240" t="s">
        <v>505</v>
      </c>
      <c r="K127" s="242" t="s">
        <v>504</v>
      </c>
      <c r="L127" s="240" t="s">
        <v>504</v>
      </c>
      <c r="M127" s="485"/>
      <c r="P127" s="241" t="s">
        <v>504</v>
      </c>
      <c r="Q127" s="243">
        <v>35</v>
      </c>
      <c r="R127" s="243">
        <v>4</v>
      </c>
      <c r="S127" s="245">
        <f t="shared" si="3"/>
        <v>17</v>
      </c>
      <c r="T127" s="246">
        <f t="shared" si="4"/>
        <v>0.04</v>
      </c>
      <c r="Z127" s="222"/>
    </row>
    <row r="128" spans="1:26" s="243" customFormat="1" ht="30" customHeight="1" x14ac:dyDescent="0.3">
      <c r="A128" s="236">
        <v>109</v>
      </c>
      <c r="B128" s="237">
        <v>595</v>
      </c>
      <c r="C128" s="237" t="s">
        <v>620</v>
      </c>
      <c r="D128" s="237" t="s">
        <v>627</v>
      </c>
      <c r="E128" s="236" t="s">
        <v>542</v>
      </c>
      <c r="F128" s="257">
        <v>2003</v>
      </c>
      <c r="G128" s="237" t="s">
        <v>630</v>
      </c>
      <c r="H128" s="240" t="s">
        <v>504</v>
      </c>
      <c r="I128" s="240" t="s">
        <v>504</v>
      </c>
      <c r="J128" s="240" t="s">
        <v>505</v>
      </c>
      <c r="K128" s="242" t="s">
        <v>504</v>
      </c>
      <c r="L128" s="240" t="s">
        <v>504</v>
      </c>
      <c r="M128" s="485"/>
      <c r="P128" s="241" t="s">
        <v>504</v>
      </c>
      <c r="Q128" s="243">
        <v>35</v>
      </c>
      <c r="R128" s="243">
        <v>4</v>
      </c>
      <c r="S128" s="245">
        <f t="shared" si="3"/>
        <v>17</v>
      </c>
      <c r="T128" s="246">
        <f t="shared" si="4"/>
        <v>0.04</v>
      </c>
      <c r="Z128" s="222"/>
    </row>
    <row r="129" spans="1:26" s="243" customFormat="1" ht="15.75" customHeight="1" x14ac:dyDescent="0.3">
      <c r="A129" s="249">
        <v>110</v>
      </c>
      <c r="B129" s="237">
        <v>595</v>
      </c>
      <c r="C129" s="237" t="s">
        <v>620</v>
      </c>
      <c r="D129" s="237" t="s">
        <v>627</v>
      </c>
      <c r="E129" s="236" t="s">
        <v>542</v>
      </c>
      <c r="F129" s="257">
        <v>2003</v>
      </c>
      <c r="G129" s="237" t="s">
        <v>631</v>
      </c>
      <c r="H129" s="240" t="s">
        <v>504</v>
      </c>
      <c r="I129" s="240" t="s">
        <v>504</v>
      </c>
      <c r="J129" s="240" t="s">
        <v>505</v>
      </c>
      <c r="K129" s="242" t="s">
        <v>504</v>
      </c>
      <c r="L129" s="240" t="s">
        <v>504</v>
      </c>
      <c r="M129" s="485"/>
      <c r="P129" s="241" t="s">
        <v>504</v>
      </c>
      <c r="Q129" s="243">
        <v>35</v>
      </c>
      <c r="R129" s="243">
        <v>4</v>
      </c>
      <c r="S129" s="245">
        <f t="shared" si="3"/>
        <v>17</v>
      </c>
      <c r="T129" s="246">
        <f t="shared" si="4"/>
        <v>0.04</v>
      </c>
      <c r="Z129" s="222"/>
    </row>
    <row r="130" spans="1:26" s="243" customFormat="1" ht="15.75" customHeight="1" x14ac:dyDescent="0.3">
      <c r="A130" s="236">
        <v>111</v>
      </c>
      <c r="B130" s="237">
        <v>595</v>
      </c>
      <c r="C130" s="237" t="s">
        <v>620</v>
      </c>
      <c r="D130" s="237" t="s">
        <v>627</v>
      </c>
      <c r="E130" s="236" t="s">
        <v>542</v>
      </c>
      <c r="F130" s="257">
        <v>2003</v>
      </c>
      <c r="G130" s="237" t="s">
        <v>632</v>
      </c>
      <c r="H130" s="240" t="s">
        <v>504</v>
      </c>
      <c r="I130" s="240" t="s">
        <v>504</v>
      </c>
      <c r="J130" s="240" t="s">
        <v>505</v>
      </c>
      <c r="K130" s="242" t="s">
        <v>504</v>
      </c>
      <c r="L130" s="240" t="s">
        <v>504</v>
      </c>
      <c r="M130" s="485"/>
      <c r="P130" s="241" t="s">
        <v>504</v>
      </c>
      <c r="Q130" s="243">
        <v>35</v>
      </c>
      <c r="R130" s="243">
        <v>4</v>
      </c>
      <c r="S130" s="245">
        <f t="shared" si="3"/>
        <v>17</v>
      </c>
      <c r="T130" s="246">
        <f t="shared" si="4"/>
        <v>0.04</v>
      </c>
      <c r="Z130" s="222"/>
    </row>
    <row r="131" spans="1:26" s="243" customFormat="1" ht="15.75" customHeight="1" x14ac:dyDescent="0.3">
      <c r="A131" s="249">
        <v>112</v>
      </c>
      <c r="B131" s="237">
        <v>595</v>
      </c>
      <c r="C131" s="237" t="s">
        <v>620</v>
      </c>
      <c r="D131" s="237" t="s">
        <v>627</v>
      </c>
      <c r="E131" s="236" t="s">
        <v>542</v>
      </c>
      <c r="F131" s="257">
        <v>2003</v>
      </c>
      <c r="G131" s="237" t="s">
        <v>633</v>
      </c>
      <c r="H131" s="240" t="s">
        <v>504</v>
      </c>
      <c r="I131" s="240" t="s">
        <v>504</v>
      </c>
      <c r="J131" s="240" t="s">
        <v>505</v>
      </c>
      <c r="K131" s="242" t="s">
        <v>504</v>
      </c>
      <c r="L131" s="240" t="s">
        <v>504</v>
      </c>
      <c r="M131" s="485"/>
      <c r="P131" s="241" t="s">
        <v>504</v>
      </c>
      <c r="Q131" s="243">
        <v>35</v>
      </c>
      <c r="R131" s="243">
        <v>4</v>
      </c>
      <c r="S131" s="245">
        <f t="shared" si="3"/>
        <v>17</v>
      </c>
      <c r="T131" s="246">
        <f t="shared" si="4"/>
        <v>0.04</v>
      </c>
      <c r="Z131" s="222"/>
    </row>
    <row r="132" spans="1:26" s="243" customFormat="1" ht="15.75" customHeight="1" x14ac:dyDescent="0.3">
      <c r="A132" s="236">
        <v>113</v>
      </c>
      <c r="B132" s="237">
        <v>595</v>
      </c>
      <c r="C132" s="237" t="s">
        <v>620</v>
      </c>
      <c r="D132" s="237" t="s">
        <v>627</v>
      </c>
      <c r="E132" s="236" t="s">
        <v>542</v>
      </c>
      <c r="F132" s="257">
        <v>2003</v>
      </c>
      <c r="G132" s="237" t="s">
        <v>634</v>
      </c>
      <c r="H132" s="240" t="s">
        <v>504</v>
      </c>
      <c r="I132" s="240" t="s">
        <v>504</v>
      </c>
      <c r="J132" s="240" t="s">
        <v>505</v>
      </c>
      <c r="K132" s="242" t="s">
        <v>504</v>
      </c>
      <c r="L132" s="240" t="s">
        <v>504</v>
      </c>
      <c r="M132" s="485"/>
      <c r="P132" s="241" t="s">
        <v>504</v>
      </c>
      <c r="Q132" s="243">
        <v>35</v>
      </c>
      <c r="R132" s="243">
        <v>4</v>
      </c>
      <c r="S132" s="245">
        <f t="shared" si="3"/>
        <v>17</v>
      </c>
      <c r="T132" s="246">
        <f t="shared" si="4"/>
        <v>0.04</v>
      </c>
      <c r="Z132" s="222"/>
    </row>
    <row r="133" spans="1:26" s="243" customFormat="1" x14ac:dyDescent="0.3">
      <c r="A133" s="249">
        <v>114</v>
      </c>
      <c r="B133" s="264">
        <v>595</v>
      </c>
      <c r="C133" s="264" t="s">
        <v>620</v>
      </c>
      <c r="D133" s="263" t="s">
        <v>635</v>
      </c>
      <c r="E133" s="263" t="s">
        <v>509</v>
      </c>
      <c r="F133" s="263">
        <v>2003</v>
      </c>
      <c r="G133" s="263" t="s">
        <v>636</v>
      </c>
      <c r="H133" s="240" t="s">
        <v>504</v>
      </c>
      <c r="I133" s="240" t="s">
        <v>504</v>
      </c>
      <c r="J133" s="240" t="s">
        <v>505</v>
      </c>
      <c r="K133" s="242" t="s">
        <v>504</v>
      </c>
      <c r="L133" s="240" t="s">
        <v>504</v>
      </c>
      <c r="M133" s="485"/>
      <c r="P133" s="241" t="s">
        <v>504</v>
      </c>
      <c r="Q133" s="243">
        <v>110</v>
      </c>
      <c r="R133" s="243">
        <v>5</v>
      </c>
      <c r="S133" s="245">
        <f t="shared" si="3"/>
        <v>17</v>
      </c>
      <c r="T133" s="246">
        <f t="shared" si="4"/>
        <v>0.05</v>
      </c>
      <c r="Z133" s="222"/>
    </row>
    <row r="134" spans="1:26" s="243" customFormat="1" x14ac:dyDescent="0.3">
      <c r="A134" s="236">
        <v>115</v>
      </c>
      <c r="B134" s="264">
        <v>595</v>
      </c>
      <c r="C134" s="264" t="s">
        <v>620</v>
      </c>
      <c r="D134" s="263" t="s">
        <v>635</v>
      </c>
      <c r="E134" s="263" t="s">
        <v>509</v>
      </c>
      <c r="F134" s="263">
        <v>2003</v>
      </c>
      <c r="G134" s="263" t="s">
        <v>585</v>
      </c>
      <c r="H134" s="240" t="s">
        <v>504</v>
      </c>
      <c r="I134" s="240" t="s">
        <v>504</v>
      </c>
      <c r="J134" s="240" t="s">
        <v>505</v>
      </c>
      <c r="K134" s="242" t="s">
        <v>504</v>
      </c>
      <c r="L134" s="240" t="s">
        <v>504</v>
      </c>
      <c r="M134" s="485"/>
      <c r="P134" s="241" t="s">
        <v>504</v>
      </c>
      <c r="Q134" s="243">
        <v>110</v>
      </c>
      <c r="R134" s="243">
        <v>5</v>
      </c>
      <c r="S134" s="245">
        <f t="shared" si="3"/>
        <v>17</v>
      </c>
      <c r="T134" s="246">
        <f t="shared" si="4"/>
        <v>0.05</v>
      </c>
      <c r="Z134" s="222"/>
    </row>
    <row r="135" spans="1:26" s="243" customFormat="1" x14ac:dyDescent="0.3">
      <c r="A135" s="249">
        <v>116</v>
      </c>
      <c r="B135" s="264">
        <v>595</v>
      </c>
      <c r="C135" s="264" t="s">
        <v>620</v>
      </c>
      <c r="D135" s="263" t="s">
        <v>635</v>
      </c>
      <c r="E135" s="263" t="s">
        <v>509</v>
      </c>
      <c r="F135" s="263">
        <v>2003</v>
      </c>
      <c r="G135" s="263" t="s">
        <v>586</v>
      </c>
      <c r="H135" s="240" t="s">
        <v>504</v>
      </c>
      <c r="I135" s="240" t="s">
        <v>504</v>
      </c>
      <c r="J135" s="240" t="s">
        <v>505</v>
      </c>
      <c r="K135" s="242" t="s">
        <v>504</v>
      </c>
      <c r="L135" s="240" t="s">
        <v>504</v>
      </c>
      <c r="M135" s="485"/>
      <c r="P135" s="241" t="s">
        <v>504</v>
      </c>
      <c r="Q135" s="243">
        <v>110</v>
      </c>
      <c r="R135" s="243">
        <v>5</v>
      </c>
      <c r="S135" s="245">
        <f t="shared" si="3"/>
        <v>17</v>
      </c>
      <c r="T135" s="246">
        <f t="shared" si="4"/>
        <v>0.05</v>
      </c>
      <c r="Z135" s="222"/>
    </row>
    <row r="136" spans="1:26" s="243" customFormat="1" ht="15.75" customHeight="1" x14ac:dyDescent="0.3">
      <c r="A136" s="236">
        <v>117</v>
      </c>
      <c r="B136" s="237">
        <v>704</v>
      </c>
      <c r="C136" s="237" t="s">
        <v>637</v>
      </c>
      <c r="D136" s="238" t="s">
        <v>638</v>
      </c>
      <c r="E136" s="236" t="s">
        <v>501</v>
      </c>
      <c r="F136" s="252">
        <v>2006</v>
      </c>
      <c r="G136" s="238" t="s">
        <v>578</v>
      </c>
      <c r="H136" s="240" t="s">
        <v>505</v>
      </c>
      <c r="I136" s="240" t="s">
        <v>504</v>
      </c>
      <c r="J136" s="240" t="s">
        <v>504</v>
      </c>
      <c r="K136" s="242" t="s">
        <v>504</v>
      </c>
      <c r="L136" s="240" t="s">
        <v>504</v>
      </c>
      <c r="M136" s="485">
        <v>97</v>
      </c>
      <c r="P136" s="241" t="s">
        <v>504</v>
      </c>
      <c r="Q136" s="243">
        <v>110</v>
      </c>
      <c r="R136" s="243">
        <v>6.3</v>
      </c>
      <c r="S136" s="245">
        <f t="shared" si="3"/>
        <v>14</v>
      </c>
      <c r="T136" s="246">
        <f t="shared" si="4"/>
        <v>0.06</v>
      </c>
      <c r="Z136" s="255">
        <v>97</v>
      </c>
    </row>
    <row r="137" spans="1:26" s="243" customFormat="1" ht="15.75" customHeight="1" x14ac:dyDescent="0.3">
      <c r="A137" s="249">
        <v>118</v>
      </c>
      <c r="B137" s="237">
        <v>704</v>
      </c>
      <c r="C137" s="237" t="s">
        <v>637</v>
      </c>
      <c r="D137" s="238" t="s">
        <v>638</v>
      </c>
      <c r="E137" s="236" t="s">
        <v>501</v>
      </c>
      <c r="F137" s="252">
        <v>2006</v>
      </c>
      <c r="G137" s="238" t="s">
        <v>579</v>
      </c>
      <c r="H137" s="240" t="s">
        <v>505</v>
      </c>
      <c r="I137" s="240" t="s">
        <v>504</v>
      </c>
      <c r="J137" s="240" t="s">
        <v>504</v>
      </c>
      <c r="K137" s="242" t="s">
        <v>504</v>
      </c>
      <c r="L137" s="240" t="s">
        <v>504</v>
      </c>
      <c r="M137" s="485"/>
      <c r="P137" s="241" t="s">
        <v>504</v>
      </c>
      <c r="Q137" s="243">
        <v>110</v>
      </c>
      <c r="R137" s="243">
        <v>6.3</v>
      </c>
      <c r="S137" s="245">
        <f t="shared" si="3"/>
        <v>14</v>
      </c>
      <c r="T137" s="246">
        <f t="shared" si="4"/>
        <v>0.06</v>
      </c>
      <c r="Z137" s="222"/>
    </row>
    <row r="138" spans="1:26" s="243" customFormat="1" ht="15.75" customHeight="1" x14ac:dyDescent="0.3">
      <c r="A138" s="236">
        <v>119</v>
      </c>
      <c r="B138" s="237">
        <v>782</v>
      </c>
      <c r="C138" s="237" t="s">
        <v>639</v>
      </c>
      <c r="D138" s="256" t="s">
        <v>640</v>
      </c>
      <c r="E138" s="236" t="s">
        <v>501</v>
      </c>
      <c r="F138" s="239">
        <v>2000</v>
      </c>
      <c r="G138" s="238" t="s">
        <v>641</v>
      </c>
      <c r="H138" s="240" t="s">
        <v>504</v>
      </c>
      <c r="I138" s="240" t="s">
        <v>504</v>
      </c>
      <c r="J138" s="240" t="s">
        <v>504</v>
      </c>
      <c r="K138" s="242" t="s">
        <v>504</v>
      </c>
      <c r="L138" s="240" t="s">
        <v>505</v>
      </c>
      <c r="M138" s="485">
        <v>10</v>
      </c>
      <c r="P138" s="241" t="s">
        <v>504</v>
      </c>
      <c r="Q138" s="243">
        <v>110</v>
      </c>
      <c r="R138" s="243">
        <v>6.3</v>
      </c>
      <c r="S138" s="245">
        <f t="shared" si="3"/>
        <v>20</v>
      </c>
      <c r="T138" s="246">
        <f t="shared" si="4"/>
        <v>0.06</v>
      </c>
      <c r="Z138" s="255">
        <v>10</v>
      </c>
    </row>
    <row r="139" spans="1:26" s="243" customFormat="1" ht="15.75" customHeight="1" x14ac:dyDescent="0.3">
      <c r="A139" s="249">
        <v>120</v>
      </c>
      <c r="B139" s="237">
        <v>782</v>
      </c>
      <c r="C139" s="237" t="s">
        <v>639</v>
      </c>
      <c r="D139" s="256" t="s">
        <v>642</v>
      </c>
      <c r="E139" s="236" t="s">
        <v>501</v>
      </c>
      <c r="F139" s="239">
        <v>2000</v>
      </c>
      <c r="G139" s="238" t="s">
        <v>643</v>
      </c>
      <c r="H139" s="240" t="s">
        <v>504</v>
      </c>
      <c r="I139" s="240" t="s">
        <v>504</v>
      </c>
      <c r="J139" s="240" t="s">
        <v>504</v>
      </c>
      <c r="K139" s="242" t="s">
        <v>504</v>
      </c>
      <c r="L139" s="240" t="s">
        <v>505</v>
      </c>
      <c r="M139" s="485"/>
      <c r="P139" s="241" t="s">
        <v>504</v>
      </c>
      <c r="Q139" s="243">
        <v>110</v>
      </c>
      <c r="R139" s="243">
        <v>6.3</v>
      </c>
      <c r="S139" s="245">
        <f t="shared" si="3"/>
        <v>20</v>
      </c>
      <c r="T139" s="246">
        <f t="shared" si="4"/>
        <v>0.06</v>
      </c>
      <c r="Z139" s="222"/>
    </row>
    <row r="140" spans="1:26" s="243" customFormat="1" ht="15.75" customHeight="1" x14ac:dyDescent="0.3">
      <c r="A140" s="236">
        <v>121</v>
      </c>
      <c r="B140" s="237">
        <v>782</v>
      </c>
      <c r="C140" s="237" t="s">
        <v>639</v>
      </c>
      <c r="D140" s="256" t="s">
        <v>644</v>
      </c>
      <c r="E140" s="236" t="s">
        <v>501</v>
      </c>
      <c r="F140" s="239">
        <v>2000</v>
      </c>
      <c r="G140" s="238" t="s">
        <v>585</v>
      </c>
      <c r="H140" s="240" t="s">
        <v>504</v>
      </c>
      <c r="I140" s="240" t="s">
        <v>504</v>
      </c>
      <c r="J140" s="240" t="s">
        <v>504</v>
      </c>
      <c r="K140" s="242" t="s">
        <v>504</v>
      </c>
      <c r="L140" s="240" t="s">
        <v>505</v>
      </c>
      <c r="M140" s="485"/>
      <c r="P140" s="241" t="s">
        <v>504</v>
      </c>
      <c r="Q140" s="243">
        <v>110</v>
      </c>
      <c r="R140" s="243">
        <v>6.3</v>
      </c>
      <c r="S140" s="245">
        <f t="shared" si="3"/>
        <v>20</v>
      </c>
      <c r="T140" s="246">
        <f t="shared" si="4"/>
        <v>0.06</v>
      </c>
      <c r="Z140" s="222"/>
    </row>
    <row r="141" spans="1:26" s="243" customFormat="1" ht="15.75" customHeight="1" x14ac:dyDescent="0.3">
      <c r="A141" s="249">
        <v>122</v>
      </c>
      <c r="B141" s="237">
        <v>782</v>
      </c>
      <c r="C141" s="237" t="s">
        <v>639</v>
      </c>
      <c r="D141" s="256" t="s">
        <v>645</v>
      </c>
      <c r="E141" s="236" t="s">
        <v>501</v>
      </c>
      <c r="F141" s="239">
        <v>2000</v>
      </c>
      <c r="G141" s="238" t="s">
        <v>586</v>
      </c>
      <c r="H141" s="240" t="s">
        <v>504</v>
      </c>
      <c r="I141" s="240" t="s">
        <v>504</v>
      </c>
      <c r="J141" s="240" t="s">
        <v>504</v>
      </c>
      <c r="K141" s="242" t="s">
        <v>504</v>
      </c>
      <c r="L141" s="240" t="s">
        <v>505</v>
      </c>
      <c r="M141" s="485"/>
      <c r="P141" s="241" t="s">
        <v>504</v>
      </c>
      <c r="Q141" s="243">
        <v>110</v>
      </c>
      <c r="R141" s="243">
        <v>6.3</v>
      </c>
      <c r="S141" s="245">
        <f t="shared" si="3"/>
        <v>20</v>
      </c>
      <c r="T141" s="246">
        <f t="shared" si="4"/>
        <v>0.06</v>
      </c>
      <c r="Z141" s="222"/>
    </row>
    <row r="142" spans="1:26" s="243" customFormat="1" ht="15.75" customHeight="1" x14ac:dyDescent="0.3">
      <c r="A142" s="236">
        <v>123</v>
      </c>
      <c r="B142" s="237">
        <v>782</v>
      </c>
      <c r="C142" s="237" t="s">
        <v>639</v>
      </c>
      <c r="D142" s="256" t="s">
        <v>646</v>
      </c>
      <c r="E142" s="236" t="s">
        <v>501</v>
      </c>
      <c r="F142" s="239">
        <v>2000</v>
      </c>
      <c r="G142" s="238" t="s">
        <v>626</v>
      </c>
      <c r="H142" s="240" t="s">
        <v>504</v>
      </c>
      <c r="I142" s="240" t="s">
        <v>504</v>
      </c>
      <c r="J142" s="240" t="s">
        <v>504</v>
      </c>
      <c r="K142" s="242" t="s">
        <v>504</v>
      </c>
      <c r="L142" s="240" t="s">
        <v>505</v>
      </c>
      <c r="M142" s="485"/>
      <c r="P142" s="241" t="s">
        <v>504</v>
      </c>
      <c r="Q142" s="243">
        <v>110</v>
      </c>
      <c r="R142" s="243">
        <v>6.3</v>
      </c>
      <c r="S142" s="245">
        <f t="shared" si="3"/>
        <v>20</v>
      </c>
      <c r="T142" s="246">
        <f t="shared" si="4"/>
        <v>0.06</v>
      </c>
      <c r="Z142" s="222"/>
    </row>
    <row r="143" spans="1:26" s="243" customFormat="1" x14ac:dyDescent="0.3">
      <c r="A143" s="249">
        <v>124</v>
      </c>
      <c r="B143" s="250">
        <v>782</v>
      </c>
      <c r="C143" s="254" t="s">
        <v>639</v>
      </c>
      <c r="D143" s="251" t="s">
        <v>647</v>
      </c>
      <c r="E143" s="237" t="s">
        <v>509</v>
      </c>
      <c r="F143" s="254">
        <v>2008</v>
      </c>
      <c r="G143" s="251" t="s">
        <v>585</v>
      </c>
      <c r="H143" s="240" t="s">
        <v>504</v>
      </c>
      <c r="I143" s="240" t="s">
        <v>504</v>
      </c>
      <c r="J143" s="240" t="s">
        <v>505</v>
      </c>
      <c r="K143" s="242" t="s">
        <v>504</v>
      </c>
      <c r="L143" s="240" t="s">
        <v>504</v>
      </c>
      <c r="M143" s="485"/>
      <c r="P143" s="241" t="s">
        <v>504</v>
      </c>
      <c r="Q143" s="243">
        <v>110</v>
      </c>
      <c r="R143" s="243">
        <v>5</v>
      </c>
      <c r="S143" s="245">
        <f t="shared" si="3"/>
        <v>12</v>
      </c>
      <c r="T143" s="246">
        <f t="shared" si="4"/>
        <v>0.05</v>
      </c>
      <c r="Z143" s="222"/>
    </row>
    <row r="144" spans="1:26" s="243" customFormat="1" x14ac:dyDescent="0.3">
      <c r="A144" s="236">
        <v>125</v>
      </c>
      <c r="B144" s="250">
        <v>782</v>
      </c>
      <c r="C144" s="254" t="s">
        <v>639</v>
      </c>
      <c r="D144" s="251" t="s">
        <v>647</v>
      </c>
      <c r="E144" s="237" t="s">
        <v>509</v>
      </c>
      <c r="F144" s="254">
        <v>2008</v>
      </c>
      <c r="G144" s="251" t="s">
        <v>586</v>
      </c>
      <c r="H144" s="240" t="s">
        <v>504</v>
      </c>
      <c r="I144" s="240" t="s">
        <v>504</v>
      </c>
      <c r="J144" s="240" t="s">
        <v>505</v>
      </c>
      <c r="K144" s="242" t="s">
        <v>504</v>
      </c>
      <c r="L144" s="240" t="s">
        <v>504</v>
      </c>
      <c r="M144" s="485"/>
      <c r="P144" s="241" t="s">
        <v>504</v>
      </c>
      <c r="Q144" s="243">
        <v>110</v>
      </c>
      <c r="R144" s="243">
        <v>5</v>
      </c>
      <c r="S144" s="245">
        <f t="shared" ref="S144" si="5">2020-F144</f>
        <v>12</v>
      </c>
      <c r="T144" s="246">
        <f t="shared" ref="T144" si="6">R144*1%</f>
        <v>0.05</v>
      </c>
      <c r="Z144" s="222"/>
    </row>
    <row r="145" spans="1:26" s="243" customFormat="1" ht="30" customHeight="1" x14ac:dyDescent="0.3">
      <c r="A145" s="249">
        <v>126</v>
      </c>
      <c r="B145" s="237">
        <v>158</v>
      </c>
      <c r="C145" s="237" t="s">
        <v>648</v>
      </c>
      <c r="D145" s="238" t="s">
        <v>649</v>
      </c>
      <c r="E145" s="236" t="s">
        <v>501</v>
      </c>
      <c r="F145" s="252" t="s">
        <v>650</v>
      </c>
      <c r="G145" s="238" t="s">
        <v>651</v>
      </c>
      <c r="H145" s="240" t="s">
        <v>504</v>
      </c>
      <c r="I145" s="240" t="s">
        <v>504</v>
      </c>
      <c r="J145" s="240" t="s">
        <v>505</v>
      </c>
      <c r="K145" s="242" t="s">
        <v>504</v>
      </c>
      <c r="L145" s="240" t="s">
        <v>504</v>
      </c>
      <c r="M145" s="485">
        <v>67</v>
      </c>
      <c r="P145" s="241" t="s">
        <v>504</v>
      </c>
      <c r="Q145" s="243">
        <v>110</v>
      </c>
      <c r="R145" s="243">
        <v>6.3</v>
      </c>
      <c r="S145" s="245">
        <f t="shared" si="3"/>
        <v>7</v>
      </c>
      <c r="T145" s="246">
        <f t="shared" si="4"/>
        <v>0.06</v>
      </c>
      <c r="Z145" s="255">
        <v>67</v>
      </c>
    </row>
    <row r="146" spans="1:26" s="243" customFormat="1" ht="30" customHeight="1" x14ac:dyDescent="0.3">
      <c r="A146" s="236">
        <v>127</v>
      </c>
      <c r="B146" s="237">
        <v>158</v>
      </c>
      <c r="C146" s="237" t="s">
        <v>648</v>
      </c>
      <c r="D146" s="238" t="s">
        <v>649</v>
      </c>
      <c r="E146" s="236" t="s">
        <v>501</v>
      </c>
      <c r="F146" s="252" t="s">
        <v>650</v>
      </c>
      <c r="G146" s="238" t="s">
        <v>652</v>
      </c>
      <c r="H146" s="240" t="s">
        <v>504</v>
      </c>
      <c r="I146" s="240" t="s">
        <v>504</v>
      </c>
      <c r="J146" s="240" t="s">
        <v>505</v>
      </c>
      <c r="K146" s="242" t="s">
        <v>504</v>
      </c>
      <c r="L146" s="240" t="s">
        <v>504</v>
      </c>
      <c r="M146" s="485"/>
      <c r="P146" s="241" t="s">
        <v>504</v>
      </c>
      <c r="Q146" s="243">
        <v>110</v>
      </c>
      <c r="R146" s="243">
        <v>6.3</v>
      </c>
      <c r="S146" s="245">
        <f t="shared" si="3"/>
        <v>7</v>
      </c>
      <c r="T146" s="246">
        <f t="shared" si="4"/>
        <v>0.06</v>
      </c>
      <c r="Z146" s="222"/>
    </row>
    <row r="147" spans="1:26" s="243" customFormat="1" ht="15.75" customHeight="1" x14ac:dyDescent="0.3">
      <c r="A147" s="249">
        <v>128</v>
      </c>
      <c r="B147" s="237">
        <v>158</v>
      </c>
      <c r="C147" s="237" t="s">
        <v>648</v>
      </c>
      <c r="D147" s="238" t="s">
        <v>649</v>
      </c>
      <c r="E147" s="236" t="s">
        <v>501</v>
      </c>
      <c r="F147" s="252" t="s">
        <v>650</v>
      </c>
      <c r="G147" s="238" t="s">
        <v>37</v>
      </c>
      <c r="H147" s="240" t="s">
        <v>504</v>
      </c>
      <c r="I147" s="240" t="s">
        <v>504</v>
      </c>
      <c r="J147" s="240" t="s">
        <v>505</v>
      </c>
      <c r="K147" s="242" t="s">
        <v>504</v>
      </c>
      <c r="L147" s="240" t="s">
        <v>504</v>
      </c>
      <c r="M147" s="485"/>
      <c r="P147" s="241" t="s">
        <v>504</v>
      </c>
      <c r="Q147" s="243">
        <v>110</v>
      </c>
      <c r="R147" s="243">
        <v>6.3</v>
      </c>
      <c r="S147" s="245">
        <f t="shared" si="3"/>
        <v>7</v>
      </c>
      <c r="T147" s="246">
        <f t="shared" si="4"/>
        <v>0.06</v>
      </c>
      <c r="Z147" s="222"/>
    </row>
    <row r="148" spans="1:26" s="243" customFormat="1" ht="30" customHeight="1" x14ac:dyDescent="0.3">
      <c r="A148" s="236">
        <v>129</v>
      </c>
      <c r="B148" s="237">
        <v>355</v>
      </c>
      <c r="C148" s="237" t="s">
        <v>653</v>
      </c>
      <c r="D148" s="238" t="s">
        <v>654</v>
      </c>
      <c r="E148" s="236" t="s">
        <v>501</v>
      </c>
      <c r="F148" s="252">
        <v>2006</v>
      </c>
      <c r="G148" s="238" t="s">
        <v>655</v>
      </c>
      <c r="H148" s="240" t="s">
        <v>505</v>
      </c>
      <c r="I148" s="240" t="s">
        <v>504</v>
      </c>
      <c r="J148" s="240" t="s">
        <v>504</v>
      </c>
      <c r="K148" s="242" t="s">
        <v>504</v>
      </c>
      <c r="L148" s="240" t="s">
        <v>504</v>
      </c>
      <c r="M148" s="485">
        <v>100</v>
      </c>
      <c r="P148" s="241" t="s">
        <v>504</v>
      </c>
      <c r="Q148" s="243">
        <v>110</v>
      </c>
      <c r="R148" s="243">
        <v>5</v>
      </c>
      <c r="S148" s="245">
        <f t="shared" si="3"/>
        <v>14</v>
      </c>
      <c r="T148" s="246">
        <f t="shared" si="4"/>
        <v>0.05</v>
      </c>
      <c r="Z148" s="255">
        <v>100</v>
      </c>
    </row>
    <row r="149" spans="1:26" s="243" customFormat="1" ht="30" customHeight="1" x14ac:dyDescent="0.3">
      <c r="A149" s="249">
        <v>130</v>
      </c>
      <c r="B149" s="237">
        <v>355</v>
      </c>
      <c r="C149" s="237" t="s">
        <v>653</v>
      </c>
      <c r="D149" s="238" t="s">
        <v>654</v>
      </c>
      <c r="E149" s="236" t="s">
        <v>501</v>
      </c>
      <c r="F149" s="252">
        <v>2004</v>
      </c>
      <c r="G149" s="238" t="s">
        <v>656</v>
      </c>
      <c r="H149" s="240" t="s">
        <v>504</v>
      </c>
      <c r="I149" s="240" t="s">
        <v>504</v>
      </c>
      <c r="J149" s="240" t="s">
        <v>504</v>
      </c>
      <c r="K149" s="242" t="s">
        <v>505</v>
      </c>
      <c r="L149" s="240" t="s">
        <v>504</v>
      </c>
      <c r="M149" s="485"/>
      <c r="P149" s="258" t="s">
        <v>505</v>
      </c>
      <c r="Q149" s="243">
        <v>110</v>
      </c>
      <c r="R149" s="243">
        <v>5</v>
      </c>
      <c r="S149" s="245">
        <f t="shared" ref="S149:S212" si="7">2020-F149</f>
        <v>16</v>
      </c>
      <c r="T149" s="246">
        <f t="shared" ref="T149:T212" si="8">R149*1%</f>
        <v>0.05</v>
      </c>
      <c r="Z149" s="222"/>
    </row>
    <row r="150" spans="1:26" s="243" customFormat="1" ht="15.75" customHeight="1" x14ac:dyDescent="0.3">
      <c r="A150" s="236">
        <v>131</v>
      </c>
      <c r="B150" s="237">
        <v>355</v>
      </c>
      <c r="C150" s="237" t="s">
        <v>653</v>
      </c>
      <c r="D150" s="238" t="s">
        <v>638</v>
      </c>
      <c r="E150" s="236" t="s">
        <v>501</v>
      </c>
      <c r="F150" s="252">
        <v>2006</v>
      </c>
      <c r="G150" s="238" t="s">
        <v>657</v>
      </c>
      <c r="H150" s="240" t="s">
        <v>505</v>
      </c>
      <c r="I150" s="240" t="s">
        <v>504</v>
      </c>
      <c r="J150" s="240" t="s">
        <v>504</v>
      </c>
      <c r="K150" s="242" t="s">
        <v>504</v>
      </c>
      <c r="L150" s="240" t="s">
        <v>504</v>
      </c>
      <c r="M150" s="485"/>
      <c r="P150" s="241" t="s">
        <v>504</v>
      </c>
      <c r="Q150" s="243">
        <v>110</v>
      </c>
      <c r="R150" s="243">
        <v>6.3</v>
      </c>
      <c r="S150" s="245">
        <f t="shared" si="7"/>
        <v>14</v>
      </c>
      <c r="T150" s="246">
        <f t="shared" si="8"/>
        <v>0.06</v>
      </c>
      <c r="Z150" s="222"/>
    </row>
    <row r="151" spans="1:26" s="243" customFormat="1" ht="15.75" customHeight="1" x14ac:dyDescent="0.3">
      <c r="A151" s="249">
        <v>132</v>
      </c>
      <c r="B151" s="237">
        <v>355</v>
      </c>
      <c r="C151" s="237" t="s">
        <v>653</v>
      </c>
      <c r="D151" s="238" t="s">
        <v>638</v>
      </c>
      <c r="E151" s="236" t="s">
        <v>501</v>
      </c>
      <c r="F151" s="252">
        <v>2006</v>
      </c>
      <c r="G151" s="238" t="s">
        <v>658</v>
      </c>
      <c r="H151" s="240" t="s">
        <v>505</v>
      </c>
      <c r="I151" s="240" t="s">
        <v>504</v>
      </c>
      <c r="J151" s="240" t="s">
        <v>504</v>
      </c>
      <c r="K151" s="242" t="s">
        <v>504</v>
      </c>
      <c r="L151" s="240" t="s">
        <v>504</v>
      </c>
      <c r="M151" s="485"/>
      <c r="P151" s="241" t="s">
        <v>504</v>
      </c>
      <c r="Q151" s="243">
        <v>110</v>
      </c>
      <c r="R151" s="243">
        <v>6.3</v>
      </c>
      <c r="S151" s="245">
        <f t="shared" si="7"/>
        <v>14</v>
      </c>
      <c r="T151" s="246">
        <f t="shared" si="8"/>
        <v>0.06</v>
      </c>
      <c r="Z151" s="222"/>
    </row>
    <row r="152" spans="1:26" s="243" customFormat="1" ht="30" customHeight="1" x14ac:dyDescent="0.3">
      <c r="A152" s="236">
        <v>133</v>
      </c>
      <c r="B152" s="238">
        <v>308</v>
      </c>
      <c r="C152" s="237" t="s">
        <v>659</v>
      </c>
      <c r="D152" s="238" t="s">
        <v>660</v>
      </c>
      <c r="E152" s="236" t="s">
        <v>542</v>
      </c>
      <c r="F152" s="252" t="s">
        <v>598</v>
      </c>
      <c r="G152" s="238" t="s">
        <v>661</v>
      </c>
      <c r="H152" s="240" t="s">
        <v>504</v>
      </c>
      <c r="I152" s="240" t="s">
        <v>504</v>
      </c>
      <c r="J152" s="240" t="s">
        <v>504</v>
      </c>
      <c r="K152" s="242" t="s">
        <v>504</v>
      </c>
      <c r="L152" s="240" t="s">
        <v>505</v>
      </c>
      <c r="M152" s="485">
        <v>80</v>
      </c>
      <c r="P152" s="241" t="s">
        <v>504</v>
      </c>
      <c r="Q152" s="243">
        <v>110</v>
      </c>
      <c r="R152" s="243">
        <v>27</v>
      </c>
      <c r="S152" s="245">
        <f t="shared" si="7"/>
        <v>5</v>
      </c>
      <c r="T152" s="246">
        <f t="shared" si="8"/>
        <v>0.27</v>
      </c>
      <c r="U152" s="247" t="s">
        <v>662</v>
      </c>
      <c r="Z152" s="255">
        <v>80</v>
      </c>
    </row>
    <row r="153" spans="1:26" s="265" customFormat="1" ht="30" customHeight="1" x14ac:dyDescent="0.3">
      <c r="A153" s="249">
        <v>134</v>
      </c>
      <c r="B153" s="238">
        <v>308</v>
      </c>
      <c r="C153" s="237" t="s">
        <v>659</v>
      </c>
      <c r="D153" s="238" t="s">
        <v>660</v>
      </c>
      <c r="E153" s="236" t="s">
        <v>542</v>
      </c>
      <c r="F153" s="252" t="s">
        <v>663</v>
      </c>
      <c r="G153" s="238" t="s">
        <v>664</v>
      </c>
      <c r="H153" s="260"/>
      <c r="I153" s="240" t="s">
        <v>505</v>
      </c>
      <c r="J153" s="240" t="s">
        <v>504</v>
      </c>
      <c r="K153" s="242" t="s">
        <v>504</v>
      </c>
      <c r="L153" s="240" t="s">
        <v>504</v>
      </c>
      <c r="M153" s="485"/>
      <c r="P153" s="241" t="s">
        <v>504</v>
      </c>
      <c r="Q153" s="243">
        <v>110</v>
      </c>
      <c r="R153" s="265">
        <v>27</v>
      </c>
      <c r="S153" s="245">
        <f t="shared" si="7"/>
        <v>2</v>
      </c>
      <c r="T153" s="246">
        <f t="shared" si="8"/>
        <v>0.27</v>
      </c>
      <c r="Z153" s="222"/>
    </row>
    <row r="154" spans="1:26" s="265" customFormat="1" ht="30" customHeight="1" x14ac:dyDescent="0.3">
      <c r="A154" s="236">
        <v>135</v>
      </c>
      <c r="B154" s="238">
        <v>308</v>
      </c>
      <c r="C154" s="237" t="s">
        <v>659</v>
      </c>
      <c r="D154" s="238" t="s">
        <v>660</v>
      </c>
      <c r="E154" s="236" t="s">
        <v>542</v>
      </c>
      <c r="F154" s="252" t="s">
        <v>595</v>
      </c>
      <c r="G154" s="238" t="s">
        <v>665</v>
      </c>
      <c r="H154" s="260"/>
      <c r="I154" s="240" t="s">
        <v>505</v>
      </c>
      <c r="J154" s="240" t="s">
        <v>504</v>
      </c>
      <c r="K154" s="242" t="s">
        <v>504</v>
      </c>
      <c r="L154" s="240" t="s">
        <v>504</v>
      </c>
      <c r="M154" s="485"/>
      <c r="P154" s="241" t="s">
        <v>504</v>
      </c>
      <c r="Q154" s="243">
        <v>110</v>
      </c>
      <c r="R154" s="265">
        <v>27</v>
      </c>
      <c r="S154" s="245">
        <f t="shared" si="7"/>
        <v>3</v>
      </c>
      <c r="T154" s="246">
        <f t="shared" si="8"/>
        <v>0.27</v>
      </c>
      <c r="Z154" s="222"/>
    </row>
    <row r="155" spans="1:26" s="265" customFormat="1" ht="30" customHeight="1" x14ac:dyDescent="0.3">
      <c r="A155" s="249">
        <v>136</v>
      </c>
      <c r="B155" s="238">
        <v>308</v>
      </c>
      <c r="C155" s="237" t="s">
        <v>659</v>
      </c>
      <c r="D155" s="238" t="s">
        <v>660</v>
      </c>
      <c r="E155" s="236" t="s">
        <v>542</v>
      </c>
      <c r="F155" s="252" t="s">
        <v>595</v>
      </c>
      <c r="G155" s="238" t="s">
        <v>666</v>
      </c>
      <c r="H155" s="260"/>
      <c r="I155" s="240" t="s">
        <v>505</v>
      </c>
      <c r="J155" s="240" t="s">
        <v>504</v>
      </c>
      <c r="K155" s="242" t="s">
        <v>504</v>
      </c>
      <c r="L155" s="240" t="s">
        <v>504</v>
      </c>
      <c r="M155" s="485"/>
      <c r="P155" s="241" t="s">
        <v>504</v>
      </c>
      <c r="Q155" s="243">
        <v>110</v>
      </c>
      <c r="R155" s="265">
        <v>27</v>
      </c>
      <c r="S155" s="245">
        <f t="shared" si="7"/>
        <v>3</v>
      </c>
      <c r="T155" s="246">
        <f t="shared" si="8"/>
        <v>0.27</v>
      </c>
      <c r="Z155" s="222"/>
    </row>
    <row r="156" spans="1:26" s="265" customFormat="1" ht="30" customHeight="1" x14ac:dyDescent="0.3">
      <c r="A156" s="236">
        <v>137</v>
      </c>
      <c r="B156" s="238">
        <v>308</v>
      </c>
      <c r="C156" s="237" t="s">
        <v>659</v>
      </c>
      <c r="D156" s="238" t="s">
        <v>660</v>
      </c>
      <c r="E156" s="236" t="s">
        <v>542</v>
      </c>
      <c r="F156" s="252" t="s">
        <v>595</v>
      </c>
      <c r="G156" s="238" t="s">
        <v>667</v>
      </c>
      <c r="H156" s="260"/>
      <c r="I156" s="240" t="s">
        <v>505</v>
      </c>
      <c r="J156" s="240" t="s">
        <v>504</v>
      </c>
      <c r="K156" s="242" t="s">
        <v>504</v>
      </c>
      <c r="L156" s="240" t="s">
        <v>504</v>
      </c>
      <c r="M156" s="485"/>
      <c r="P156" s="241" t="s">
        <v>504</v>
      </c>
      <c r="Q156" s="243">
        <v>110</v>
      </c>
      <c r="R156" s="265">
        <v>27</v>
      </c>
      <c r="S156" s="245">
        <f t="shared" si="7"/>
        <v>3</v>
      </c>
      <c r="T156" s="246">
        <f t="shared" si="8"/>
        <v>0.27</v>
      </c>
      <c r="Z156" s="222"/>
    </row>
    <row r="157" spans="1:26" s="265" customFormat="1" ht="30" customHeight="1" x14ac:dyDescent="0.3">
      <c r="A157" s="249">
        <v>138</v>
      </c>
      <c r="B157" s="238">
        <v>308</v>
      </c>
      <c r="C157" s="237" t="s">
        <v>659</v>
      </c>
      <c r="D157" s="238" t="s">
        <v>660</v>
      </c>
      <c r="E157" s="236" t="s">
        <v>542</v>
      </c>
      <c r="F157" s="252" t="s">
        <v>595</v>
      </c>
      <c r="G157" s="238" t="s">
        <v>37</v>
      </c>
      <c r="H157" s="260"/>
      <c r="I157" s="240" t="s">
        <v>505</v>
      </c>
      <c r="J157" s="240" t="s">
        <v>504</v>
      </c>
      <c r="K157" s="242" t="s">
        <v>504</v>
      </c>
      <c r="L157" s="240" t="s">
        <v>504</v>
      </c>
      <c r="M157" s="485"/>
      <c r="P157" s="241" t="s">
        <v>504</v>
      </c>
      <c r="Q157" s="243">
        <v>110</v>
      </c>
      <c r="R157" s="265">
        <v>27</v>
      </c>
      <c r="S157" s="245">
        <f t="shared" si="7"/>
        <v>3</v>
      </c>
      <c r="T157" s="246">
        <f t="shared" si="8"/>
        <v>0.27</v>
      </c>
      <c r="Z157" s="222"/>
    </row>
    <row r="158" spans="1:26" s="265" customFormat="1" ht="30" customHeight="1" x14ac:dyDescent="0.3">
      <c r="A158" s="236">
        <v>139</v>
      </c>
      <c r="B158" s="238">
        <v>308</v>
      </c>
      <c r="C158" s="237" t="s">
        <v>659</v>
      </c>
      <c r="D158" s="238" t="s">
        <v>660</v>
      </c>
      <c r="E158" s="236" t="s">
        <v>542</v>
      </c>
      <c r="F158" s="252" t="s">
        <v>663</v>
      </c>
      <c r="G158" s="238" t="s">
        <v>668</v>
      </c>
      <c r="H158" s="260"/>
      <c r="I158" s="260"/>
      <c r="J158" s="240" t="s">
        <v>505</v>
      </c>
      <c r="K158" s="242" t="s">
        <v>504</v>
      </c>
      <c r="L158" s="240" t="s">
        <v>504</v>
      </c>
      <c r="M158" s="485"/>
      <c r="P158" s="241" t="s">
        <v>504</v>
      </c>
      <c r="Q158" s="243">
        <v>110</v>
      </c>
      <c r="R158" s="265">
        <v>27</v>
      </c>
      <c r="S158" s="245">
        <f t="shared" si="7"/>
        <v>2</v>
      </c>
      <c r="T158" s="246">
        <f t="shared" si="8"/>
        <v>0.27</v>
      </c>
      <c r="Z158" s="222"/>
    </row>
    <row r="159" spans="1:26" s="265" customFormat="1" ht="30" customHeight="1" x14ac:dyDescent="0.3">
      <c r="A159" s="249">
        <v>140</v>
      </c>
      <c r="B159" s="238">
        <v>308</v>
      </c>
      <c r="C159" s="237" t="s">
        <v>659</v>
      </c>
      <c r="D159" s="238" t="s">
        <v>660</v>
      </c>
      <c r="E159" s="236" t="s">
        <v>542</v>
      </c>
      <c r="F159" s="266">
        <v>2019</v>
      </c>
      <c r="G159" s="238" t="s">
        <v>652</v>
      </c>
      <c r="H159" s="240"/>
      <c r="I159" s="240"/>
      <c r="J159" s="240"/>
      <c r="K159" s="242" t="s">
        <v>505</v>
      </c>
      <c r="L159" s="240" t="s">
        <v>504</v>
      </c>
      <c r="M159" s="485"/>
      <c r="P159" s="258" t="s">
        <v>505</v>
      </c>
      <c r="Q159" s="243">
        <v>110</v>
      </c>
      <c r="R159" s="265">
        <v>27</v>
      </c>
      <c r="S159" s="245">
        <f t="shared" si="7"/>
        <v>1</v>
      </c>
      <c r="T159" s="246">
        <f t="shared" si="8"/>
        <v>0.27</v>
      </c>
      <c r="Z159" s="222"/>
    </row>
    <row r="160" spans="1:26" s="265" customFormat="1" ht="30" customHeight="1" x14ac:dyDescent="0.3">
      <c r="A160" s="236">
        <v>141</v>
      </c>
      <c r="B160" s="238">
        <v>308</v>
      </c>
      <c r="C160" s="237" t="s">
        <v>659</v>
      </c>
      <c r="D160" s="238" t="s">
        <v>660</v>
      </c>
      <c r="E160" s="236" t="s">
        <v>542</v>
      </c>
      <c r="F160" s="252" t="s">
        <v>595</v>
      </c>
      <c r="G160" s="238" t="s">
        <v>669</v>
      </c>
      <c r="H160" s="240"/>
      <c r="I160" s="240" t="s">
        <v>505</v>
      </c>
      <c r="J160" s="240" t="s">
        <v>504</v>
      </c>
      <c r="K160" s="242" t="s">
        <v>504</v>
      </c>
      <c r="L160" s="240" t="s">
        <v>504</v>
      </c>
      <c r="M160" s="485"/>
      <c r="P160" s="241" t="s">
        <v>504</v>
      </c>
      <c r="Q160" s="243">
        <v>110</v>
      </c>
      <c r="R160" s="265">
        <v>27</v>
      </c>
      <c r="S160" s="245">
        <f t="shared" si="7"/>
        <v>3</v>
      </c>
      <c r="T160" s="246">
        <f t="shared" si="8"/>
        <v>0.27</v>
      </c>
      <c r="Z160" s="222"/>
    </row>
    <row r="161" spans="1:26" s="265" customFormat="1" ht="30" customHeight="1" x14ac:dyDescent="0.3">
      <c r="A161" s="249">
        <v>142</v>
      </c>
      <c r="B161" s="238">
        <v>308</v>
      </c>
      <c r="C161" s="237" t="s">
        <v>659</v>
      </c>
      <c r="D161" s="238" t="s">
        <v>660</v>
      </c>
      <c r="E161" s="236" t="s">
        <v>542</v>
      </c>
      <c r="F161" s="252" t="s">
        <v>670</v>
      </c>
      <c r="G161" s="238" t="s">
        <v>671</v>
      </c>
      <c r="H161" s="240"/>
      <c r="I161" s="240"/>
      <c r="J161" s="240"/>
      <c r="K161" s="242" t="s">
        <v>505</v>
      </c>
      <c r="L161" s="240" t="s">
        <v>504</v>
      </c>
      <c r="M161" s="485"/>
      <c r="P161" s="258" t="s">
        <v>505</v>
      </c>
      <c r="Q161" s="243">
        <v>110</v>
      </c>
      <c r="R161" s="265">
        <v>27</v>
      </c>
      <c r="S161" s="245">
        <f t="shared" si="7"/>
        <v>1</v>
      </c>
      <c r="T161" s="246">
        <f t="shared" si="8"/>
        <v>0.27</v>
      </c>
      <c r="Z161" s="222"/>
    </row>
    <row r="162" spans="1:26" s="265" customFormat="1" ht="30" customHeight="1" x14ac:dyDescent="0.3">
      <c r="A162" s="236">
        <v>143</v>
      </c>
      <c r="B162" s="238">
        <v>308</v>
      </c>
      <c r="C162" s="237" t="s">
        <v>659</v>
      </c>
      <c r="D162" s="238" t="s">
        <v>660</v>
      </c>
      <c r="E162" s="236" t="s">
        <v>542</v>
      </c>
      <c r="F162" s="252" t="s">
        <v>672</v>
      </c>
      <c r="G162" s="238" t="s">
        <v>651</v>
      </c>
      <c r="H162" s="240"/>
      <c r="I162" s="240"/>
      <c r="J162" s="240"/>
      <c r="K162" s="242" t="s">
        <v>505</v>
      </c>
      <c r="L162" s="240" t="s">
        <v>504</v>
      </c>
      <c r="M162" s="485"/>
      <c r="P162" s="258" t="s">
        <v>505</v>
      </c>
      <c r="Q162" s="243">
        <v>110</v>
      </c>
      <c r="R162" s="265">
        <v>27</v>
      </c>
      <c r="S162" s="245" t="s">
        <v>673</v>
      </c>
      <c r="T162" s="246">
        <f t="shared" si="8"/>
        <v>0.27</v>
      </c>
      <c r="Z162" s="222"/>
    </row>
    <row r="163" spans="1:26" s="243" customFormat="1" ht="15.75" customHeight="1" x14ac:dyDescent="0.3">
      <c r="A163" s="249">
        <v>144</v>
      </c>
      <c r="B163" s="250">
        <v>188</v>
      </c>
      <c r="C163" s="254" t="s">
        <v>674</v>
      </c>
      <c r="D163" s="254" t="s">
        <v>675</v>
      </c>
      <c r="E163" s="237" t="s">
        <v>676</v>
      </c>
      <c r="F163" s="254">
        <v>2014</v>
      </c>
      <c r="G163" s="251" t="s">
        <v>677</v>
      </c>
      <c r="H163" s="240" t="s">
        <v>504</v>
      </c>
      <c r="I163" s="240" t="s">
        <v>504</v>
      </c>
      <c r="J163" s="240" t="s">
        <v>504</v>
      </c>
      <c r="K163" s="242" t="s">
        <v>505</v>
      </c>
      <c r="L163" s="240" t="s">
        <v>504</v>
      </c>
      <c r="M163" s="485">
        <v>14</v>
      </c>
      <c r="P163" s="258" t="s">
        <v>505</v>
      </c>
      <c r="Q163" s="243">
        <v>110</v>
      </c>
      <c r="R163" s="253">
        <v>5</v>
      </c>
      <c r="S163" s="245">
        <f t="shared" si="7"/>
        <v>6</v>
      </c>
      <c r="T163" s="246">
        <f t="shared" si="8"/>
        <v>0.05</v>
      </c>
      <c r="Z163" s="255">
        <v>14</v>
      </c>
    </row>
    <row r="164" spans="1:26" s="243" customFormat="1" ht="15.75" customHeight="1" x14ac:dyDescent="0.3">
      <c r="A164" s="236">
        <v>145</v>
      </c>
      <c r="B164" s="250">
        <v>188</v>
      </c>
      <c r="C164" s="254" t="s">
        <v>674</v>
      </c>
      <c r="D164" s="254" t="s">
        <v>675</v>
      </c>
      <c r="E164" s="237" t="s">
        <v>676</v>
      </c>
      <c r="F164" s="254">
        <v>2014</v>
      </c>
      <c r="G164" s="251" t="s">
        <v>678</v>
      </c>
      <c r="H164" s="240" t="s">
        <v>504</v>
      </c>
      <c r="I164" s="240" t="s">
        <v>504</v>
      </c>
      <c r="J164" s="240" t="s">
        <v>504</v>
      </c>
      <c r="K164" s="242" t="s">
        <v>505</v>
      </c>
      <c r="L164" s="240" t="s">
        <v>504</v>
      </c>
      <c r="M164" s="485"/>
      <c r="P164" s="258" t="s">
        <v>505</v>
      </c>
      <c r="Q164" s="243">
        <v>110</v>
      </c>
      <c r="R164" s="253">
        <v>5</v>
      </c>
      <c r="S164" s="245">
        <f t="shared" si="7"/>
        <v>6</v>
      </c>
      <c r="T164" s="246">
        <f t="shared" si="8"/>
        <v>0.05</v>
      </c>
      <c r="Z164" s="222"/>
    </row>
    <row r="165" spans="1:26" s="243" customFormat="1" ht="15.75" customHeight="1" x14ac:dyDescent="0.3">
      <c r="A165" s="249">
        <v>146</v>
      </c>
      <c r="B165" s="237">
        <v>783</v>
      </c>
      <c r="C165" s="237" t="s">
        <v>679</v>
      </c>
      <c r="D165" s="256" t="s">
        <v>519</v>
      </c>
      <c r="E165" s="236" t="s">
        <v>501</v>
      </c>
      <c r="F165" s="259">
        <v>2007</v>
      </c>
      <c r="G165" s="238" t="s">
        <v>680</v>
      </c>
      <c r="H165" s="240" t="s">
        <v>504</v>
      </c>
      <c r="I165" s="240" t="s">
        <v>505</v>
      </c>
      <c r="J165" s="240" t="s">
        <v>504</v>
      </c>
      <c r="K165" s="242" t="s">
        <v>504</v>
      </c>
      <c r="L165" s="240" t="s">
        <v>504</v>
      </c>
      <c r="M165" s="485">
        <v>17</v>
      </c>
      <c r="P165" s="241" t="s">
        <v>504</v>
      </c>
      <c r="Q165" s="243">
        <v>110</v>
      </c>
      <c r="R165" s="243">
        <v>5</v>
      </c>
      <c r="S165" s="245">
        <f t="shared" si="7"/>
        <v>13</v>
      </c>
      <c r="T165" s="246">
        <f t="shared" si="8"/>
        <v>0.05</v>
      </c>
      <c r="Z165" s="255">
        <v>17</v>
      </c>
    </row>
    <row r="166" spans="1:26" s="243" customFormat="1" ht="15.75" customHeight="1" x14ac:dyDescent="0.3">
      <c r="A166" s="236">
        <v>147</v>
      </c>
      <c r="B166" s="237">
        <v>783</v>
      </c>
      <c r="C166" s="237" t="s">
        <v>679</v>
      </c>
      <c r="D166" s="256" t="s">
        <v>519</v>
      </c>
      <c r="E166" s="236" t="s">
        <v>501</v>
      </c>
      <c r="F166" s="259">
        <v>2007</v>
      </c>
      <c r="G166" s="238" t="s">
        <v>681</v>
      </c>
      <c r="H166" s="240" t="s">
        <v>504</v>
      </c>
      <c r="I166" s="240" t="s">
        <v>505</v>
      </c>
      <c r="J166" s="240" t="s">
        <v>504</v>
      </c>
      <c r="K166" s="242" t="s">
        <v>504</v>
      </c>
      <c r="L166" s="240" t="s">
        <v>504</v>
      </c>
      <c r="M166" s="485"/>
      <c r="P166" s="241" t="s">
        <v>504</v>
      </c>
      <c r="Q166" s="243">
        <v>110</v>
      </c>
      <c r="R166" s="243">
        <v>5</v>
      </c>
      <c r="S166" s="245">
        <f t="shared" si="7"/>
        <v>13</v>
      </c>
      <c r="T166" s="246">
        <f t="shared" si="8"/>
        <v>0.05</v>
      </c>
      <c r="Z166" s="222"/>
    </row>
    <row r="167" spans="1:26" s="243" customFormat="1" ht="15.75" customHeight="1" x14ac:dyDescent="0.3">
      <c r="A167" s="249">
        <v>148</v>
      </c>
      <c r="B167" s="237">
        <v>783</v>
      </c>
      <c r="C167" s="237" t="s">
        <v>679</v>
      </c>
      <c r="D167" s="256" t="s">
        <v>519</v>
      </c>
      <c r="E167" s="236" t="s">
        <v>501</v>
      </c>
      <c r="F167" s="259">
        <v>2012</v>
      </c>
      <c r="G167" s="238" t="s">
        <v>48</v>
      </c>
      <c r="H167" s="240" t="s">
        <v>504</v>
      </c>
      <c r="I167" s="240" t="s">
        <v>505</v>
      </c>
      <c r="J167" s="240" t="s">
        <v>504</v>
      </c>
      <c r="K167" s="242" t="s">
        <v>504</v>
      </c>
      <c r="L167" s="240" t="s">
        <v>504</v>
      </c>
      <c r="M167" s="485"/>
      <c r="P167" s="241" t="s">
        <v>504</v>
      </c>
      <c r="Q167" s="243">
        <v>110</v>
      </c>
      <c r="R167" s="243">
        <v>5</v>
      </c>
      <c r="S167" s="245">
        <f t="shared" si="7"/>
        <v>8</v>
      </c>
      <c r="T167" s="246">
        <f t="shared" si="8"/>
        <v>0.05</v>
      </c>
      <c r="Z167" s="222"/>
    </row>
    <row r="168" spans="1:26" s="243" customFormat="1" ht="15.75" customHeight="1" x14ac:dyDescent="0.3">
      <c r="A168" s="236">
        <v>149</v>
      </c>
      <c r="B168" s="237">
        <v>783</v>
      </c>
      <c r="C168" s="237" t="s">
        <v>679</v>
      </c>
      <c r="D168" s="256" t="s">
        <v>519</v>
      </c>
      <c r="E168" s="236" t="s">
        <v>501</v>
      </c>
      <c r="F168" s="259">
        <v>2012</v>
      </c>
      <c r="G168" s="238" t="s">
        <v>682</v>
      </c>
      <c r="H168" s="240" t="s">
        <v>504</v>
      </c>
      <c r="I168" s="240" t="s">
        <v>505</v>
      </c>
      <c r="J168" s="240" t="s">
        <v>504</v>
      </c>
      <c r="K168" s="242" t="s">
        <v>504</v>
      </c>
      <c r="L168" s="240" t="s">
        <v>504</v>
      </c>
      <c r="M168" s="485"/>
      <c r="P168" s="241" t="s">
        <v>504</v>
      </c>
      <c r="Q168" s="243">
        <v>110</v>
      </c>
      <c r="R168" s="243">
        <v>5</v>
      </c>
      <c r="S168" s="245">
        <f t="shared" si="7"/>
        <v>8</v>
      </c>
      <c r="T168" s="246">
        <f t="shared" si="8"/>
        <v>0.05</v>
      </c>
      <c r="Z168" s="222"/>
    </row>
    <row r="169" spans="1:26" s="243" customFormat="1" ht="15.75" customHeight="1" x14ac:dyDescent="0.3">
      <c r="A169" s="249">
        <v>150</v>
      </c>
      <c r="B169" s="237">
        <v>783</v>
      </c>
      <c r="C169" s="237" t="s">
        <v>679</v>
      </c>
      <c r="D169" s="256" t="s">
        <v>519</v>
      </c>
      <c r="E169" s="236" t="s">
        <v>501</v>
      </c>
      <c r="F169" s="259">
        <v>2012</v>
      </c>
      <c r="G169" s="238" t="s">
        <v>683</v>
      </c>
      <c r="H169" s="240" t="s">
        <v>504</v>
      </c>
      <c r="I169" s="240" t="s">
        <v>505</v>
      </c>
      <c r="J169" s="240" t="s">
        <v>504</v>
      </c>
      <c r="K169" s="242" t="s">
        <v>504</v>
      </c>
      <c r="L169" s="240" t="s">
        <v>504</v>
      </c>
      <c r="M169" s="485"/>
      <c r="P169" s="241" t="s">
        <v>504</v>
      </c>
      <c r="Q169" s="243">
        <v>110</v>
      </c>
      <c r="R169" s="243">
        <v>5</v>
      </c>
      <c r="S169" s="245">
        <f t="shared" si="7"/>
        <v>8</v>
      </c>
      <c r="T169" s="246">
        <f t="shared" si="8"/>
        <v>0.05</v>
      </c>
      <c r="Z169" s="222"/>
    </row>
    <row r="170" spans="1:26" s="243" customFormat="1" x14ac:dyDescent="0.3">
      <c r="A170" s="236">
        <v>151</v>
      </c>
      <c r="B170" s="250">
        <v>783</v>
      </c>
      <c r="C170" s="254" t="s">
        <v>679</v>
      </c>
      <c r="D170" s="254" t="s">
        <v>584</v>
      </c>
      <c r="E170" s="237" t="s">
        <v>509</v>
      </c>
      <c r="F170" s="254">
        <v>2007</v>
      </c>
      <c r="G170" s="251" t="s">
        <v>585</v>
      </c>
      <c r="H170" s="240" t="s">
        <v>504</v>
      </c>
      <c r="I170" s="240" t="s">
        <v>505</v>
      </c>
      <c r="J170" s="240" t="s">
        <v>504</v>
      </c>
      <c r="K170" s="242" t="s">
        <v>504</v>
      </c>
      <c r="L170" s="240" t="s">
        <v>504</v>
      </c>
      <c r="M170" s="485"/>
      <c r="P170" s="241" t="s">
        <v>504</v>
      </c>
      <c r="Q170" s="243">
        <v>110</v>
      </c>
      <c r="R170" s="243">
        <v>5</v>
      </c>
      <c r="S170" s="245">
        <f t="shared" si="7"/>
        <v>13</v>
      </c>
      <c r="T170" s="246">
        <f t="shared" si="8"/>
        <v>0.05</v>
      </c>
      <c r="Z170" s="222"/>
    </row>
    <row r="171" spans="1:26" s="243" customFormat="1" x14ac:dyDescent="0.3">
      <c r="A171" s="249">
        <v>152</v>
      </c>
      <c r="B171" s="250">
        <v>783</v>
      </c>
      <c r="C171" s="254" t="s">
        <v>679</v>
      </c>
      <c r="D171" s="254" t="s">
        <v>584</v>
      </c>
      <c r="E171" s="237" t="s">
        <v>509</v>
      </c>
      <c r="F171" s="254">
        <v>2006</v>
      </c>
      <c r="G171" s="251" t="s">
        <v>586</v>
      </c>
      <c r="H171" s="240" t="s">
        <v>505</v>
      </c>
      <c r="I171" s="240" t="s">
        <v>504</v>
      </c>
      <c r="J171" s="240" t="s">
        <v>504</v>
      </c>
      <c r="K171" s="242" t="s">
        <v>504</v>
      </c>
      <c r="L171" s="240" t="s">
        <v>504</v>
      </c>
      <c r="M171" s="485"/>
      <c r="P171" s="241" t="s">
        <v>504</v>
      </c>
      <c r="Q171" s="243">
        <v>110</v>
      </c>
      <c r="R171" s="243">
        <v>5</v>
      </c>
      <c r="S171" s="245">
        <f t="shared" si="7"/>
        <v>14</v>
      </c>
      <c r="T171" s="246">
        <f t="shared" si="8"/>
        <v>0.05</v>
      </c>
      <c r="Z171" s="222"/>
    </row>
    <row r="172" spans="1:26" s="243" customFormat="1" x14ac:dyDescent="0.3">
      <c r="A172" s="236">
        <v>153</v>
      </c>
      <c r="B172" s="250">
        <v>783</v>
      </c>
      <c r="C172" s="254" t="s">
        <v>679</v>
      </c>
      <c r="D172" s="254" t="s">
        <v>584</v>
      </c>
      <c r="E172" s="237" t="s">
        <v>509</v>
      </c>
      <c r="F172" s="254">
        <v>2012</v>
      </c>
      <c r="G172" s="251" t="s">
        <v>684</v>
      </c>
      <c r="H172" s="240" t="s">
        <v>504</v>
      </c>
      <c r="I172" s="240" t="s">
        <v>505</v>
      </c>
      <c r="J172" s="240" t="s">
        <v>504</v>
      </c>
      <c r="K172" s="242" t="s">
        <v>504</v>
      </c>
      <c r="L172" s="240" t="s">
        <v>504</v>
      </c>
      <c r="M172" s="485"/>
      <c r="P172" s="241" t="s">
        <v>504</v>
      </c>
      <c r="Q172" s="243">
        <v>110</v>
      </c>
      <c r="R172" s="243">
        <v>5</v>
      </c>
      <c r="S172" s="245">
        <f t="shared" si="7"/>
        <v>8</v>
      </c>
      <c r="T172" s="246">
        <f t="shared" si="8"/>
        <v>0.05</v>
      </c>
      <c r="Z172" s="222"/>
    </row>
    <row r="173" spans="1:26" s="243" customFormat="1" x14ac:dyDescent="0.3">
      <c r="A173" s="249">
        <v>154</v>
      </c>
      <c r="B173" s="250">
        <v>783</v>
      </c>
      <c r="C173" s="254" t="s">
        <v>679</v>
      </c>
      <c r="D173" s="254" t="s">
        <v>584</v>
      </c>
      <c r="E173" s="237" t="s">
        <v>509</v>
      </c>
      <c r="F173" s="254">
        <v>2012</v>
      </c>
      <c r="G173" s="251" t="s">
        <v>683</v>
      </c>
      <c r="H173" s="240" t="s">
        <v>504</v>
      </c>
      <c r="I173" s="240" t="s">
        <v>505</v>
      </c>
      <c r="J173" s="240" t="s">
        <v>504</v>
      </c>
      <c r="K173" s="242" t="s">
        <v>504</v>
      </c>
      <c r="L173" s="240" t="s">
        <v>504</v>
      </c>
      <c r="M173" s="485"/>
      <c r="P173" s="241" t="s">
        <v>504</v>
      </c>
      <c r="Q173" s="243">
        <v>110</v>
      </c>
      <c r="R173" s="243">
        <v>5</v>
      </c>
      <c r="S173" s="245">
        <f t="shared" si="7"/>
        <v>8</v>
      </c>
      <c r="T173" s="246">
        <f t="shared" si="8"/>
        <v>0.05</v>
      </c>
      <c r="Z173" s="222"/>
    </row>
    <row r="174" spans="1:26" s="243" customFormat="1" x14ac:dyDescent="0.3">
      <c r="A174" s="236">
        <v>155</v>
      </c>
      <c r="B174" s="250">
        <v>783</v>
      </c>
      <c r="C174" s="254" t="s">
        <v>679</v>
      </c>
      <c r="D174" s="254" t="s">
        <v>584</v>
      </c>
      <c r="E174" s="237" t="s">
        <v>509</v>
      </c>
      <c r="F174" s="254">
        <v>2012</v>
      </c>
      <c r="G174" s="251" t="s">
        <v>685</v>
      </c>
      <c r="H174" s="240" t="s">
        <v>504</v>
      </c>
      <c r="I174" s="240" t="s">
        <v>505</v>
      </c>
      <c r="J174" s="240" t="s">
        <v>504</v>
      </c>
      <c r="K174" s="242" t="s">
        <v>504</v>
      </c>
      <c r="L174" s="240" t="s">
        <v>504</v>
      </c>
      <c r="M174" s="485"/>
      <c r="P174" s="241" t="s">
        <v>504</v>
      </c>
      <c r="Q174" s="243">
        <v>110</v>
      </c>
      <c r="R174" s="243">
        <v>5</v>
      </c>
      <c r="S174" s="245">
        <f t="shared" si="7"/>
        <v>8</v>
      </c>
      <c r="T174" s="246">
        <f t="shared" si="8"/>
        <v>0.05</v>
      </c>
      <c r="Z174" s="222"/>
    </row>
    <row r="175" spans="1:26" s="243" customFormat="1" ht="30" customHeight="1" x14ac:dyDescent="0.3">
      <c r="A175" s="249">
        <v>156</v>
      </c>
      <c r="B175" s="256">
        <v>395</v>
      </c>
      <c r="C175" s="256" t="s">
        <v>686</v>
      </c>
      <c r="D175" s="238" t="s">
        <v>687</v>
      </c>
      <c r="E175" s="236" t="s">
        <v>501</v>
      </c>
      <c r="F175" s="252" t="s">
        <v>688</v>
      </c>
      <c r="G175" s="238" t="s">
        <v>689</v>
      </c>
      <c r="H175" s="240" t="s">
        <v>504</v>
      </c>
      <c r="I175" s="240" t="s">
        <v>504</v>
      </c>
      <c r="J175" s="240" t="s">
        <v>505</v>
      </c>
      <c r="K175" s="242" t="s">
        <v>504</v>
      </c>
      <c r="L175" s="240" t="s">
        <v>504</v>
      </c>
      <c r="M175" s="485">
        <v>110</v>
      </c>
      <c r="P175" s="241" t="s">
        <v>504</v>
      </c>
      <c r="Q175" s="243">
        <v>110</v>
      </c>
      <c r="R175" s="243">
        <v>8.1</v>
      </c>
      <c r="S175" s="245">
        <f t="shared" si="7"/>
        <v>12</v>
      </c>
      <c r="T175" s="246">
        <f t="shared" si="8"/>
        <v>0.08</v>
      </c>
      <c r="U175" s="247" t="s">
        <v>690</v>
      </c>
      <c r="Z175" s="255">
        <v>110</v>
      </c>
    </row>
    <row r="176" spans="1:26" s="243" customFormat="1" ht="30" customHeight="1" x14ac:dyDescent="0.3">
      <c r="A176" s="236">
        <v>157</v>
      </c>
      <c r="B176" s="256">
        <v>395</v>
      </c>
      <c r="C176" s="256" t="s">
        <v>686</v>
      </c>
      <c r="D176" s="238" t="s">
        <v>687</v>
      </c>
      <c r="E176" s="236" t="s">
        <v>501</v>
      </c>
      <c r="F176" s="252" t="s">
        <v>688</v>
      </c>
      <c r="G176" s="238" t="s">
        <v>691</v>
      </c>
      <c r="H176" s="240" t="s">
        <v>504</v>
      </c>
      <c r="I176" s="240" t="s">
        <v>504</v>
      </c>
      <c r="J176" s="240" t="s">
        <v>505</v>
      </c>
      <c r="K176" s="242" t="s">
        <v>504</v>
      </c>
      <c r="L176" s="240" t="s">
        <v>504</v>
      </c>
      <c r="M176" s="485"/>
      <c r="P176" s="241" t="s">
        <v>504</v>
      </c>
      <c r="Q176" s="243">
        <v>110</v>
      </c>
      <c r="R176" s="243">
        <v>8.1</v>
      </c>
      <c r="S176" s="245">
        <f t="shared" si="7"/>
        <v>12</v>
      </c>
      <c r="T176" s="246">
        <f t="shared" si="8"/>
        <v>0.08</v>
      </c>
      <c r="Z176" s="222"/>
    </row>
    <row r="177" spans="1:26" s="243" customFormat="1" ht="30" customHeight="1" x14ac:dyDescent="0.3">
      <c r="A177" s="249">
        <v>158</v>
      </c>
      <c r="B177" s="256">
        <v>395</v>
      </c>
      <c r="C177" s="256" t="s">
        <v>686</v>
      </c>
      <c r="D177" s="238" t="s">
        <v>687</v>
      </c>
      <c r="E177" s="236" t="s">
        <v>501</v>
      </c>
      <c r="F177" s="267" t="s">
        <v>692</v>
      </c>
      <c r="G177" s="238" t="s">
        <v>693</v>
      </c>
      <c r="H177" s="240" t="s">
        <v>504</v>
      </c>
      <c r="I177" s="240" t="s">
        <v>504</v>
      </c>
      <c r="J177" s="240" t="s">
        <v>505</v>
      </c>
      <c r="K177" s="242" t="s">
        <v>504</v>
      </c>
      <c r="L177" s="240" t="s">
        <v>504</v>
      </c>
      <c r="M177" s="485"/>
      <c r="P177" s="241" t="s">
        <v>504</v>
      </c>
      <c r="Q177" s="243">
        <v>110</v>
      </c>
      <c r="R177" s="243">
        <v>8.1</v>
      </c>
      <c r="S177" s="245" t="s">
        <v>673</v>
      </c>
      <c r="T177" s="246">
        <f t="shared" si="8"/>
        <v>0.08</v>
      </c>
      <c r="Z177" s="222"/>
    </row>
    <row r="178" spans="1:26" s="243" customFormat="1" ht="30" customHeight="1" x14ac:dyDescent="0.3">
      <c r="A178" s="236">
        <v>159</v>
      </c>
      <c r="B178" s="256">
        <v>395</v>
      </c>
      <c r="C178" s="256" t="s">
        <v>686</v>
      </c>
      <c r="D178" s="238" t="s">
        <v>687</v>
      </c>
      <c r="E178" s="236" t="s">
        <v>501</v>
      </c>
      <c r="F178" s="267" t="s">
        <v>692</v>
      </c>
      <c r="G178" s="238" t="s">
        <v>694</v>
      </c>
      <c r="H178" s="240" t="s">
        <v>504</v>
      </c>
      <c r="I178" s="240" t="s">
        <v>504</v>
      </c>
      <c r="J178" s="240" t="s">
        <v>505</v>
      </c>
      <c r="K178" s="242" t="s">
        <v>504</v>
      </c>
      <c r="L178" s="240" t="s">
        <v>504</v>
      </c>
      <c r="M178" s="485"/>
      <c r="P178" s="241" t="s">
        <v>504</v>
      </c>
      <c r="Q178" s="243">
        <v>110</v>
      </c>
      <c r="R178" s="243">
        <v>8.1</v>
      </c>
      <c r="S178" s="245" t="s">
        <v>673</v>
      </c>
      <c r="T178" s="246">
        <f t="shared" si="8"/>
        <v>0.08</v>
      </c>
      <c r="Z178" s="222"/>
    </row>
    <row r="179" spans="1:26" s="243" customFormat="1" ht="15.75" customHeight="1" x14ac:dyDescent="0.3">
      <c r="A179" s="249">
        <v>160</v>
      </c>
      <c r="B179" s="256">
        <v>395</v>
      </c>
      <c r="C179" s="256" t="s">
        <v>686</v>
      </c>
      <c r="D179" s="238" t="s">
        <v>687</v>
      </c>
      <c r="E179" s="236" t="s">
        <v>501</v>
      </c>
      <c r="F179" s="252" t="s">
        <v>688</v>
      </c>
      <c r="G179" s="238" t="s">
        <v>695</v>
      </c>
      <c r="H179" s="240" t="s">
        <v>504</v>
      </c>
      <c r="I179" s="240" t="s">
        <v>504</v>
      </c>
      <c r="J179" s="240" t="s">
        <v>505</v>
      </c>
      <c r="K179" s="242" t="s">
        <v>504</v>
      </c>
      <c r="L179" s="240" t="s">
        <v>504</v>
      </c>
      <c r="M179" s="485"/>
      <c r="P179" s="241" t="s">
        <v>504</v>
      </c>
      <c r="Q179" s="243">
        <v>110</v>
      </c>
      <c r="R179" s="243">
        <v>8.1</v>
      </c>
      <c r="S179" s="245">
        <f t="shared" si="7"/>
        <v>12</v>
      </c>
      <c r="T179" s="246">
        <f t="shared" si="8"/>
        <v>0.08</v>
      </c>
      <c r="Z179" s="222"/>
    </row>
    <row r="180" spans="1:26" s="243" customFormat="1" ht="15.75" customHeight="1" x14ac:dyDescent="0.3">
      <c r="A180" s="236">
        <v>161</v>
      </c>
      <c r="B180" s="256">
        <v>395</v>
      </c>
      <c r="C180" s="256" t="s">
        <v>686</v>
      </c>
      <c r="D180" s="238" t="s">
        <v>687</v>
      </c>
      <c r="E180" s="236" t="s">
        <v>501</v>
      </c>
      <c r="F180" s="252" t="s">
        <v>688</v>
      </c>
      <c r="G180" s="238" t="s">
        <v>696</v>
      </c>
      <c r="H180" s="240" t="s">
        <v>504</v>
      </c>
      <c r="I180" s="240" t="s">
        <v>504</v>
      </c>
      <c r="J180" s="240" t="s">
        <v>505</v>
      </c>
      <c r="K180" s="242" t="s">
        <v>504</v>
      </c>
      <c r="L180" s="240" t="s">
        <v>504</v>
      </c>
      <c r="M180" s="485"/>
      <c r="P180" s="241" t="s">
        <v>504</v>
      </c>
      <c r="Q180" s="243">
        <v>110</v>
      </c>
      <c r="R180" s="243">
        <v>8.1</v>
      </c>
      <c r="S180" s="245">
        <f t="shared" si="7"/>
        <v>12</v>
      </c>
      <c r="T180" s="246">
        <f t="shared" si="8"/>
        <v>0.08</v>
      </c>
      <c r="Z180" s="222"/>
    </row>
    <row r="181" spans="1:26" s="243" customFormat="1" ht="15.75" customHeight="1" x14ac:dyDescent="0.3">
      <c r="A181" s="249">
        <v>162</v>
      </c>
      <c r="B181" s="256">
        <v>395</v>
      </c>
      <c r="C181" s="256" t="s">
        <v>686</v>
      </c>
      <c r="D181" s="238" t="s">
        <v>687</v>
      </c>
      <c r="E181" s="236" t="s">
        <v>501</v>
      </c>
      <c r="F181" s="252" t="s">
        <v>688</v>
      </c>
      <c r="G181" s="238" t="s">
        <v>697</v>
      </c>
      <c r="H181" s="240" t="s">
        <v>504</v>
      </c>
      <c r="I181" s="240" t="s">
        <v>504</v>
      </c>
      <c r="J181" s="240" t="s">
        <v>505</v>
      </c>
      <c r="K181" s="242" t="s">
        <v>504</v>
      </c>
      <c r="L181" s="240" t="s">
        <v>504</v>
      </c>
      <c r="M181" s="485"/>
      <c r="P181" s="241" t="s">
        <v>504</v>
      </c>
      <c r="Q181" s="243">
        <v>110</v>
      </c>
      <c r="R181" s="243">
        <v>8.1</v>
      </c>
      <c r="S181" s="245">
        <f t="shared" si="7"/>
        <v>12</v>
      </c>
      <c r="T181" s="246">
        <f t="shared" si="8"/>
        <v>0.08</v>
      </c>
      <c r="Z181" s="222"/>
    </row>
    <row r="182" spans="1:26" s="243" customFormat="1" ht="15.75" customHeight="1" x14ac:dyDescent="0.3">
      <c r="A182" s="236">
        <v>163</v>
      </c>
      <c r="B182" s="256">
        <v>395</v>
      </c>
      <c r="C182" s="256" t="s">
        <v>686</v>
      </c>
      <c r="D182" s="238" t="s">
        <v>687</v>
      </c>
      <c r="E182" s="236" t="s">
        <v>501</v>
      </c>
      <c r="F182" s="252" t="s">
        <v>688</v>
      </c>
      <c r="G182" s="237" t="s">
        <v>37</v>
      </c>
      <c r="H182" s="240" t="s">
        <v>504</v>
      </c>
      <c r="I182" s="240" t="s">
        <v>504</v>
      </c>
      <c r="J182" s="240" t="s">
        <v>505</v>
      </c>
      <c r="K182" s="242" t="s">
        <v>504</v>
      </c>
      <c r="L182" s="240" t="s">
        <v>504</v>
      </c>
      <c r="M182" s="485"/>
      <c r="P182" s="241" t="s">
        <v>504</v>
      </c>
      <c r="Q182" s="243">
        <v>110</v>
      </c>
      <c r="R182" s="243">
        <v>8.1</v>
      </c>
      <c r="S182" s="245">
        <f t="shared" si="7"/>
        <v>12</v>
      </c>
      <c r="T182" s="246">
        <f t="shared" si="8"/>
        <v>0.08</v>
      </c>
      <c r="Z182" s="222"/>
    </row>
    <row r="183" spans="1:26" s="243" customFormat="1" ht="15.75" customHeight="1" x14ac:dyDescent="0.3">
      <c r="A183" s="249">
        <v>164</v>
      </c>
      <c r="B183" s="256">
        <v>395</v>
      </c>
      <c r="C183" s="256" t="s">
        <v>686</v>
      </c>
      <c r="D183" s="238" t="s">
        <v>698</v>
      </c>
      <c r="E183" s="236" t="s">
        <v>542</v>
      </c>
      <c r="F183" s="252" t="s">
        <v>688</v>
      </c>
      <c r="G183" s="237" t="s">
        <v>699</v>
      </c>
      <c r="H183" s="240" t="s">
        <v>504</v>
      </c>
      <c r="I183" s="240" t="s">
        <v>504</v>
      </c>
      <c r="J183" s="240" t="s">
        <v>505</v>
      </c>
      <c r="K183" s="242" t="s">
        <v>504</v>
      </c>
      <c r="L183" s="240" t="s">
        <v>504</v>
      </c>
      <c r="M183" s="485"/>
      <c r="P183" s="241" t="s">
        <v>504</v>
      </c>
      <c r="Q183" s="243">
        <v>35</v>
      </c>
      <c r="R183" s="243">
        <v>4</v>
      </c>
      <c r="S183" s="245">
        <f t="shared" si="7"/>
        <v>12</v>
      </c>
      <c r="T183" s="246">
        <f t="shared" si="8"/>
        <v>0.04</v>
      </c>
      <c r="Z183" s="222"/>
    </row>
    <row r="184" spans="1:26" s="243" customFormat="1" ht="15.75" customHeight="1" x14ac:dyDescent="0.3">
      <c r="A184" s="236">
        <v>165</v>
      </c>
      <c r="B184" s="256">
        <v>395</v>
      </c>
      <c r="C184" s="256" t="s">
        <v>686</v>
      </c>
      <c r="D184" s="238" t="s">
        <v>698</v>
      </c>
      <c r="E184" s="236" t="s">
        <v>542</v>
      </c>
      <c r="F184" s="252" t="s">
        <v>688</v>
      </c>
      <c r="G184" s="237" t="s">
        <v>700</v>
      </c>
      <c r="H184" s="240" t="s">
        <v>504</v>
      </c>
      <c r="I184" s="240" t="s">
        <v>504</v>
      </c>
      <c r="J184" s="240" t="s">
        <v>505</v>
      </c>
      <c r="K184" s="242" t="s">
        <v>504</v>
      </c>
      <c r="L184" s="240" t="s">
        <v>504</v>
      </c>
      <c r="M184" s="485"/>
      <c r="P184" s="241" t="s">
        <v>504</v>
      </c>
      <c r="Q184" s="243">
        <v>35</v>
      </c>
      <c r="R184" s="243">
        <v>4</v>
      </c>
      <c r="S184" s="245">
        <f t="shared" si="7"/>
        <v>12</v>
      </c>
      <c r="T184" s="246">
        <f t="shared" si="8"/>
        <v>0.04</v>
      </c>
      <c r="Z184" s="222"/>
    </row>
    <row r="185" spans="1:26" s="243" customFormat="1" ht="15.75" customHeight="1" x14ac:dyDescent="0.3">
      <c r="A185" s="249">
        <v>166</v>
      </c>
      <c r="B185" s="256">
        <v>395</v>
      </c>
      <c r="C185" s="256" t="s">
        <v>686</v>
      </c>
      <c r="D185" s="238" t="s">
        <v>698</v>
      </c>
      <c r="E185" s="236" t="s">
        <v>542</v>
      </c>
      <c r="F185" s="252" t="s">
        <v>688</v>
      </c>
      <c r="G185" s="237" t="s">
        <v>543</v>
      </c>
      <c r="H185" s="240" t="s">
        <v>504</v>
      </c>
      <c r="I185" s="240" t="s">
        <v>504</v>
      </c>
      <c r="J185" s="240" t="s">
        <v>505</v>
      </c>
      <c r="K185" s="242" t="s">
        <v>504</v>
      </c>
      <c r="L185" s="240" t="s">
        <v>504</v>
      </c>
      <c r="M185" s="485"/>
      <c r="P185" s="241" t="s">
        <v>504</v>
      </c>
      <c r="Q185" s="243">
        <v>35</v>
      </c>
      <c r="R185" s="243">
        <v>4</v>
      </c>
      <c r="S185" s="245">
        <f t="shared" si="7"/>
        <v>12</v>
      </c>
      <c r="T185" s="246">
        <f t="shared" si="8"/>
        <v>0.04</v>
      </c>
      <c r="Z185" s="222"/>
    </row>
    <row r="186" spans="1:26" s="243" customFormat="1" ht="30" customHeight="1" x14ac:dyDescent="0.3">
      <c r="A186" s="236">
        <v>167</v>
      </c>
      <c r="B186" s="256">
        <v>395</v>
      </c>
      <c r="C186" s="256" t="s">
        <v>686</v>
      </c>
      <c r="D186" s="238" t="s">
        <v>698</v>
      </c>
      <c r="E186" s="236" t="s">
        <v>542</v>
      </c>
      <c r="F186" s="252" t="s">
        <v>688</v>
      </c>
      <c r="G186" s="237" t="s">
        <v>701</v>
      </c>
      <c r="H186" s="240" t="s">
        <v>504</v>
      </c>
      <c r="I186" s="240" t="s">
        <v>504</v>
      </c>
      <c r="J186" s="240" t="s">
        <v>505</v>
      </c>
      <c r="K186" s="242" t="s">
        <v>504</v>
      </c>
      <c r="L186" s="240" t="s">
        <v>504</v>
      </c>
      <c r="M186" s="485"/>
      <c r="P186" s="241" t="s">
        <v>504</v>
      </c>
      <c r="Q186" s="243">
        <v>35</v>
      </c>
      <c r="R186" s="243">
        <v>4</v>
      </c>
      <c r="S186" s="245">
        <f t="shared" si="7"/>
        <v>12</v>
      </c>
      <c r="T186" s="246">
        <f t="shared" si="8"/>
        <v>0.04</v>
      </c>
      <c r="Z186" s="222"/>
    </row>
    <row r="187" spans="1:26" s="243" customFormat="1" ht="30" customHeight="1" x14ac:dyDescent="0.3">
      <c r="A187" s="249">
        <v>168</v>
      </c>
      <c r="B187" s="256">
        <v>395</v>
      </c>
      <c r="C187" s="256" t="s">
        <v>686</v>
      </c>
      <c r="D187" s="238" t="s">
        <v>698</v>
      </c>
      <c r="E187" s="236" t="s">
        <v>542</v>
      </c>
      <c r="F187" s="252" t="s">
        <v>688</v>
      </c>
      <c r="G187" s="237" t="s">
        <v>702</v>
      </c>
      <c r="H187" s="240" t="s">
        <v>504</v>
      </c>
      <c r="I187" s="240" t="s">
        <v>504</v>
      </c>
      <c r="J187" s="240" t="s">
        <v>505</v>
      </c>
      <c r="K187" s="242" t="s">
        <v>504</v>
      </c>
      <c r="L187" s="240" t="s">
        <v>504</v>
      </c>
      <c r="M187" s="485"/>
      <c r="P187" s="241" t="s">
        <v>504</v>
      </c>
      <c r="Q187" s="243">
        <v>35</v>
      </c>
      <c r="R187" s="243">
        <v>4</v>
      </c>
      <c r="S187" s="245">
        <f t="shared" si="7"/>
        <v>12</v>
      </c>
      <c r="T187" s="246">
        <f t="shared" si="8"/>
        <v>0.04</v>
      </c>
      <c r="Z187" s="222"/>
    </row>
    <row r="188" spans="1:26" s="243" customFormat="1" ht="30" customHeight="1" x14ac:dyDescent="0.3">
      <c r="A188" s="236">
        <v>169</v>
      </c>
      <c r="B188" s="256">
        <v>395</v>
      </c>
      <c r="C188" s="256" t="s">
        <v>686</v>
      </c>
      <c r="D188" s="238" t="s">
        <v>698</v>
      </c>
      <c r="E188" s="236" t="s">
        <v>542</v>
      </c>
      <c r="F188" s="252" t="s">
        <v>688</v>
      </c>
      <c r="G188" s="237" t="s">
        <v>703</v>
      </c>
      <c r="H188" s="240" t="s">
        <v>504</v>
      </c>
      <c r="I188" s="240" t="s">
        <v>504</v>
      </c>
      <c r="J188" s="240" t="s">
        <v>505</v>
      </c>
      <c r="K188" s="242" t="s">
        <v>504</v>
      </c>
      <c r="L188" s="240" t="s">
        <v>504</v>
      </c>
      <c r="M188" s="485"/>
      <c r="P188" s="241" t="s">
        <v>504</v>
      </c>
      <c r="Q188" s="243">
        <v>35</v>
      </c>
      <c r="R188" s="243">
        <v>4</v>
      </c>
      <c r="S188" s="245">
        <f t="shared" si="7"/>
        <v>12</v>
      </c>
      <c r="T188" s="246">
        <f t="shared" si="8"/>
        <v>0.04</v>
      </c>
      <c r="Z188" s="222"/>
    </row>
    <row r="189" spans="1:26" s="243" customFormat="1" ht="30" customHeight="1" x14ac:dyDescent="0.3">
      <c r="A189" s="249">
        <v>170</v>
      </c>
      <c r="B189" s="256">
        <v>395</v>
      </c>
      <c r="C189" s="256" t="s">
        <v>686</v>
      </c>
      <c r="D189" s="238" t="s">
        <v>698</v>
      </c>
      <c r="E189" s="236" t="s">
        <v>542</v>
      </c>
      <c r="F189" s="252" t="s">
        <v>688</v>
      </c>
      <c r="G189" s="237" t="s">
        <v>704</v>
      </c>
      <c r="H189" s="240" t="s">
        <v>504</v>
      </c>
      <c r="I189" s="240" t="s">
        <v>504</v>
      </c>
      <c r="J189" s="240" t="s">
        <v>505</v>
      </c>
      <c r="K189" s="242" t="s">
        <v>504</v>
      </c>
      <c r="L189" s="240" t="s">
        <v>504</v>
      </c>
      <c r="M189" s="485"/>
      <c r="P189" s="241" t="s">
        <v>504</v>
      </c>
      <c r="Q189" s="243">
        <v>35</v>
      </c>
      <c r="R189" s="243">
        <v>4</v>
      </c>
      <c r="S189" s="245">
        <f t="shared" si="7"/>
        <v>12</v>
      </c>
      <c r="T189" s="246">
        <f t="shared" si="8"/>
        <v>0.04</v>
      </c>
      <c r="Z189" s="222"/>
    </row>
    <row r="190" spans="1:26" s="243" customFormat="1" ht="27.6" x14ac:dyDescent="0.3">
      <c r="A190" s="236">
        <v>171</v>
      </c>
      <c r="B190" s="256">
        <v>395</v>
      </c>
      <c r="C190" s="256" t="s">
        <v>686</v>
      </c>
      <c r="D190" s="251" t="s">
        <v>705</v>
      </c>
      <c r="E190" s="256" t="s">
        <v>509</v>
      </c>
      <c r="F190" s="251">
        <v>2008</v>
      </c>
      <c r="G190" s="238" t="s">
        <v>706</v>
      </c>
      <c r="H190" s="240" t="s">
        <v>504</v>
      </c>
      <c r="I190" s="240" t="s">
        <v>504</v>
      </c>
      <c r="J190" s="240" t="s">
        <v>505</v>
      </c>
      <c r="K190" s="242" t="s">
        <v>504</v>
      </c>
      <c r="L190" s="240" t="s">
        <v>504</v>
      </c>
      <c r="M190" s="485"/>
      <c r="P190" s="241" t="s">
        <v>504</v>
      </c>
      <c r="Q190" s="243">
        <v>110</v>
      </c>
      <c r="R190" s="243">
        <v>5</v>
      </c>
      <c r="S190" s="245">
        <f t="shared" si="7"/>
        <v>12</v>
      </c>
      <c r="T190" s="246">
        <f t="shared" si="8"/>
        <v>0.05</v>
      </c>
      <c r="Z190" s="222"/>
    </row>
    <row r="191" spans="1:26" s="243" customFormat="1" ht="27.6" x14ac:dyDescent="0.3">
      <c r="A191" s="249">
        <v>172</v>
      </c>
      <c r="B191" s="256">
        <v>395</v>
      </c>
      <c r="C191" s="256" t="s">
        <v>686</v>
      </c>
      <c r="D191" s="251" t="s">
        <v>705</v>
      </c>
      <c r="E191" s="256" t="s">
        <v>509</v>
      </c>
      <c r="F191" s="251">
        <v>2008</v>
      </c>
      <c r="G191" s="238" t="s">
        <v>707</v>
      </c>
      <c r="H191" s="240" t="s">
        <v>504</v>
      </c>
      <c r="I191" s="240" t="s">
        <v>504</v>
      </c>
      <c r="J191" s="240" t="s">
        <v>505</v>
      </c>
      <c r="K191" s="242" t="s">
        <v>504</v>
      </c>
      <c r="L191" s="240" t="s">
        <v>504</v>
      </c>
      <c r="M191" s="485"/>
      <c r="P191" s="241" t="s">
        <v>504</v>
      </c>
      <c r="Q191" s="243">
        <v>110</v>
      </c>
      <c r="R191" s="243">
        <v>5</v>
      </c>
      <c r="S191" s="245">
        <f t="shared" si="7"/>
        <v>12</v>
      </c>
      <c r="T191" s="246">
        <f t="shared" si="8"/>
        <v>0.05</v>
      </c>
      <c r="Z191" s="222"/>
    </row>
    <row r="192" spans="1:26" s="243" customFormat="1" x14ac:dyDescent="0.3">
      <c r="A192" s="236">
        <v>173</v>
      </c>
      <c r="B192" s="256">
        <v>395</v>
      </c>
      <c r="C192" s="256" t="s">
        <v>686</v>
      </c>
      <c r="D192" s="251" t="s">
        <v>705</v>
      </c>
      <c r="E192" s="256" t="s">
        <v>509</v>
      </c>
      <c r="F192" s="251">
        <v>2008</v>
      </c>
      <c r="G192" s="238" t="s">
        <v>708</v>
      </c>
      <c r="H192" s="240" t="s">
        <v>504</v>
      </c>
      <c r="I192" s="240" t="s">
        <v>504</v>
      </c>
      <c r="J192" s="240" t="s">
        <v>505</v>
      </c>
      <c r="K192" s="242" t="s">
        <v>504</v>
      </c>
      <c r="L192" s="240" t="s">
        <v>504</v>
      </c>
      <c r="M192" s="485"/>
      <c r="P192" s="241" t="s">
        <v>504</v>
      </c>
      <c r="Q192" s="243">
        <v>110</v>
      </c>
      <c r="R192" s="243">
        <v>5</v>
      </c>
      <c r="S192" s="245">
        <f t="shared" si="7"/>
        <v>12</v>
      </c>
      <c r="T192" s="246">
        <f t="shared" si="8"/>
        <v>0.05</v>
      </c>
      <c r="Z192" s="222"/>
    </row>
    <row r="193" spans="1:14273" s="243" customFormat="1" x14ac:dyDescent="0.3">
      <c r="A193" s="249">
        <v>174</v>
      </c>
      <c r="B193" s="256">
        <v>395</v>
      </c>
      <c r="C193" s="256" t="s">
        <v>686</v>
      </c>
      <c r="D193" s="251" t="s">
        <v>705</v>
      </c>
      <c r="E193" s="256" t="s">
        <v>509</v>
      </c>
      <c r="F193" s="251">
        <v>2008</v>
      </c>
      <c r="G193" s="238" t="s">
        <v>709</v>
      </c>
      <c r="H193" s="240" t="s">
        <v>504</v>
      </c>
      <c r="I193" s="240" t="s">
        <v>504</v>
      </c>
      <c r="J193" s="240" t="s">
        <v>505</v>
      </c>
      <c r="K193" s="242" t="s">
        <v>504</v>
      </c>
      <c r="L193" s="240" t="s">
        <v>504</v>
      </c>
      <c r="M193" s="485"/>
      <c r="P193" s="241" t="s">
        <v>504</v>
      </c>
      <c r="Q193" s="243">
        <v>110</v>
      </c>
      <c r="R193" s="243">
        <v>5</v>
      </c>
      <c r="S193" s="245">
        <f t="shared" si="7"/>
        <v>12</v>
      </c>
      <c r="T193" s="246">
        <f t="shared" si="8"/>
        <v>0.05</v>
      </c>
      <c r="Z193" s="222"/>
    </row>
    <row r="194" spans="1:14273" s="243" customFormat="1" ht="27.6" x14ac:dyDescent="0.3">
      <c r="A194" s="236">
        <v>175</v>
      </c>
      <c r="B194" s="256">
        <v>395</v>
      </c>
      <c r="C194" s="256" t="s">
        <v>686</v>
      </c>
      <c r="D194" s="251" t="s">
        <v>710</v>
      </c>
      <c r="E194" s="256" t="s">
        <v>509</v>
      </c>
      <c r="F194" s="251">
        <v>2008</v>
      </c>
      <c r="G194" s="238" t="s">
        <v>711</v>
      </c>
      <c r="H194" s="240" t="s">
        <v>504</v>
      </c>
      <c r="I194" s="240" t="s">
        <v>504</v>
      </c>
      <c r="J194" s="240" t="s">
        <v>505</v>
      </c>
      <c r="K194" s="242" t="s">
        <v>504</v>
      </c>
      <c r="L194" s="240" t="s">
        <v>504</v>
      </c>
      <c r="M194" s="485"/>
      <c r="P194" s="241" t="s">
        <v>504</v>
      </c>
      <c r="Q194" s="243">
        <v>110</v>
      </c>
      <c r="R194" s="243">
        <v>5</v>
      </c>
      <c r="S194" s="245">
        <f t="shared" si="7"/>
        <v>12</v>
      </c>
      <c r="T194" s="246">
        <f t="shared" si="8"/>
        <v>0.05</v>
      </c>
      <c r="Z194" s="222"/>
    </row>
    <row r="195" spans="1:14273" s="243" customFormat="1" x14ac:dyDescent="0.3">
      <c r="A195" s="249">
        <v>176</v>
      </c>
      <c r="B195" s="256">
        <v>395</v>
      </c>
      <c r="C195" s="256" t="s">
        <v>686</v>
      </c>
      <c r="D195" s="251" t="s">
        <v>705</v>
      </c>
      <c r="E195" s="256" t="s">
        <v>509</v>
      </c>
      <c r="F195" s="251">
        <v>2008</v>
      </c>
      <c r="G195" s="238" t="s">
        <v>712</v>
      </c>
      <c r="H195" s="240" t="s">
        <v>504</v>
      </c>
      <c r="I195" s="240" t="s">
        <v>504</v>
      </c>
      <c r="J195" s="240" t="s">
        <v>505</v>
      </c>
      <c r="K195" s="242" t="s">
        <v>504</v>
      </c>
      <c r="L195" s="240" t="s">
        <v>504</v>
      </c>
      <c r="M195" s="485"/>
      <c r="P195" s="241" t="s">
        <v>504</v>
      </c>
      <c r="Q195" s="243">
        <v>110</v>
      </c>
      <c r="R195" s="243">
        <v>5</v>
      </c>
      <c r="S195" s="245">
        <f t="shared" si="7"/>
        <v>12</v>
      </c>
      <c r="T195" s="246">
        <f t="shared" si="8"/>
        <v>0.05</v>
      </c>
      <c r="Z195" s="222"/>
    </row>
    <row r="196" spans="1:14273" s="243" customFormat="1" ht="27.6" x14ac:dyDescent="0.3">
      <c r="A196" s="236">
        <v>177</v>
      </c>
      <c r="B196" s="256">
        <v>395</v>
      </c>
      <c r="C196" s="256" t="s">
        <v>686</v>
      </c>
      <c r="D196" s="251" t="s">
        <v>710</v>
      </c>
      <c r="E196" s="256" t="s">
        <v>509</v>
      </c>
      <c r="F196" s="251">
        <v>2008</v>
      </c>
      <c r="G196" s="238" t="s">
        <v>713</v>
      </c>
      <c r="H196" s="240" t="s">
        <v>504</v>
      </c>
      <c r="I196" s="240" t="s">
        <v>504</v>
      </c>
      <c r="J196" s="240" t="s">
        <v>505</v>
      </c>
      <c r="K196" s="242" t="s">
        <v>504</v>
      </c>
      <c r="L196" s="240" t="s">
        <v>504</v>
      </c>
      <c r="M196" s="485"/>
      <c r="P196" s="241" t="s">
        <v>504</v>
      </c>
      <c r="Q196" s="243">
        <v>110</v>
      </c>
      <c r="R196" s="243">
        <v>5</v>
      </c>
      <c r="S196" s="245">
        <f t="shared" si="7"/>
        <v>12</v>
      </c>
      <c r="T196" s="246">
        <f t="shared" si="8"/>
        <v>0.05</v>
      </c>
      <c r="Z196" s="222"/>
    </row>
    <row r="197" spans="1:14273" s="243" customFormat="1" x14ac:dyDescent="0.3">
      <c r="A197" s="249">
        <v>178</v>
      </c>
      <c r="B197" s="256">
        <v>395</v>
      </c>
      <c r="C197" s="256" t="s">
        <v>686</v>
      </c>
      <c r="D197" s="251" t="s">
        <v>705</v>
      </c>
      <c r="E197" s="256" t="s">
        <v>509</v>
      </c>
      <c r="F197" s="251">
        <v>2008</v>
      </c>
      <c r="G197" s="238" t="s">
        <v>714</v>
      </c>
      <c r="H197" s="240" t="s">
        <v>504</v>
      </c>
      <c r="I197" s="240" t="s">
        <v>504</v>
      </c>
      <c r="J197" s="240" t="s">
        <v>505</v>
      </c>
      <c r="K197" s="242" t="s">
        <v>504</v>
      </c>
      <c r="L197" s="240" t="s">
        <v>504</v>
      </c>
      <c r="M197" s="485"/>
      <c r="P197" s="241" t="s">
        <v>504</v>
      </c>
      <c r="Q197" s="243">
        <v>110</v>
      </c>
      <c r="R197" s="243">
        <v>5</v>
      </c>
      <c r="S197" s="245">
        <f t="shared" si="7"/>
        <v>12</v>
      </c>
      <c r="T197" s="246">
        <f t="shared" si="8"/>
        <v>0.05</v>
      </c>
      <c r="Z197" s="222"/>
    </row>
    <row r="198" spans="1:14273" s="243" customFormat="1" ht="15.75" customHeight="1" x14ac:dyDescent="0.3">
      <c r="A198" s="236">
        <v>179</v>
      </c>
      <c r="B198" s="237">
        <v>435</v>
      </c>
      <c r="C198" s="237" t="s">
        <v>715</v>
      </c>
      <c r="D198" s="238" t="s">
        <v>716</v>
      </c>
      <c r="E198" s="236" t="s">
        <v>542</v>
      </c>
      <c r="F198" s="267">
        <v>2012</v>
      </c>
      <c r="G198" s="238" t="s">
        <v>717</v>
      </c>
      <c r="H198" s="240" t="s">
        <v>504</v>
      </c>
      <c r="I198" s="240" t="s">
        <v>505</v>
      </c>
      <c r="J198" s="240" t="s">
        <v>504</v>
      </c>
      <c r="K198" s="242" t="s">
        <v>504</v>
      </c>
      <c r="L198" s="240" t="s">
        <v>504</v>
      </c>
      <c r="M198" s="485">
        <v>59</v>
      </c>
      <c r="P198" s="241" t="s">
        <v>504</v>
      </c>
      <c r="Q198" s="243">
        <v>110</v>
      </c>
      <c r="R198" s="253">
        <v>8.1</v>
      </c>
      <c r="S198" s="245">
        <f t="shared" si="7"/>
        <v>8</v>
      </c>
      <c r="T198" s="246">
        <f t="shared" si="8"/>
        <v>0.08</v>
      </c>
      <c r="Z198" s="255">
        <v>59</v>
      </c>
    </row>
    <row r="199" spans="1:14273" s="243" customFormat="1" ht="15.75" customHeight="1" x14ac:dyDescent="0.3">
      <c r="A199" s="249">
        <v>180</v>
      </c>
      <c r="B199" s="237">
        <v>435</v>
      </c>
      <c r="C199" s="237" t="s">
        <v>715</v>
      </c>
      <c r="D199" s="238" t="s">
        <v>716</v>
      </c>
      <c r="E199" s="236" t="s">
        <v>542</v>
      </c>
      <c r="F199" s="267">
        <v>2012</v>
      </c>
      <c r="G199" s="238" t="s">
        <v>718</v>
      </c>
      <c r="H199" s="240" t="s">
        <v>504</v>
      </c>
      <c r="I199" s="240" t="s">
        <v>505</v>
      </c>
      <c r="J199" s="240" t="s">
        <v>504</v>
      </c>
      <c r="K199" s="242" t="s">
        <v>504</v>
      </c>
      <c r="L199" s="240" t="s">
        <v>504</v>
      </c>
      <c r="M199" s="485"/>
      <c r="P199" s="241" t="s">
        <v>504</v>
      </c>
      <c r="Q199" s="243">
        <v>110</v>
      </c>
      <c r="R199" s="253">
        <v>8.1</v>
      </c>
      <c r="S199" s="245">
        <f t="shared" si="7"/>
        <v>8</v>
      </c>
      <c r="T199" s="246">
        <f t="shared" si="8"/>
        <v>0.08</v>
      </c>
      <c r="Z199" s="222"/>
    </row>
    <row r="200" spans="1:14273" s="243" customFormat="1" ht="15.75" customHeight="1" x14ac:dyDescent="0.3">
      <c r="A200" s="236">
        <v>181</v>
      </c>
      <c r="B200" s="237">
        <v>435</v>
      </c>
      <c r="C200" s="237" t="s">
        <v>715</v>
      </c>
      <c r="D200" s="238" t="s">
        <v>716</v>
      </c>
      <c r="E200" s="236" t="s">
        <v>542</v>
      </c>
      <c r="F200" s="267">
        <v>2012</v>
      </c>
      <c r="G200" s="238" t="s">
        <v>685</v>
      </c>
      <c r="H200" s="240" t="s">
        <v>504</v>
      </c>
      <c r="I200" s="240" t="s">
        <v>505</v>
      </c>
      <c r="J200" s="240" t="s">
        <v>504</v>
      </c>
      <c r="K200" s="242" t="s">
        <v>504</v>
      </c>
      <c r="L200" s="240" t="s">
        <v>504</v>
      </c>
      <c r="M200" s="485"/>
      <c r="P200" s="241" t="s">
        <v>504</v>
      </c>
      <c r="Q200" s="243">
        <v>110</v>
      </c>
      <c r="R200" s="253">
        <v>8.1</v>
      </c>
      <c r="S200" s="245">
        <f t="shared" si="7"/>
        <v>8</v>
      </c>
      <c r="T200" s="246">
        <f t="shared" si="8"/>
        <v>0.08</v>
      </c>
      <c r="Z200" s="222"/>
    </row>
    <row r="201" spans="1:14273" s="243" customFormat="1" ht="15.75" customHeight="1" x14ac:dyDescent="0.3">
      <c r="A201" s="249">
        <v>182</v>
      </c>
      <c r="B201" s="237">
        <v>435</v>
      </c>
      <c r="C201" s="237" t="s">
        <v>715</v>
      </c>
      <c r="D201" s="238" t="s">
        <v>716</v>
      </c>
      <c r="E201" s="236" t="s">
        <v>542</v>
      </c>
      <c r="F201" s="267">
        <v>2012</v>
      </c>
      <c r="G201" s="238" t="s">
        <v>719</v>
      </c>
      <c r="H201" s="240" t="s">
        <v>504</v>
      </c>
      <c r="I201" s="240" t="s">
        <v>505</v>
      </c>
      <c r="J201" s="240" t="s">
        <v>504</v>
      </c>
      <c r="K201" s="242" t="s">
        <v>504</v>
      </c>
      <c r="L201" s="240" t="s">
        <v>504</v>
      </c>
      <c r="M201" s="485"/>
      <c r="P201" s="241" t="s">
        <v>504</v>
      </c>
      <c r="Q201" s="243">
        <v>110</v>
      </c>
      <c r="R201" s="253">
        <v>8.1</v>
      </c>
      <c r="S201" s="245">
        <f t="shared" si="7"/>
        <v>8</v>
      </c>
      <c r="T201" s="246">
        <f t="shared" si="8"/>
        <v>0.08</v>
      </c>
      <c r="Z201" s="222"/>
    </row>
    <row r="202" spans="1:14273" s="243" customFormat="1" ht="15.75" customHeight="1" x14ac:dyDescent="0.3">
      <c r="A202" s="236">
        <v>183</v>
      </c>
      <c r="B202" s="237">
        <v>435</v>
      </c>
      <c r="C202" s="237" t="s">
        <v>715</v>
      </c>
      <c r="D202" s="238" t="s">
        <v>716</v>
      </c>
      <c r="E202" s="236" t="s">
        <v>542</v>
      </c>
      <c r="F202" s="267">
        <v>2012</v>
      </c>
      <c r="G202" s="238" t="s">
        <v>720</v>
      </c>
      <c r="H202" s="240" t="s">
        <v>504</v>
      </c>
      <c r="I202" s="240" t="s">
        <v>505</v>
      </c>
      <c r="J202" s="240" t="s">
        <v>504</v>
      </c>
      <c r="K202" s="242" t="s">
        <v>504</v>
      </c>
      <c r="L202" s="240" t="s">
        <v>504</v>
      </c>
      <c r="M202" s="485"/>
      <c r="P202" s="241" t="s">
        <v>504</v>
      </c>
      <c r="Q202" s="243">
        <v>110</v>
      </c>
      <c r="R202" s="253">
        <v>8.1</v>
      </c>
      <c r="S202" s="245">
        <f t="shared" si="7"/>
        <v>8</v>
      </c>
      <c r="T202" s="246">
        <f t="shared" si="8"/>
        <v>0.08</v>
      </c>
      <c r="Z202" s="222"/>
    </row>
    <row r="203" spans="1:14273" s="243" customFormat="1" ht="30" customHeight="1" x14ac:dyDescent="0.3">
      <c r="A203" s="249">
        <v>184</v>
      </c>
      <c r="B203" s="237">
        <v>418</v>
      </c>
      <c r="C203" s="237" t="s">
        <v>721</v>
      </c>
      <c r="D203" s="237" t="s">
        <v>621</v>
      </c>
      <c r="E203" s="236" t="s">
        <v>501</v>
      </c>
      <c r="F203" s="257">
        <v>2012</v>
      </c>
      <c r="G203" s="237" t="s">
        <v>722</v>
      </c>
      <c r="H203" s="240" t="s">
        <v>504</v>
      </c>
      <c r="I203" s="240" t="s">
        <v>505</v>
      </c>
      <c r="J203" s="240" t="s">
        <v>504</v>
      </c>
      <c r="K203" s="242" t="s">
        <v>504</v>
      </c>
      <c r="L203" s="240" t="s">
        <v>504</v>
      </c>
      <c r="M203" s="485">
        <v>98</v>
      </c>
      <c r="P203" s="241" t="s">
        <v>504</v>
      </c>
      <c r="Q203" s="243">
        <v>110</v>
      </c>
      <c r="R203" s="243">
        <v>6.3</v>
      </c>
      <c r="S203" s="245">
        <f t="shared" si="7"/>
        <v>8</v>
      </c>
      <c r="T203" s="246">
        <f t="shared" si="8"/>
        <v>0.06</v>
      </c>
      <c r="Z203" s="255">
        <v>98</v>
      </c>
    </row>
    <row r="204" spans="1:14273" s="243" customFormat="1" ht="30" customHeight="1" x14ac:dyDescent="0.3">
      <c r="A204" s="236">
        <v>185</v>
      </c>
      <c r="B204" s="237">
        <v>418</v>
      </c>
      <c r="C204" s="237" t="s">
        <v>721</v>
      </c>
      <c r="D204" s="237" t="s">
        <v>570</v>
      </c>
      <c r="E204" s="236" t="s">
        <v>501</v>
      </c>
      <c r="F204" s="257">
        <v>2005</v>
      </c>
      <c r="G204" s="237" t="s">
        <v>723</v>
      </c>
      <c r="H204" s="240" t="s">
        <v>504</v>
      </c>
      <c r="I204" s="240" t="s">
        <v>504</v>
      </c>
      <c r="J204" s="240" t="s">
        <v>504</v>
      </c>
      <c r="K204" s="242" t="s">
        <v>504</v>
      </c>
      <c r="L204" s="240" t="s">
        <v>505</v>
      </c>
      <c r="M204" s="485"/>
      <c r="P204" s="241" t="s">
        <v>504</v>
      </c>
      <c r="Q204" s="243">
        <v>110</v>
      </c>
      <c r="R204" s="243">
        <v>6.3</v>
      </c>
      <c r="S204" s="245">
        <f t="shared" si="7"/>
        <v>15</v>
      </c>
      <c r="T204" s="246">
        <f t="shared" si="8"/>
        <v>0.06</v>
      </c>
      <c r="Z204" s="222"/>
    </row>
    <row r="205" spans="1:14273" s="243" customFormat="1" ht="15.75" customHeight="1" x14ac:dyDescent="0.3">
      <c r="A205" s="249">
        <v>186</v>
      </c>
      <c r="B205" s="237">
        <v>418</v>
      </c>
      <c r="C205" s="237" t="s">
        <v>721</v>
      </c>
      <c r="D205" s="237" t="s">
        <v>570</v>
      </c>
      <c r="E205" s="236" t="s">
        <v>501</v>
      </c>
      <c r="F205" s="257">
        <v>2002</v>
      </c>
      <c r="G205" s="237" t="s">
        <v>623</v>
      </c>
      <c r="H205" s="240" t="s">
        <v>504</v>
      </c>
      <c r="I205" s="240" t="s">
        <v>505</v>
      </c>
      <c r="J205" s="240" t="s">
        <v>504</v>
      </c>
      <c r="K205" s="242" t="s">
        <v>504</v>
      </c>
      <c r="L205" s="240" t="s">
        <v>504</v>
      </c>
      <c r="M205" s="485"/>
      <c r="P205" s="241" t="s">
        <v>504</v>
      </c>
      <c r="Q205" s="243">
        <v>110</v>
      </c>
      <c r="R205" s="243">
        <v>6.3</v>
      </c>
      <c r="S205" s="245">
        <f t="shared" si="7"/>
        <v>18</v>
      </c>
      <c r="T205" s="246">
        <f t="shared" si="8"/>
        <v>0.06</v>
      </c>
      <c r="Z205" s="222"/>
    </row>
    <row r="206" spans="1:14273" s="243" customFormat="1" ht="15.75" customHeight="1" x14ac:dyDescent="0.3">
      <c r="A206" s="236">
        <v>187</v>
      </c>
      <c r="B206" s="237">
        <v>418</v>
      </c>
      <c r="C206" s="237" t="s">
        <v>721</v>
      </c>
      <c r="D206" s="237" t="s">
        <v>621</v>
      </c>
      <c r="E206" s="236" t="s">
        <v>501</v>
      </c>
      <c r="F206" s="257">
        <v>2012</v>
      </c>
      <c r="G206" s="237" t="s">
        <v>724</v>
      </c>
      <c r="H206" s="240" t="s">
        <v>504</v>
      </c>
      <c r="I206" s="240" t="s">
        <v>505</v>
      </c>
      <c r="J206" s="240" t="s">
        <v>504</v>
      </c>
      <c r="K206" s="242" t="s">
        <v>504</v>
      </c>
      <c r="L206" s="240" t="s">
        <v>504</v>
      </c>
      <c r="M206" s="485"/>
      <c r="P206" s="241" t="s">
        <v>504</v>
      </c>
      <c r="Q206" s="243">
        <v>110</v>
      </c>
      <c r="R206" s="243">
        <v>6.3</v>
      </c>
      <c r="S206" s="245">
        <f t="shared" si="7"/>
        <v>8</v>
      </c>
      <c r="T206" s="246">
        <f t="shared" si="8"/>
        <v>0.06</v>
      </c>
      <c r="Z206" s="222"/>
    </row>
    <row r="207" spans="1:14273" s="243" customFormat="1" x14ac:dyDescent="0.3">
      <c r="A207" s="249">
        <v>188</v>
      </c>
      <c r="B207" s="264">
        <v>418</v>
      </c>
      <c r="C207" s="264" t="s">
        <v>721</v>
      </c>
      <c r="D207" s="263" t="s">
        <v>635</v>
      </c>
      <c r="E207" s="263" t="s">
        <v>509</v>
      </c>
      <c r="F207" s="263">
        <v>2002</v>
      </c>
      <c r="G207" s="263" t="s">
        <v>725</v>
      </c>
      <c r="H207" s="240" t="s">
        <v>504</v>
      </c>
      <c r="I207" s="240" t="s">
        <v>505</v>
      </c>
      <c r="J207" s="240" t="s">
        <v>504</v>
      </c>
      <c r="K207" s="242" t="s">
        <v>504</v>
      </c>
      <c r="L207" s="240" t="s">
        <v>504</v>
      </c>
      <c r="M207" s="485"/>
      <c r="P207" s="241" t="s">
        <v>504</v>
      </c>
      <c r="Q207" s="243">
        <v>110</v>
      </c>
      <c r="R207" s="243">
        <v>5</v>
      </c>
      <c r="S207" s="245">
        <f t="shared" si="7"/>
        <v>18</v>
      </c>
      <c r="T207" s="246">
        <f t="shared" si="8"/>
        <v>0.05</v>
      </c>
      <c r="Z207" s="222"/>
    </row>
    <row r="208" spans="1:14273" s="268" customFormat="1" x14ac:dyDescent="0.3">
      <c r="A208" s="236">
        <v>189</v>
      </c>
      <c r="B208" s="250">
        <v>575</v>
      </c>
      <c r="C208" s="238" t="s">
        <v>726</v>
      </c>
      <c r="D208" s="238" t="s">
        <v>727</v>
      </c>
      <c r="E208" s="237" t="s">
        <v>509</v>
      </c>
      <c r="F208" s="238">
        <v>2007</v>
      </c>
      <c r="G208" s="238" t="s">
        <v>728</v>
      </c>
      <c r="H208" s="240" t="s">
        <v>504</v>
      </c>
      <c r="I208" s="240" t="s">
        <v>505</v>
      </c>
      <c r="J208" s="240" t="s">
        <v>504</v>
      </c>
      <c r="K208" s="242" t="s">
        <v>504</v>
      </c>
      <c r="L208" s="240" t="s">
        <v>504</v>
      </c>
      <c r="M208" s="485">
        <v>44</v>
      </c>
      <c r="N208" s="243"/>
      <c r="O208" s="243"/>
      <c r="P208" s="241" t="s">
        <v>504</v>
      </c>
      <c r="Q208" s="243">
        <v>110</v>
      </c>
      <c r="R208" s="253">
        <v>5</v>
      </c>
      <c r="S208" s="245">
        <f t="shared" si="7"/>
        <v>13</v>
      </c>
      <c r="T208" s="246">
        <f t="shared" si="8"/>
        <v>0.05</v>
      </c>
      <c r="U208" s="243"/>
      <c r="V208" s="243"/>
      <c r="W208" s="243"/>
      <c r="X208" s="243"/>
      <c r="Y208" s="243"/>
      <c r="Z208" s="255">
        <v>44</v>
      </c>
      <c r="AA208" s="243"/>
      <c r="AB208" s="243"/>
      <c r="AC208" s="243"/>
      <c r="AD208" s="243"/>
      <c r="AE208" s="243"/>
      <c r="AF208" s="243"/>
      <c r="AG208" s="243"/>
      <c r="AH208" s="243"/>
      <c r="AI208" s="243"/>
      <c r="AJ208" s="243"/>
      <c r="AK208" s="243"/>
      <c r="AL208" s="243"/>
      <c r="AM208" s="243"/>
      <c r="AN208" s="243"/>
      <c r="AO208" s="243"/>
      <c r="AP208" s="243"/>
      <c r="AQ208" s="243"/>
      <c r="AR208" s="243"/>
      <c r="AS208" s="243"/>
      <c r="AT208" s="243"/>
      <c r="AU208" s="243"/>
      <c r="AV208" s="243"/>
      <c r="AW208" s="243"/>
      <c r="AX208" s="243"/>
      <c r="AY208" s="243"/>
      <c r="AZ208" s="243"/>
      <c r="BA208" s="243"/>
      <c r="BB208" s="243"/>
      <c r="BC208" s="243"/>
      <c r="BD208" s="243"/>
      <c r="BE208" s="243"/>
      <c r="BF208" s="243"/>
      <c r="BG208" s="243"/>
      <c r="BH208" s="243"/>
      <c r="BI208" s="243"/>
      <c r="BJ208" s="243"/>
      <c r="BK208" s="243"/>
      <c r="BL208" s="243"/>
      <c r="BM208" s="243"/>
      <c r="BN208" s="243"/>
      <c r="BO208" s="243"/>
      <c r="BP208" s="243"/>
      <c r="BQ208" s="243"/>
      <c r="BR208" s="243"/>
      <c r="BS208" s="243"/>
      <c r="BT208" s="243"/>
      <c r="BU208" s="243"/>
      <c r="BV208" s="243"/>
      <c r="BW208" s="243"/>
      <c r="BX208" s="243"/>
      <c r="BY208" s="243"/>
      <c r="BZ208" s="243"/>
      <c r="CA208" s="243"/>
      <c r="CB208" s="243"/>
      <c r="CC208" s="243"/>
      <c r="CD208" s="243"/>
      <c r="CE208" s="243"/>
      <c r="CF208" s="243"/>
      <c r="CG208" s="243"/>
      <c r="CH208" s="243"/>
      <c r="CI208" s="243"/>
      <c r="CJ208" s="243"/>
      <c r="CK208" s="243"/>
      <c r="CL208" s="243"/>
      <c r="CM208" s="243"/>
      <c r="CN208" s="243"/>
      <c r="CO208" s="243"/>
      <c r="CP208" s="243"/>
      <c r="CQ208" s="243"/>
      <c r="CR208" s="243"/>
      <c r="CS208" s="243"/>
      <c r="CT208" s="243"/>
      <c r="CU208" s="243"/>
      <c r="CV208" s="243"/>
      <c r="CW208" s="243"/>
      <c r="CX208" s="243"/>
      <c r="CY208" s="243"/>
      <c r="CZ208" s="243"/>
      <c r="DA208" s="243"/>
      <c r="DB208" s="243"/>
      <c r="DC208" s="243"/>
      <c r="DD208" s="243"/>
      <c r="DE208" s="243"/>
      <c r="DF208" s="243"/>
      <c r="DG208" s="243"/>
      <c r="DH208" s="243"/>
      <c r="DI208" s="243"/>
      <c r="DJ208" s="243"/>
      <c r="DK208" s="243"/>
      <c r="DL208" s="243"/>
      <c r="DM208" s="243"/>
      <c r="DN208" s="243"/>
      <c r="DO208" s="243"/>
      <c r="DP208" s="243"/>
      <c r="DQ208" s="243"/>
      <c r="DR208" s="243"/>
      <c r="DS208" s="243"/>
      <c r="DT208" s="243"/>
      <c r="DU208" s="243"/>
      <c r="DV208" s="243"/>
      <c r="DW208" s="243"/>
      <c r="DX208" s="243"/>
      <c r="DY208" s="243"/>
      <c r="DZ208" s="243"/>
      <c r="EA208" s="243"/>
      <c r="EB208" s="243"/>
      <c r="EC208" s="243"/>
      <c r="ED208" s="243"/>
      <c r="EE208" s="243"/>
      <c r="EF208" s="243"/>
      <c r="EG208" s="243"/>
      <c r="EH208" s="243"/>
      <c r="EI208" s="243"/>
      <c r="EJ208" s="243"/>
      <c r="EK208" s="243"/>
      <c r="EL208" s="243"/>
      <c r="EM208" s="243"/>
      <c r="EN208" s="243"/>
      <c r="EO208" s="243"/>
      <c r="EP208" s="243"/>
      <c r="EQ208" s="243"/>
      <c r="ER208" s="243"/>
      <c r="ES208" s="243"/>
      <c r="ET208" s="243"/>
      <c r="EU208" s="243"/>
      <c r="EV208" s="243"/>
      <c r="EW208" s="243"/>
      <c r="EX208" s="243"/>
      <c r="EY208" s="243"/>
      <c r="EZ208" s="243"/>
      <c r="FA208" s="243"/>
      <c r="FB208" s="243"/>
      <c r="FC208" s="243"/>
      <c r="FD208" s="243"/>
      <c r="FE208" s="243"/>
      <c r="FF208" s="243"/>
      <c r="FG208" s="243"/>
      <c r="FH208" s="243"/>
      <c r="FI208" s="243"/>
      <c r="FJ208" s="243"/>
      <c r="FK208" s="243"/>
      <c r="FL208" s="243"/>
      <c r="FM208" s="243"/>
      <c r="FN208" s="243"/>
      <c r="FO208" s="243"/>
      <c r="FP208" s="243"/>
      <c r="FQ208" s="243"/>
      <c r="FR208" s="243"/>
      <c r="FS208" s="243"/>
      <c r="FT208" s="243"/>
      <c r="FU208" s="243"/>
      <c r="FV208" s="243"/>
      <c r="FW208" s="243"/>
      <c r="FX208" s="243"/>
      <c r="FY208" s="243"/>
      <c r="FZ208" s="243"/>
      <c r="GA208" s="243"/>
      <c r="GB208" s="243"/>
      <c r="GC208" s="243"/>
      <c r="GD208" s="243"/>
      <c r="GE208" s="243"/>
      <c r="GF208" s="243"/>
      <c r="GG208" s="243"/>
      <c r="GH208" s="243"/>
      <c r="GI208" s="243"/>
      <c r="GJ208" s="243"/>
      <c r="GK208" s="243"/>
      <c r="GL208" s="243"/>
      <c r="GM208" s="243"/>
      <c r="GN208" s="243"/>
      <c r="GO208" s="243"/>
      <c r="GP208" s="243"/>
      <c r="GQ208" s="243"/>
      <c r="GR208" s="243"/>
      <c r="GS208" s="243"/>
      <c r="GT208" s="243"/>
      <c r="GU208" s="243"/>
      <c r="GV208" s="243"/>
      <c r="GW208" s="243"/>
      <c r="GX208" s="243"/>
      <c r="GY208" s="243"/>
      <c r="GZ208" s="243"/>
      <c r="HA208" s="243"/>
      <c r="HB208" s="243"/>
      <c r="HC208" s="243"/>
      <c r="HD208" s="243"/>
      <c r="HE208" s="243"/>
      <c r="HF208" s="243"/>
      <c r="HG208" s="243"/>
      <c r="HH208" s="243"/>
      <c r="HI208" s="243"/>
      <c r="HJ208" s="243"/>
      <c r="HK208" s="243"/>
      <c r="HL208" s="243"/>
      <c r="HM208" s="243"/>
      <c r="HN208" s="243"/>
      <c r="HO208" s="243"/>
      <c r="HP208" s="243"/>
      <c r="HQ208" s="243"/>
      <c r="HR208" s="243"/>
      <c r="HS208" s="243"/>
      <c r="HT208" s="243"/>
      <c r="HU208" s="243"/>
      <c r="HV208" s="243"/>
      <c r="HW208" s="243"/>
      <c r="HX208" s="243"/>
      <c r="HY208" s="243"/>
      <c r="HZ208" s="243"/>
      <c r="IA208" s="243"/>
      <c r="IB208" s="243"/>
      <c r="IC208" s="243"/>
      <c r="ID208" s="243"/>
      <c r="IE208" s="243"/>
      <c r="IF208" s="243"/>
      <c r="IG208" s="243"/>
      <c r="IH208" s="243"/>
      <c r="II208" s="243"/>
      <c r="IJ208" s="243"/>
      <c r="IK208" s="243"/>
      <c r="IL208" s="243"/>
      <c r="IM208" s="243"/>
      <c r="IN208" s="243"/>
      <c r="IO208" s="243"/>
      <c r="IP208" s="243"/>
      <c r="IQ208" s="243"/>
      <c r="IR208" s="243"/>
      <c r="IS208" s="243"/>
      <c r="IT208" s="243"/>
      <c r="IU208" s="243"/>
      <c r="IV208" s="243"/>
      <c r="IW208" s="243"/>
      <c r="IX208" s="243"/>
      <c r="IY208" s="243"/>
      <c r="IZ208" s="243"/>
      <c r="JA208" s="243"/>
      <c r="JB208" s="243"/>
      <c r="JC208" s="243"/>
      <c r="JD208" s="243"/>
      <c r="JE208" s="243"/>
      <c r="JF208" s="243"/>
      <c r="JG208" s="243"/>
      <c r="JH208" s="243"/>
      <c r="JI208" s="243"/>
      <c r="JJ208" s="243"/>
      <c r="JK208" s="243"/>
      <c r="JL208" s="243"/>
      <c r="JM208" s="243"/>
      <c r="JN208" s="243"/>
      <c r="JO208" s="243"/>
      <c r="JP208" s="243"/>
      <c r="JQ208" s="243"/>
      <c r="JR208" s="243"/>
      <c r="JS208" s="243"/>
      <c r="JT208" s="243"/>
      <c r="JU208" s="243"/>
      <c r="JV208" s="243"/>
      <c r="JW208" s="243"/>
      <c r="JX208" s="243"/>
      <c r="JY208" s="243"/>
      <c r="JZ208" s="243"/>
      <c r="KA208" s="243"/>
      <c r="KB208" s="243"/>
      <c r="KC208" s="243"/>
      <c r="KD208" s="243"/>
      <c r="KE208" s="243"/>
      <c r="KF208" s="243"/>
      <c r="KG208" s="243"/>
      <c r="KH208" s="243"/>
      <c r="KI208" s="243"/>
      <c r="KJ208" s="243"/>
      <c r="KK208" s="243"/>
      <c r="KL208" s="243"/>
      <c r="KM208" s="243"/>
      <c r="KN208" s="243"/>
      <c r="KO208" s="243"/>
      <c r="KP208" s="243"/>
      <c r="KQ208" s="243"/>
      <c r="KR208" s="243"/>
      <c r="KS208" s="243"/>
      <c r="KT208" s="243"/>
      <c r="KU208" s="243"/>
      <c r="KV208" s="243"/>
      <c r="KW208" s="243"/>
      <c r="KX208" s="243"/>
      <c r="KY208" s="243"/>
      <c r="KZ208" s="243"/>
      <c r="LA208" s="243"/>
      <c r="LB208" s="243"/>
      <c r="LC208" s="243"/>
      <c r="LD208" s="243"/>
      <c r="LE208" s="243"/>
      <c r="LF208" s="243"/>
      <c r="LG208" s="243"/>
      <c r="LH208" s="243"/>
      <c r="LI208" s="243"/>
      <c r="LJ208" s="243"/>
      <c r="LK208" s="243"/>
      <c r="LL208" s="243"/>
      <c r="LM208" s="243"/>
      <c r="LN208" s="243"/>
      <c r="LO208" s="243"/>
      <c r="LP208" s="243"/>
      <c r="LQ208" s="243"/>
      <c r="LR208" s="243"/>
      <c r="LS208" s="243"/>
      <c r="LT208" s="243"/>
      <c r="LU208" s="243"/>
      <c r="LV208" s="243"/>
      <c r="LW208" s="243"/>
      <c r="LX208" s="243"/>
      <c r="LY208" s="243"/>
      <c r="LZ208" s="243"/>
      <c r="MA208" s="243"/>
      <c r="MB208" s="243"/>
      <c r="MC208" s="243"/>
      <c r="MD208" s="243"/>
      <c r="ME208" s="243"/>
      <c r="MF208" s="243"/>
      <c r="MG208" s="243"/>
      <c r="MH208" s="243"/>
      <c r="MI208" s="243"/>
      <c r="MJ208" s="243"/>
      <c r="MK208" s="243"/>
      <c r="ML208" s="243"/>
      <c r="MM208" s="243"/>
      <c r="MN208" s="243"/>
      <c r="MO208" s="243"/>
      <c r="MP208" s="243"/>
      <c r="MQ208" s="243"/>
      <c r="MR208" s="243"/>
      <c r="MS208" s="243"/>
      <c r="MT208" s="243"/>
      <c r="MU208" s="243"/>
      <c r="MV208" s="243"/>
      <c r="MW208" s="243"/>
      <c r="MX208" s="243"/>
      <c r="MY208" s="243"/>
      <c r="MZ208" s="243"/>
      <c r="NA208" s="243"/>
      <c r="NB208" s="243"/>
      <c r="NC208" s="243"/>
      <c r="ND208" s="243"/>
      <c r="NE208" s="243"/>
      <c r="NF208" s="243"/>
      <c r="NG208" s="243"/>
      <c r="NH208" s="243"/>
      <c r="NI208" s="243"/>
      <c r="NJ208" s="243"/>
      <c r="NK208" s="243"/>
      <c r="NL208" s="243"/>
      <c r="NM208" s="243"/>
      <c r="NN208" s="243"/>
      <c r="NO208" s="243"/>
      <c r="NP208" s="243"/>
      <c r="NQ208" s="243"/>
      <c r="NR208" s="243"/>
      <c r="NS208" s="243"/>
      <c r="NT208" s="243"/>
      <c r="NU208" s="243"/>
      <c r="NV208" s="243"/>
      <c r="NW208" s="243"/>
      <c r="NX208" s="243"/>
      <c r="NY208" s="243"/>
      <c r="NZ208" s="243"/>
      <c r="OA208" s="243"/>
      <c r="OB208" s="243"/>
      <c r="OC208" s="243"/>
      <c r="OD208" s="243"/>
      <c r="OE208" s="243"/>
      <c r="OF208" s="243"/>
      <c r="OG208" s="243"/>
      <c r="OH208" s="243"/>
      <c r="OI208" s="243"/>
      <c r="OJ208" s="243"/>
      <c r="OK208" s="243"/>
      <c r="OL208" s="243"/>
      <c r="OM208" s="243"/>
      <c r="ON208" s="243"/>
      <c r="OO208" s="243"/>
      <c r="OP208" s="243"/>
      <c r="OQ208" s="243"/>
      <c r="OR208" s="243"/>
      <c r="OS208" s="243"/>
      <c r="OT208" s="243"/>
      <c r="OU208" s="243"/>
      <c r="OV208" s="243"/>
      <c r="OW208" s="243"/>
      <c r="OX208" s="243"/>
      <c r="OY208" s="243"/>
      <c r="OZ208" s="243"/>
      <c r="PA208" s="243"/>
      <c r="PB208" s="243"/>
      <c r="PC208" s="243"/>
      <c r="PD208" s="243"/>
      <c r="PE208" s="243"/>
      <c r="PF208" s="243"/>
      <c r="PG208" s="243"/>
      <c r="PH208" s="243"/>
      <c r="PI208" s="243"/>
      <c r="PJ208" s="243"/>
      <c r="PK208" s="243"/>
      <c r="PL208" s="243"/>
      <c r="PM208" s="243"/>
      <c r="PN208" s="243"/>
      <c r="PO208" s="243"/>
      <c r="PP208" s="243"/>
      <c r="PQ208" s="243"/>
      <c r="PR208" s="243"/>
      <c r="PS208" s="243"/>
      <c r="PT208" s="243"/>
      <c r="PU208" s="243"/>
      <c r="PV208" s="243"/>
      <c r="PW208" s="243"/>
      <c r="PX208" s="243"/>
      <c r="PY208" s="243"/>
      <c r="PZ208" s="243"/>
      <c r="QA208" s="243"/>
      <c r="QB208" s="243"/>
      <c r="QC208" s="243"/>
      <c r="QD208" s="243"/>
      <c r="QE208" s="243"/>
      <c r="QF208" s="243"/>
      <c r="QG208" s="243"/>
      <c r="QH208" s="243"/>
      <c r="QI208" s="243"/>
      <c r="QJ208" s="243"/>
      <c r="QK208" s="243"/>
      <c r="QL208" s="243"/>
      <c r="QM208" s="243"/>
      <c r="QN208" s="243"/>
      <c r="QO208" s="243"/>
      <c r="QP208" s="243"/>
      <c r="QQ208" s="243"/>
      <c r="QR208" s="243"/>
      <c r="QS208" s="243"/>
      <c r="QT208" s="243"/>
      <c r="QU208" s="243"/>
      <c r="QV208" s="243"/>
      <c r="QW208" s="243"/>
      <c r="QX208" s="243"/>
      <c r="QY208" s="243"/>
      <c r="QZ208" s="243"/>
      <c r="RA208" s="243"/>
      <c r="RB208" s="243"/>
      <c r="RC208" s="243"/>
      <c r="RD208" s="243"/>
      <c r="RE208" s="243"/>
      <c r="RF208" s="243"/>
      <c r="RG208" s="243"/>
      <c r="RH208" s="243"/>
      <c r="RI208" s="243"/>
      <c r="RJ208" s="243"/>
      <c r="RK208" s="243"/>
      <c r="RL208" s="243"/>
      <c r="RM208" s="243"/>
      <c r="RN208" s="243"/>
      <c r="RO208" s="243"/>
      <c r="RP208" s="243"/>
      <c r="RQ208" s="243"/>
      <c r="RR208" s="243"/>
      <c r="RS208" s="243"/>
      <c r="RT208" s="243"/>
      <c r="RU208" s="243"/>
      <c r="RV208" s="243"/>
      <c r="RW208" s="243"/>
      <c r="RX208" s="243"/>
      <c r="RY208" s="243"/>
      <c r="RZ208" s="243"/>
      <c r="SA208" s="243"/>
      <c r="SB208" s="243"/>
      <c r="SC208" s="243"/>
      <c r="SD208" s="243"/>
      <c r="SE208" s="243"/>
      <c r="SF208" s="243"/>
      <c r="SG208" s="243"/>
      <c r="SH208" s="243"/>
      <c r="SI208" s="243"/>
      <c r="SJ208" s="243"/>
      <c r="SK208" s="243"/>
      <c r="SL208" s="243"/>
      <c r="SM208" s="243"/>
      <c r="SN208" s="243"/>
      <c r="SO208" s="243"/>
      <c r="SP208" s="243"/>
      <c r="SQ208" s="243"/>
      <c r="SR208" s="243"/>
      <c r="SS208" s="243"/>
      <c r="ST208" s="243"/>
      <c r="SU208" s="243"/>
      <c r="SV208" s="243"/>
      <c r="SW208" s="243"/>
      <c r="SX208" s="243"/>
      <c r="SY208" s="243"/>
      <c r="SZ208" s="243"/>
      <c r="TA208" s="243"/>
      <c r="TB208" s="243"/>
      <c r="TC208" s="243"/>
      <c r="TD208" s="243"/>
      <c r="TE208" s="243"/>
      <c r="TF208" s="243"/>
      <c r="TG208" s="243"/>
      <c r="TH208" s="243"/>
      <c r="TI208" s="243"/>
      <c r="TJ208" s="243"/>
      <c r="TK208" s="243"/>
      <c r="TL208" s="243"/>
      <c r="TM208" s="243"/>
      <c r="TN208" s="243"/>
      <c r="TO208" s="243"/>
      <c r="TP208" s="243"/>
      <c r="TQ208" s="243"/>
      <c r="TR208" s="243"/>
      <c r="TS208" s="243"/>
      <c r="TT208" s="243"/>
      <c r="TU208" s="243"/>
      <c r="TV208" s="243"/>
      <c r="TW208" s="243"/>
      <c r="TX208" s="243"/>
      <c r="TY208" s="243"/>
      <c r="TZ208" s="243"/>
      <c r="UA208" s="243"/>
      <c r="UB208" s="243"/>
      <c r="UC208" s="243"/>
      <c r="UD208" s="243"/>
      <c r="UE208" s="243"/>
      <c r="UF208" s="243"/>
      <c r="UG208" s="243"/>
      <c r="UH208" s="243"/>
      <c r="UI208" s="243"/>
      <c r="UJ208" s="243"/>
      <c r="UK208" s="243"/>
      <c r="UL208" s="243"/>
      <c r="UM208" s="243"/>
      <c r="UN208" s="243"/>
      <c r="UO208" s="243"/>
      <c r="UP208" s="243"/>
      <c r="UQ208" s="243"/>
      <c r="UR208" s="243"/>
      <c r="US208" s="243"/>
      <c r="UT208" s="243"/>
      <c r="UU208" s="243"/>
      <c r="UV208" s="243"/>
      <c r="UW208" s="243"/>
      <c r="UX208" s="243"/>
      <c r="UY208" s="243"/>
      <c r="UZ208" s="243"/>
      <c r="VA208" s="243"/>
      <c r="VB208" s="243"/>
      <c r="VC208" s="243"/>
      <c r="VD208" s="243"/>
      <c r="VE208" s="243"/>
      <c r="VF208" s="243"/>
      <c r="VG208" s="243"/>
      <c r="VH208" s="243"/>
      <c r="VI208" s="243"/>
      <c r="VJ208" s="243"/>
      <c r="VK208" s="243"/>
      <c r="VL208" s="243"/>
      <c r="VM208" s="243"/>
      <c r="VN208" s="243"/>
      <c r="VO208" s="243"/>
      <c r="VP208" s="243"/>
      <c r="VQ208" s="243"/>
      <c r="VR208" s="243"/>
      <c r="VS208" s="243"/>
      <c r="VT208" s="243"/>
      <c r="VU208" s="243"/>
      <c r="VV208" s="243"/>
      <c r="VW208" s="243"/>
      <c r="VX208" s="243"/>
      <c r="VY208" s="243"/>
      <c r="VZ208" s="243"/>
      <c r="WA208" s="243"/>
      <c r="WB208" s="243"/>
      <c r="WC208" s="243"/>
      <c r="WD208" s="243"/>
      <c r="WE208" s="243"/>
      <c r="WF208" s="243"/>
      <c r="WG208" s="243"/>
      <c r="WH208" s="243"/>
      <c r="WI208" s="243"/>
      <c r="WJ208" s="243"/>
      <c r="WK208" s="243"/>
      <c r="WL208" s="243"/>
      <c r="WM208" s="243"/>
      <c r="WN208" s="243"/>
      <c r="WO208" s="243"/>
      <c r="WP208" s="243"/>
      <c r="WQ208" s="243"/>
      <c r="WR208" s="243"/>
      <c r="WS208" s="243"/>
      <c r="WT208" s="243"/>
      <c r="WU208" s="243"/>
      <c r="WV208" s="243"/>
      <c r="WW208" s="243"/>
      <c r="WX208" s="243"/>
      <c r="WY208" s="243"/>
      <c r="WZ208" s="243"/>
      <c r="XA208" s="243"/>
      <c r="XB208" s="243"/>
      <c r="XC208" s="243"/>
      <c r="XD208" s="243"/>
      <c r="XE208" s="243"/>
      <c r="XF208" s="243"/>
      <c r="XG208" s="243"/>
      <c r="XH208" s="243"/>
      <c r="XI208" s="243"/>
      <c r="XJ208" s="243"/>
      <c r="XK208" s="243"/>
      <c r="XL208" s="243"/>
      <c r="XM208" s="243"/>
      <c r="XN208" s="243"/>
      <c r="XO208" s="243"/>
      <c r="XP208" s="243"/>
      <c r="XQ208" s="243"/>
      <c r="XR208" s="243"/>
      <c r="XS208" s="243"/>
      <c r="XT208" s="243"/>
      <c r="XU208" s="243"/>
      <c r="XV208" s="243"/>
      <c r="XW208" s="243"/>
      <c r="XX208" s="243"/>
      <c r="XY208" s="243"/>
      <c r="XZ208" s="243"/>
      <c r="YA208" s="243"/>
      <c r="YB208" s="243"/>
      <c r="YC208" s="243"/>
      <c r="YD208" s="243"/>
      <c r="YE208" s="243"/>
      <c r="YF208" s="243"/>
      <c r="YG208" s="243"/>
      <c r="YH208" s="243"/>
      <c r="YI208" s="243"/>
      <c r="YJ208" s="243"/>
      <c r="YK208" s="243"/>
      <c r="YL208" s="243"/>
      <c r="YM208" s="243"/>
      <c r="YN208" s="243"/>
      <c r="YO208" s="243"/>
      <c r="YP208" s="243"/>
      <c r="YQ208" s="243"/>
      <c r="YR208" s="243"/>
      <c r="YS208" s="243"/>
      <c r="YT208" s="243"/>
      <c r="YU208" s="243"/>
      <c r="YV208" s="243"/>
      <c r="YW208" s="243"/>
      <c r="YX208" s="243"/>
      <c r="YY208" s="243"/>
      <c r="YZ208" s="243"/>
      <c r="ZA208" s="243"/>
      <c r="ZB208" s="243"/>
      <c r="ZC208" s="243"/>
      <c r="ZD208" s="243"/>
      <c r="ZE208" s="243"/>
      <c r="ZF208" s="243"/>
      <c r="ZG208" s="243"/>
      <c r="ZH208" s="243"/>
      <c r="ZI208" s="243"/>
      <c r="ZJ208" s="243"/>
      <c r="ZK208" s="243"/>
      <c r="ZL208" s="243"/>
      <c r="ZM208" s="243"/>
      <c r="ZN208" s="243"/>
      <c r="ZO208" s="243"/>
      <c r="ZP208" s="243"/>
      <c r="ZQ208" s="243"/>
      <c r="ZR208" s="243"/>
      <c r="ZS208" s="243"/>
      <c r="ZT208" s="243"/>
      <c r="ZU208" s="243"/>
      <c r="ZV208" s="243"/>
      <c r="ZW208" s="243"/>
      <c r="ZX208" s="243"/>
      <c r="ZY208" s="243"/>
      <c r="ZZ208" s="243"/>
      <c r="AAA208" s="243"/>
      <c r="AAB208" s="243"/>
      <c r="AAC208" s="243"/>
      <c r="AAD208" s="243"/>
      <c r="AAE208" s="243"/>
      <c r="AAF208" s="243"/>
      <c r="AAG208" s="243"/>
      <c r="AAH208" s="243"/>
      <c r="AAI208" s="243"/>
      <c r="AAJ208" s="243"/>
      <c r="AAK208" s="243"/>
      <c r="AAL208" s="243"/>
      <c r="AAM208" s="243"/>
      <c r="AAN208" s="243"/>
      <c r="AAO208" s="243"/>
      <c r="AAP208" s="243"/>
      <c r="AAQ208" s="243"/>
      <c r="AAR208" s="243"/>
      <c r="AAS208" s="243"/>
      <c r="AAT208" s="243"/>
      <c r="AAU208" s="243"/>
      <c r="AAV208" s="243"/>
      <c r="AAW208" s="243"/>
      <c r="AAX208" s="243"/>
      <c r="AAY208" s="243"/>
      <c r="AAZ208" s="243"/>
      <c r="ABA208" s="243"/>
      <c r="ABB208" s="243"/>
      <c r="ABC208" s="243"/>
      <c r="ABD208" s="243"/>
      <c r="ABE208" s="243"/>
      <c r="ABF208" s="243"/>
      <c r="ABG208" s="243"/>
      <c r="ABH208" s="243"/>
      <c r="ABI208" s="243"/>
      <c r="ABJ208" s="243"/>
      <c r="ABK208" s="243"/>
      <c r="ABL208" s="243"/>
      <c r="ABM208" s="243"/>
      <c r="ABN208" s="243"/>
      <c r="ABO208" s="243"/>
      <c r="ABP208" s="243"/>
      <c r="ABQ208" s="243"/>
      <c r="ABR208" s="243"/>
      <c r="ABS208" s="243"/>
      <c r="ABT208" s="243"/>
      <c r="ABU208" s="243"/>
      <c r="ABV208" s="243"/>
      <c r="ABW208" s="243"/>
      <c r="ABX208" s="243"/>
      <c r="ABY208" s="243"/>
      <c r="ABZ208" s="243"/>
      <c r="ACA208" s="243"/>
      <c r="ACB208" s="243"/>
      <c r="ACC208" s="243"/>
      <c r="ACD208" s="243"/>
      <c r="ACE208" s="243"/>
      <c r="ACF208" s="243"/>
      <c r="ACG208" s="243"/>
      <c r="ACH208" s="243"/>
      <c r="ACI208" s="243"/>
      <c r="ACJ208" s="243"/>
      <c r="ACK208" s="243"/>
      <c r="ACL208" s="243"/>
      <c r="ACM208" s="243"/>
      <c r="ACN208" s="243"/>
      <c r="ACO208" s="243"/>
      <c r="ACP208" s="243"/>
      <c r="ACQ208" s="243"/>
      <c r="ACR208" s="243"/>
      <c r="ACS208" s="243"/>
      <c r="ACT208" s="243"/>
      <c r="ACU208" s="243"/>
      <c r="ACV208" s="243"/>
      <c r="ACW208" s="243"/>
      <c r="ACX208" s="243"/>
      <c r="ACY208" s="243"/>
      <c r="ACZ208" s="243"/>
      <c r="ADA208" s="243"/>
      <c r="ADB208" s="243"/>
      <c r="ADC208" s="243"/>
      <c r="ADD208" s="243"/>
      <c r="ADE208" s="243"/>
      <c r="ADF208" s="243"/>
      <c r="ADG208" s="243"/>
      <c r="ADH208" s="243"/>
      <c r="ADI208" s="243"/>
      <c r="ADJ208" s="243"/>
      <c r="ADK208" s="243"/>
      <c r="ADL208" s="243"/>
      <c r="ADM208" s="243"/>
      <c r="ADN208" s="243"/>
      <c r="ADO208" s="243"/>
      <c r="ADP208" s="243"/>
      <c r="ADQ208" s="243"/>
      <c r="ADR208" s="243"/>
      <c r="ADS208" s="243"/>
      <c r="ADT208" s="243"/>
      <c r="ADU208" s="243"/>
      <c r="ADV208" s="243"/>
      <c r="ADW208" s="243"/>
      <c r="ADX208" s="243"/>
      <c r="ADY208" s="243"/>
      <c r="ADZ208" s="243"/>
      <c r="AEA208" s="243"/>
      <c r="AEB208" s="243"/>
      <c r="AEC208" s="243"/>
      <c r="AED208" s="243"/>
      <c r="AEE208" s="243"/>
      <c r="AEF208" s="243"/>
      <c r="AEG208" s="243"/>
      <c r="AEH208" s="243"/>
      <c r="AEI208" s="243"/>
      <c r="AEJ208" s="243"/>
      <c r="AEK208" s="243"/>
      <c r="AEL208" s="243"/>
      <c r="AEM208" s="243"/>
      <c r="AEN208" s="243"/>
      <c r="AEO208" s="243"/>
      <c r="AEP208" s="243"/>
      <c r="AEQ208" s="243"/>
      <c r="AER208" s="243"/>
      <c r="AES208" s="243"/>
      <c r="AET208" s="243"/>
      <c r="AEU208" s="243"/>
      <c r="AEV208" s="243"/>
      <c r="AEW208" s="243"/>
      <c r="AEX208" s="243"/>
      <c r="AEY208" s="243"/>
      <c r="AEZ208" s="243"/>
      <c r="AFA208" s="243"/>
      <c r="AFB208" s="243"/>
      <c r="AFC208" s="243"/>
      <c r="AFD208" s="243"/>
      <c r="AFE208" s="243"/>
      <c r="AFF208" s="243"/>
      <c r="AFG208" s="243"/>
      <c r="AFH208" s="243"/>
      <c r="AFI208" s="243"/>
      <c r="AFJ208" s="243"/>
      <c r="AFK208" s="243"/>
      <c r="AFL208" s="243"/>
      <c r="AFM208" s="243"/>
      <c r="AFN208" s="243"/>
      <c r="AFO208" s="243"/>
      <c r="AFP208" s="243"/>
      <c r="AFQ208" s="243"/>
      <c r="AFR208" s="243"/>
      <c r="AFS208" s="243"/>
      <c r="AFT208" s="243"/>
      <c r="AFU208" s="243"/>
      <c r="AFV208" s="243"/>
      <c r="AFW208" s="243"/>
      <c r="AFX208" s="243"/>
      <c r="AFY208" s="243"/>
      <c r="AFZ208" s="243"/>
      <c r="AGA208" s="243"/>
      <c r="AGB208" s="243"/>
      <c r="AGC208" s="243"/>
      <c r="AGD208" s="243"/>
      <c r="AGE208" s="243"/>
      <c r="AGF208" s="243"/>
      <c r="AGG208" s="243"/>
      <c r="AGH208" s="243"/>
      <c r="AGI208" s="243"/>
      <c r="AGJ208" s="243"/>
      <c r="AGK208" s="243"/>
      <c r="AGL208" s="243"/>
      <c r="AGM208" s="243"/>
      <c r="AGN208" s="243"/>
      <c r="AGO208" s="243"/>
      <c r="AGP208" s="243"/>
      <c r="AGQ208" s="243"/>
      <c r="AGR208" s="243"/>
      <c r="AGS208" s="243"/>
      <c r="AGT208" s="243"/>
      <c r="AGU208" s="243"/>
      <c r="AGV208" s="243"/>
      <c r="AGW208" s="243"/>
      <c r="AGX208" s="243"/>
      <c r="AGY208" s="243"/>
      <c r="AGZ208" s="243"/>
      <c r="AHA208" s="243"/>
      <c r="AHB208" s="243"/>
      <c r="AHC208" s="243"/>
      <c r="AHD208" s="243"/>
      <c r="AHE208" s="243"/>
      <c r="AHF208" s="243"/>
      <c r="AHG208" s="243"/>
      <c r="AHH208" s="243"/>
      <c r="AHI208" s="243"/>
      <c r="AHJ208" s="243"/>
      <c r="AHK208" s="243"/>
      <c r="AHL208" s="243"/>
      <c r="AHM208" s="243"/>
      <c r="AHN208" s="243"/>
      <c r="AHO208" s="243"/>
      <c r="AHP208" s="243"/>
      <c r="AHQ208" s="243"/>
      <c r="AHR208" s="243"/>
      <c r="AHS208" s="243"/>
      <c r="AHT208" s="243"/>
      <c r="AHU208" s="243"/>
      <c r="AHV208" s="243"/>
      <c r="AHW208" s="243"/>
      <c r="AHX208" s="243"/>
      <c r="AHY208" s="243"/>
      <c r="AHZ208" s="243"/>
      <c r="AIA208" s="243"/>
      <c r="AIB208" s="243"/>
      <c r="AIC208" s="243"/>
      <c r="AID208" s="243"/>
      <c r="AIE208" s="243"/>
      <c r="AIF208" s="243"/>
      <c r="AIG208" s="243"/>
      <c r="AIH208" s="243"/>
      <c r="AII208" s="243"/>
      <c r="AIJ208" s="243"/>
      <c r="AIK208" s="243"/>
      <c r="AIL208" s="243"/>
      <c r="AIM208" s="243"/>
      <c r="AIN208" s="243"/>
      <c r="AIO208" s="243"/>
      <c r="AIP208" s="243"/>
      <c r="AIQ208" s="243"/>
      <c r="AIR208" s="243"/>
      <c r="AIS208" s="243"/>
      <c r="AIT208" s="243"/>
      <c r="AIU208" s="243"/>
      <c r="AIV208" s="243"/>
      <c r="AIW208" s="243"/>
      <c r="AIX208" s="243"/>
      <c r="AIY208" s="243"/>
      <c r="AIZ208" s="243"/>
      <c r="AJA208" s="243"/>
      <c r="AJB208" s="243"/>
      <c r="AJC208" s="243"/>
      <c r="AJD208" s="243"/>
      <c r="AJE208" s="243"/>
      <c r="AJF208" s="243"/>
      <c r="AJG208" s="243"/>
      <c r="AJH208" s="243"/>
      <c r="AJI208" s="243"/>
      <c r="AJJ208" s="243"/>
      <c r="AJK208" s="243"/>
      <c r="AJL208" s="243"/>
      <c r="AJM208" s="243"/>
      <c r="AJN208" s="243"/>
      <c r="AJO208" s="243"/>
      <c r="AJP208" s="243"/>
      <c r="AJQ208" s="243"/>
      <c r="AJR208" s="243"/>
      <c r="AJS208" s="243"/>
      <c r="AJT208" s="243"/>
      <c r="AJU208" s="243"/>
      <c r="AJV208" s="243"/>
      <c r="AJW208" s="243"/>
      <c r="AJX208" s="243"/>
      <c r="AJY208" s="243"/>
      <c r="AJZ208" s="243"/>
      <c r="AKA208" s="243"/>
      <c r="AKB208" s="243"/>
      <c r="AKC208" s="243"/>
      <c r="AKD208" s="243"/>
      <c r="AKE208" s="243"/>
      <c r="AKF208" s="243"/>
      <c r="AKG208" s="243"/>
      <c r="AKH208" s="243"/>
      <c r="AKI208" s="243"/>
      <c r="AKJ208" s="243"/>
      <c r="AKK208" s="243"/>
      <c r="AKL208" s="243"/>
      <c r="AKM208" s="243"/>
      <c r="AKN208" s="243"/>
      <c r="AKO208" s="243"/>
      <c r="AKP208" s="243"/>
      <c r="AKQ208" s="243"/>
      <c r="AKR208" s="243"/>
      <c r="AKS208" s="243"/>
      <c r="AKT208" s="243"/>
      <c r="AKU208" s="243"/>
      <c r="AKV208" s="243"/>
      <c r="AKW208" s="243"/>
      <c r="AKX208" s="243"/>
      <c r="AKY208" s="243"/>
      <c r="AKZ208" s="243"/>
      <c r="ALA208" s="243"/>
      <c r="ALB208" s="243"/>
      <c r="ALC208" s="243"/>
      <c r="ALD208" s="243"/>
      <c r="ALE208" s="243"/>
      <c r="ALF208" s="243"/>
      <c r="ALG208" s="243"/>
      <c r="ALH208" s="243"/>
      <c r="ALI208" s="243"/>
      <c r="ALJ208" s="243"/>
      <c r="ALK208" s="243"/>
      <c r="ALL208" s="243"/>
      <c r="ALM208" s="243"/>
      <c r="ALN208" s="243"/>
      <c r="ALO208" s="243"/>
      <c r="ALP208" s="243"/>
      <c r="ALQ208" s="243"/>
      <c r="ALR208" s="243"/>
      <c r="ALS208" s="243"/>
      <c r="ALT208" s="243"/>
      <c r="ALU208" s="243"/>
      <c r="ALV208" s="243"/>
      <c r="ALW208" s="243"/>
      <c r="ALX208" s="243"/>
      <c r="ALY208" s="243"/>
      <c r="ALZ208" s="243"/>
      <c r="AMA208" s="243"/>
      <c r="AMB208" s="243"/>
      <c r="AMC208" s="243"/>
      <c r="AMD208" s="243"/>
      <c r="AME208" s="243"/>
      <c r="AMF208" s="243"/>
      <c r="AMG208" s="243"/>
      <c r="AMH208" s="243"/>
      <c r="AMI208" s="243"/>
      <c r="AMJ208" s="243"/>
      <c r="AMK208" s="243"/>
      <c r="AML208" s="243"/>
      <c r="AMM208" s="243"/>
      <c r="AMN208" s="243"/>
      <c r="AMO208" s="243"/>
      <c r="AMP208" s="243"/>
      <c r="AMQ208" s="243"/>
      <c r="AMR208" s="243"/>
      <c r="AMS208" s="243"/>
      <c r="AMT208" s="243"/>
      <c r="AMU208" s="243"/>
      <c r="AMV208" s="243"/>
      <c r="AMW208" s="243"/>
      <c r="AMX208" s="243"/>
      <c r="AMY208" s="243"/>
      <c r="AMZ208" s="243"/>
      <c r="ANA208" s="243"/>
      <c r="ANB208" s="243"/>
      <c r="ANC208" s="243"/>
      <c r="AND208" s="243"/>
      <c r="ANE208" s="243"/>
      <c r="ANF208" s="243"/>
      <c r="ANG208" s="243"/>
      <c r="ANH208" s="243"/>
      <c r="ANI208" s="243"/>
      <c r="ANJ208" s="243"/>
      <c r="ANK208" s="243"/>
      <c r="ANL208" s="243"/>
      <c r="ANM208" s="243"/>
      <c r="ANN208" s="243"/>
      <c r="ANO208" s="243"/>
      <c r="ANP208" s="243"/>
      <c r="ANQ208" s="243"/>
      <c r="ANR208" s="243"/>
      <c r="ANS208" s="243"/>
      <c r="ANT208" s="243"/>
      <c r="ANU208" s="243"/>
      <c r="ANV208" s="243"/>
      <c r="ANW208" s="243"/>
      <c r="ANX208" s="243"/>
      <c r="ANY208" s="243"/>
      <c r="ANZ208" s="243"/>
      <c r="AOA208" s="243"/>
      <c r="AOB208" s="243"/>
      <c r="AOC208" s="243"/>
      <c r="AOD208" s="243"/>
      <c r="AOE208" s="243"/>
      <c r="AOF208" s="243"/>
      <c r="AOG208" s="243"/>
      <c r="AOH208" s="243"/>
      <c r="AOI208" s="243"/>
      <c r="AOJ208" s="243"/>
      <c r="AOK208" s="243"/>
      <c r="AOL208" s="243"/>
      <c r="AOM208" s="243"/>
      <c r="AON208" s="243"/>
      <c r="AOO208" s="243"/>
      <c r="AOP208" s="243"/>
      <c r="AOQ208" s="243"/>
      <c r="AOR208" s="243"/>
      <c r="AOS208" s="243"/>
      <c r="AOT208" s="243"/>
      <c r="AOU208" s="243"/>
      <c r="AOV208" s="243"/>
      <c r="AOW208" s="243"/>
      <c r="AOX208" s="243"/>
      <c r="AOY208" s="243"/>
      <c r="AOZ208" s="243"/>
      <c r="APA208" s="243"/>
      <c r="APB208" s="243"/>
      <c r="APC208" s="243"/>
      <c r="APD208" s="243"/>
      <c r="APE208" s="243"/>
      <c r="APF208" s="243"/>
      <c r="APG208" s="243"/>
      <c r="APH208" s="243"/>
      <c r="API208" s="243"/>
      <c r="APJ208" s="243"/>
      <c r="APK208" s="243"/>
      <c r="APL208" s="243"/>
      <c r="APM208" s="243"/>
      <c r="APN208" s="243"/>
      <c r="APO208" s="243"/>
      <c r="APP208" s="243"/>
      <c r="APQ208" s="243"/>
      <c r="APR208" s="243"/>
      <c r="APS208" s="243"/>
      <c r="APT208" s="243"/>
      <c r="APU208" s="243"/>
      <c r="APV208" s="243"/>
      <c r="APW208" s="243"/>
      <c r="APX208" s="243"/>
      <c r="APY208" s="243"/>
      <c r="APZ208" s="243"/>
      <c r="AQA208" s="243"/>
      <c r="AQB208" s="243"/>
      <c r="AQC208" s="243"/>
      <c r="AQD208" s="243"/>
      <c r="AQE208" s="243"/>
      <c r="AQF208" s="243"/>
      <c r="AQG208" s="243"/>
      <c r="AQH208" s="243"/>
      <c r="AQI208" s="243"/>
      <c r="AQJ208" s="243"/>
      <c r="AQK208" s="243"/>
      <c r="AQL208" s="243"/>
      <c r="AQM208" s="243"/>
      <c r="AQN208" s="243"/>
      <c r="AQO208" s="243"/>
      <c r="AQP208" s="243"/>
      <c r="AQQ208" s="243"/>
      <c r="AQR208" s="243"/>
      <c r="AQS208" s="243"/>
      <c r="AQT208" s="243"/>
      <c r="AQU208" s="243"/>
      <c r="AQV208" s="243"/>
      <c r="AQW208" s="243"/>
      <c r="AQX208" s="243"/>
      <c r="AQY208" s="243"/>
      <c r="AQZ208" s="243"/>
      <c r="ARA208" s="243"/>
      <c r="ARB208" s="243"/>
      <c r="ARC208" s="243"/>
      <c r="ARD208" s="243"/>
      <c r="ARE208" s="243"/>
      <c r="ARF208" s="243"/>
      <c r="ARG208" s="243"/>
      <c r="ARH208" s="243"/>
      <c r="ARI208" s="243"/>
      <c r="ARJ208" s="243"/>
      <c r="ARK208" s="243"/>
      <c r="ARL208" s="243"/>
      <c r="ARM208" s="243"/>
      <c r="ARN208" s="243"/>
      <c r="ARO208" s="243"/>
      <c r="ARP208" s="243"/>
      <c r="ARQ208" s="243"/>
      <c r="ARR208" s="243"/>
      <c r="ARS208" s="243"/>
      <c r="ART208" s="243"/>
      <c r="ARU208" s="243"/>
      <c r="ARV208" s="243"/>
      <c r="ARW208" s="243"/>
      <c r="ARX208" s="243"/>
      <c r="ARY208" s="243"/>
      <c r="ARZ208" s="243"/>
      <c r="ASA208" s="243"/>
      <c r="ASB208" s="243"/>
      <c r="ASC208" s="243"/>
      <c r="ASD208" s="243"/>
      <c r="ASE208" s="243"/>
      <c r="ASF208" s="243"/>
      <c r="ASG208" s="243"/>
      <c r="ASH208" s="243"/>
      <c r="ASI208" s="243"/>
      <c r="ASJ208" s="243"/>
      <c r="ASK208" s="243"/>
      <c r="ASL208" s="243"/>
      <c r="ASM208" s="243"/>
      <c r="ASN208" s="243"/>
      <c r="ASO208" s="243"/>
      <c r="ASP208" s="243"/>
      <c r="ASQ208" s="243"/>
      <c r="ASR208" s="243"/>
      <c r="ASS208" s="243"/>
      <c r="AST208" s="243"/>
      <c r="ASU208" s="243"/>
      <c r="ASV208" s="243"/>
      <c r="ASW208" s="243"/>
      <c r="ASX208" s="243"/>
      <c r="ASY208" s="243"/>
      <c r="ASZ208" s="243"/>
      <c r="ATA208" s="243"/>
      <c r="ATB208" s="243"/>
      <c r="ATC208" s="243"/>
      <c r="ATD208" s="243"/>
      <c r="ATE208" s="243"/>
      <c r="ATF208" s="243"/>
      <c r="ATG208" s="243"/>
      <c r="ATH208" s="243"/>
      <c r="ATI208" s="243"/>
      <c r="ATJ208" s="243"/>
      <c r="ATK208" s="243"/>
      <c r="ATL208" s="243"/>
      <c r="ATM208" s="243"/>
      <c r="ATN208" s="243"/>
      <c r="ATO208" s="243"/>
      <c r="ATP208" s="243"/>
      <c r="ATQ208" s="243"/>
      <c r="ATR208" s="243"/>
      <c r="ATS208" s="243"/>
      <c r="ATT208" s="243"/>
      <c r="ATU208" s="243"/>
      <c r="ATV208" s="243"/>
      <c r="ATW208" s="243"/>
      <c r="ATX208" s="243"/>
      <c r="ATY208" s="243"/>
      <c r="ATZ208" s="243"/>
      <c r="AUA208" s="243"/>
      <c r="AUB208" s="243"/>
      <c r="AUC208" s="243"/>
      <c r="AUD208" s="243"/>
      <c r="AUE208" s="243"/>
      <c r="AUF208" s="243"/>
      <c r="AUG208" s="243"/>
      <c r="AUH208" s="243"/>
      <c r="AUI208" s="243"/>
      <c r="AUJ208" s="243"/>
      <c r="AUK208" s="243"/>
      <c r="AUL208" s="243"/>
      <c r="AUM208" s="243"/>
      <c r="AUN208" s="243"/>
      <c r="AUO208" s="243"/>
      <c r="AUP208" s="243"/>
      <c r="AUQ208" s="243"/>
      <c r="AUR208" s="243"/>
      <c r="AUS208" s="243"/>
      <c r="AUT208" s="243"/>
      <c r="AUU208" s="243"/>
      <c r="AUV208" s="243"/>
      <c r="AUW208" s="243"/>
      <c r="AUX208" s="243"/>
      <c r="AUY208" s="243"/>
      <c r="AUZ208" s="243"/>
      <c r="AVA208" s="243"/>
      <c r="AVB208" s="243"/>
      <c r="AVC208" s="243"/>
      <c r="AVD208" s="243"/>
      <c r="AVE208" s="243"/>
      <c r="AVF208" s="243"/>
      <c r="AVG208" s="243"/>
      <c r="AVH208" s="243"/>
      <c r="AVI208" s="243"/>
      <c r="AVJ208" s="243"/>
      <c r="AVK208" s="243"/>
      <c r="AVL208" s="243"/>
      <c r="AVM208" s="243"/>
      <c r="AVN208" s="243"/>
      <c r="AVO208" s="243"/>
      <c r="AVP208" s="243"/>
      <c r="AVQ208" s="243"/>
      <c r="AVR208" s="243"/>
      <c r="AVS208" s="243"/>
      <c r="AVT208" s="243"/>
      <c r="AVU208" s="243"/>
      <c r="AVV208" s="243"/>
      <c r="AVW208" s="243"/>
      <c r="AVX208" s="243"/>
      <c r="AVY208" s="243"/>
      <c r="AVZ208" s="243"/>
      <c r="AWA208" s="243"/>
      <c r="AWB208" s="243"/>
      <c r="AWC208" s="243"/>
      <c r="AWD208" s="243"/>
      <c r="AWE208" s="243"/>
      <c r="AWF208" s="243"/>
      <c r="AWG208" s="243"/>
      <c r="AWH208" s="243"/>
      <c r="AWI208" s="243"/>
      <c r="AWJ208" s="243"/>
      <c r="AWK208" s="243"/>
      <c r="AWL208" s="243"/>
      <c r="AWM208" s="243"/>
      <c r="AWN208" s="243"/>
      <c r="AWO208" s="243"/>
      <c r="AWP208" s="243"/>
      <c r="AWQ208" s="243"/>
      <c r="AWR208" s="243"/>
      <c r="AWS208" s="243"/>
      <c r="AWT208" s="243"/>
      <c r="AWU208" s="243"/>
      <c r="AWV208" s="243"/>
      <c r="AWW208" s="243"/>
      <c r="AWX208" s="243"/>
      <c r="AWY208" s="243"/>
      <c r="AWZ208" s="243"/>
      <c r="AXA208" s="243"/>
      <c r="AXB208" s="243"/>
      <c r="AXC208" s="243"/>
      <c r="AXD208" s="243"/>
      <c r="AXE208" s="243"/>
      <c r="AXF208" s="243"/>
      <c r="AXG208" s="243"/>
      <c r="AXH208" s="243"/>
      <c r="AXI208" s="243"/>
      <c r="AXJ208" s="243"/>
      <c r="AXK208" s="243"/>
      <c r="AXL208" s="243"/>
      <c r="AXM208" s="243"/>
      <c r="AXN208" s="243"/>
      <c r="AXO208" s="243"/>
      <c r="AXP208" s="243"/>
      <c r="AXQ208" s="243"/>
      <c r="AXR208" s="243"/>
      <c r="AXS208" s="243"/>
      <c r="AXT208" s="243"/>
      <c r="AXU208" s="243"/>
      <c r="AXV208" s="243"/>
      <c r="AXW208" s="243"/>
      <c r="AXX208" s="243"/>
      <c r="AXY208" s="243"/>
      <c r="AXZ208" s="243"/>
      <c r="AYA208" s="243"/>
      <c r="AYB208" s="243"/>
      <c r="AYC208" s="243"/>
      <c r="AYD208" s="243"/>
      <c r="AYE208" s="243"/>
      <c r="AYF208" s="243"/>
      <c r="AYG208" s="243"/>
      <c r="AYH208" s="243"/>
      <c r="AYI208" s="243"/>
      <c r="AYJ208" s="243"/>
      <c r="AYK208" s="243"/>
      <c r="AYL208" s="243"/>
      <c r="AYM208" s="243"/>
      <c r="AYN208" s="243"/>
      <c r="AYO208" s="243"/>
      <c r="AYP208" s="243"/>
      <c r="AYQ208" s="243"/>
      <c r="AYR208" s="243"/>
      <c r="AYS208" s="243"/>
      <c r="AYT208" s="243"/>
      <c r="AYU208" s="243"/>
      <c r="AYV208" s="243"/>
      <c r="AYW208" s="243"/>
      <c r="AYX208" s="243"/>
      <c r="AYY208" s="243"/>
      <c r="AYZ208" s="243"/>
      <c r="AZA208" s="243"/>
      <c r="AZB208" s="243"/>
      <c r="AZC208" s="243"/>
      <c r="AZD208" s="243"/>
      <c r="AZE208" s="243"/>
      <c r="AZF208" s="243"/>
      <c r="AZG208" s="243"/>
      <c r="AZH208" s="243"/>
      <c r="AZI208" s="243"/>
      <c r="AZJ208" s="243"/>
      <c r="AZK208" s="243"/>
      <c r="AZL208" s="243"/>
      <c r="AZM208" s="243"/>
      <c r="AZN208" s="243"/>
      <c r="AZO208" s="243"/>
      <c r="AZP208" s="243"/>
      <c r="AZQ208" s="243"/>
      <c r="AZR208" s="243"/>
      <c r="AZS208" s="243"/>
      <c r="AZT208" s="243"/>
      <c r="AZU208" s="243"/>
      <c r="AZV208" s="243"/>
      <c r="AZW208" s="243"/>
      <c r="AZX208" s="243"/>
      <c r="AZY208" s="243"/>
      <c r="AZZ208" s="243"/>
      <c r="BAA208" s="243"/>
      <c r="BAB208" s="243"/>
      <c r="BAC208" s="243"/>
      <c r="BAD208" s="243"/>
      <c r="BAE208" s="243"/>
      <c r="BAF208" s="243"/>
      <c r="BAG208" s="243"/>
      <c r="BAH208" s="243"/>
      <c r="BAI208" s="243"/>
      <c r="BAJ208" s="243"/>
      <c r="BAK208" s="243"/>
      <c r="BAL208" s="243"/>
      <c r="BAM208" s="243"/>
      <c r="BAN208" s="243"/>
      <c r="BAO208" s="243"/>
      <c r="BAP208" s="243"/>
      <c r="BAQ208" s="243"/>
      <c r="BAR208" s="243"/>
      <c r="BAS208" s="243"/>
      <c r="BAT208" s="243"/>
      <c r="BAU208" s="243"/>
      <c r="BAV208" s="243"/>
      <c r="BAW208" s="243"/>
      <c r="BAX208" s="243"/>
      <c r="BAY208" s="243"/>
      <c r="BAZ208" s="243"/>
      <c r="BBA208" s="243"/>
      <c r="BBB208" s="243"/>
      <c r="BBC208" s="243"/>
      <c r="BBD208" s="243"/>
      <c r="BBE208" s="243"/>
      <c r="BBF208" s="243"/>
      <c r="BBG208" s="243"/>
      <c r="BBH208" s="243"/>
      <c r="BBI208" s="243"/>
      <c r="BBJ208" s="243"/>
      <c r="BBK208" s="243"/>
      <c r="BBL208" s="243"/>
      <c r="BBM208" s="243"/>
      <c r="BBN208" s="243"/>
      <c r="BBO208" s="243"/>
      <c r="BBP208" s="243"/>
      <c r="BBQ208" s="243"/>
      <c r="BBR208" s="243"/>
      <c r="BBS208" s="243"/>
      <c r="BBT208" s="243"/>
      <c r="BBU208" s="243"/>
      <c r="BBV208" s="243"/>
      <c r="BBW208" s="243"/>
      <c r="BBX208" s="243"/>
      <c r="BBY208" s="243"/>
      <c r="BBZ208" s="243"/>
      <c r="BCA208" s="243"/>
      <c r="BCB208" s="243"/>
      <c r="BCC208" s="243"/>
      <c r="BCD208" s="243"/>
      <c r="BCE208" s="243"/>
      <c r="BCF208" s="243"/>
      <c r="BCG208" s="243"/>
      <c r="BCH208" s="243"/>
      <c r="BCI208" s="243"/>
      <c r="BCJ208" s="243"/>
      <c r="BCK208" s="243"/>
      <c r="BCL208" s="243"/>
      <c r="BCM208" s="243"/>
      <c r="BCN208" s="243"/>
      <c r="BCO208" s="243"/>
      <c r="BCP208" s="243"/>
      <c r="BCQ208" s="243"/>
      <c r="BCR208" s="243"/>
      <c r="BCS208" s="243"/>
      <c r="BCT208" s="243"/>
      <c r="BCU208" s="243"/>
      <c r="BCV208" s="243"/>
      <c r="BCW208" s="243"/>
      <c r="BCX208" s="243"/>
      <c r="BCY208" s="243"/>
      <c r="BCZ208" s="243"/>
      <c r="BDA208" s="243"/>
      <c r="BDB208" s="243"/>
      <c r="BDC208" s="243"/>
      <c r="BDD208" s="243"/>
      <c r="BDE208" s="243"/>
      <c r="BDF208" s="243"/>
      <c r="BDG208" s="243"/>
      <c r="BDH208" s="243"/>
      <c r="BDI208" s="243"/>
      <c r="BDJ208" s="243"/>
      <c r="BDK208" s="243"/>
      <c r="BDL208" s="243"/>
      <c r="BDM208" s="243"/>
      <c r="BDN208" s="243"/>
      <c r="BDO208" s="243"/>
      <c r="BDP208" s="243"/>
      <c r="BDQ208" s="243"/>
      <c r="BDR208" s="243"/>
      <c r="BDS208" s="243"/>
      <c r="BDT208" s="243"/>
      <c r="BDU208" s="243"/>
      <c r="BDV208" s="243"/>
      <c r="BDW208" s="243"/>
      <c r="BDX208" s="243"/>
      <c r="BDY208" s="243"/>
      <c r="BDZ208" s="243"/>
      <c r="BEA208" s="243"/>
      <c r="BEB208" s="243"/>
      <c r="BEC208" s="243"/>
      <c r="BED208" s="243"/>
      <c r="BEE208" s="243"/>
      <c r="BEF208" s="243"/>
      <c r="BEG208" s="243"/>
      <c r="BEH208" s="243"/>
      <c r="BEI208" s="243"/>
      <c r="BEJ208" s="243"/>
      <c r="BEK208" s="243"/>
      <c r="BEL208" s="243"/>
      <c r="BEM208" s="243"/>
      <c r="BEN208" s="243"/>
      <c r="BEO208" s="243"/>
      <c r="BEP208" s="243"/>
      <c r="BEQ208" s="243"/>
      <c r="BER208" s="243"/>
      <c r="BES208" s="243"/>
      <c r="BET208" s="243"/>
      <c r="BEU208" s="243"/>
      <c r="BEV208" s="243"/>
      <c r="BEW208" s="243"/>
      <c r="BEX208" s="243"/>
      <c r="BEY208" s="243"/>
      <c r="BEZ208" s="243"/>
      <c r="BFA208" s="243"/>
      <c r="BFB208" s="243"/>
      <c r="BFC208" s="243"/>
      <c r="BFD208" s="243"/>
      <c r="BFE208" s="243"/>
      <c r="BFF208" s="243"/>
      <c r="BFG208" s="243"/>
      <c r="BFH208" s="243"/>
      <c r="BFI208" s="243"/>
      <c r="BFJ208" s="243"/>
      <c r="BFK208" s="243"/>
      <c r="BFL208" s="243"/>
      <c r="BFM208" s="243"/>
      <c r="BFN208" s="243"/>
      <c r="BFO208" s="243"/>
      <c r="BFP208" s="243"/>
      <c r="BFQ208" s="243"/>
      <c r="BFR208" s="243"/>
      <c r="BFS208" s="243"/>
      <c r="BFT208" s="243"/>
      <c r="BFU208" s="243"/>
      <c r="BFV208" s="243"/>
      <c r="BFW208" s="243"/>
      <c r="BFX208" s="243"/>
      <c r="BFY208" s="243"/>
      <c r="BFZ208" s="243"/>
      <c r="BGA208" s="243"/>
      <c r="BGB208" s="243"/>
      <c r="BGC208" s="243"/>
      <c r="BGD208" s="243"/>
      <c r="BGE208" s="243"/>
      <c r="BGF208" s="243"/>
      <c r="BGG208" s="243"/>
      <c r="BGH208" s="243"/>
      <c r="BGI208" s="243"/>
      <c r="BGJ208" s="243"/>
      <c r="BGK208" s="243"/>
      <c r="BGL208" s="243"/>
      <c r="BGM208" s="243"/>
      <c r="BGN208" s="243"/>
      <c r="BGO208" s="243"/>
      <c r="BGP208" s="243"/>
      <c r="BGQ208" s="243"/>
      <c r="BGR208" s="243"/>
      <c r="BGS208" s="243"/>
      <c r="BGT208" s="243"/>
      <c r="BGU208" s="243"/>
      <c r="BGV208" s="243"/>
      <c r="BGW208" s="243"/>
      <c r="BGX208" s="243"/>
      <c r="BGY208" s="243"/>
      <c r="BGZ208" s="243"/>
      <c r="BHA208" s="243"/>
      <c r="BHB208" s="243"/>
      <c r="BHC208" s="243"/>
      <c r="BHD208" s="243"/>
      <c r="BHE208" s="243"/>
      <c r="BHF208" s="243"/>
      <c r="BHG208" s="243"/>
      <c r="BHH208" s="243"/>
      <c r="BHI208" s="243"/>
      <c r="BHJ208" s="243"/>
      <c r="BHK208" s="243"/>
      <c r="BHL208" s="243"/>
      <c r="BHM208" s="243"/>
      <c r="BHN208" s="243"/>
      <c r="BHO208" s="243"/>
      <c r="BHP208" s="243"/>
      <c r="BHQ208" s="243"/>
      <c r="BHR208" s="243"/>
      <c r="BHS208" s="243"/>
      <c r="BHT208" s="243"/>
      <c r="BHU208" s="243"/>
      <c r="BHV208" s="243"/>
      <c r="BHW208" s="243"/>
      <c r="BHX208" s="243"/>
      <c r="BHY208" s="243"/>
      <c r="BHZ208" s="243"/>
      <c r="BIA208" s="243"/>
      <c r="BIB208" s="243"/>
      <c r="BIC208" s="243"/>
      <c r="BID208" s="243"/>
      <c r="BIE208" s="243"/>
      <c r="BIF208" s="243"/>
      <c r="BIG208" s="243"/>
      <c r="BIH208" s="243"/>
      <c r="BII208" s="243"/>
      <c r="BIJ208" s="243"/>
      <c r="BIK208" s="243"/>
      <c r="BIL208" s="243"/>
      <c r="BIM208" s="243"/>
      <c r="BIN208" s="243"/>
      <c r="BIO208" s="243"/>
      <c r="BIP208" s="243"/>
      <c r="BIQ208" s="243"/>
      <c r="BIR208" s="243"/>
      <c r="BIS208" s="243"/>
      <c r="BIT208" s="243"/>
      <c r="BIU208" s="243"/>
      <c r="BIV208" s="243"/>
      <c r="BIW208" s="243"/>
      <c r="BIX208" s="243"/>
      <c r="BIY208" s="243"/>
      <c r="BIZ208" s="243"/>
      <c r="BJA208" s="243"/>
      <c r="BJB208" s="243"/>
      <c r="BJC208" s="243"/>
      <c r="BJD208" s="243"/>
      <c r="BJE208" s="243"/>
      <c r="BJF208" s="243"/>
      <c r="BJG208" s="243"/>
      <c r="BJH208" s="243"/>
      <c r="BJI208" s="243"/>
      <c r="BJJ208" s="243"/>
      <c r="BJK208" s="243"/>
      <c r="BJL208" s="243"/>
      <c r="BJM208" s="243"/>
      <c r="BJN208" s="243"/>
      <c r="BJO208" s="243"/>
      <c r="BJP208" s="243"/>
      <c r="BJQ208" s="243"/>
      <c r="BJR208" s="243"/>
      <c r="BJS208" s="243"/>
      <c r="BJT208" s="243"/>
      <c r="BJU208" s="243"/>
      <c r="BJV208" s="243"/>
      <c r="BJW208" s="243"/>
      <c r="BJX208" s="243"/>
      <c r="BJY208" s="243"/>
      <c r="BJZ208" s="243"/>
      <c r="BKA208" s="243"/>
      <c r="BKB208" s="243"/>
      <c r="BKC208" s="243"/>
      <c r="BKD208" s="243"/>
      <c r="BKE208" s="243"/>
      <c r="BKF208" s="243"/>
      <c r="BKG208" s="243"/>
      <c r="BKH208" s="243"/>
      <c r="BKI208" s="243"/>
      <c r="BKJ208" s="243"/>
      <c r="BKK208" s="243"/>
      <c r="BKL208" s="243"/>
      <c r="BKM208" s="243"/>
      <c r="BKN208" s="243"/>
      <c r="BKO208" s="243"/>
      <c r="BKP208" s="243"/>
      <c r="BKQ208" s="243"/>
      <c r="BKR208" s="243"/>
      <c r="BKS208" s="243"/>
      <c r="BKT208" s="243"/>
      <c r="BKU208" s="243"/>
      <c r="BKV208" s="243"/>
      <c r="BKW208" s="243"/>
      <c r="BKX208" s="243"/>
      <c r="BKY208" s="243"/>
      <c r="BKZ208" s="243"/>
      <c r="BLA208" s="243"/>
      <c r="BLB208" s="243"/>
      <c r="BLC208" s="243"/>
      <c r="BLD208" s="243"/>
      <c r="BLE208" s="243"/>
      <c r="BLF208" s="243"/>
      <c r="BLG208" s="243"/>
      <c r="BLH208" s="243"/>
      <c r="BLI208" s="243"/>
      <c r="BLJ208" s="243"/>
      <c r="BLK208" s="243"/>
      <c r="BLL208" s="243"/>
      <c r="BLM208" s="243"/>
      <c r="BLN208" s="243"/>
      <c r="BLO208" s="243"/>
      <c r="BLP208" s="243"/>
      <c r="BLQ208" s="243"/>
      <c r="BLR208" s="243"/>
      <c r="BLS208" s="243"/>
      <c r="BLT208" s="243"/>
      <c r="BLU208" s="243"/>
      <c r="BLV208" s="243"/>
      <c r="BLW208" s="243"/>
      <c r="BLX208" s="243"/>
      <c r="BLY208" s="243"/>
      <c r="BLZ208" s="243"/>
      <c r="BMA208" s="243"/>
      <c r="BMB208" s="243"/>
      <c r="BMC208" s="243"/>
      <c r="BMD208" s="243"/>
      <c r="BME208" s="243"/>
      <c r="BMF208" s="243"/>
      <c r="BMG208" s="243"/>
      <c r="BMH208" s="243"/>
      <c r="BMI208" s="243"/>
      <c r="BMJ208" s="243"/>
      <c r="BMK208" s="243"/>
      <c r="BML208" s="243"/>
      <c r="BMM208" s="243"/>
      <c r="BMN208" s="243"/>
      <c r="BMO208" s="243"/>
      <c r="BMP208" s="243"/>
      <c r="BMQ208" s="243"/>
      <c r="BMR208" s="243"/>
      <c r="BMS208" s="243"/>
      <c r="BMT208" s="243"/>
      <c r="BMU208" s="243"/>
      <c r="BMV208" s="243"/>
      <c r="BMW208" s="243"/>
      <c r="BMX208" s="243"/>
      <c r="BMY208" s="243"/>
      <c r="BMZ208" s="243"/>
      <c r="BNA208" s="243"/>
      <c r="BNB208" s="243"/>
      <c r="BNC208" s="243"/>
      <c r="BND208" s="243"/>
      <c r="BNE208" s="243"/>
      <c r="BNF208" s="243"/>
      <c r="BNG208" s="243"/>
      <c r="BNH208" s="243"/>
      <c r="BNI208" s="243"/>
      <c r="BNJ208" s="243"/>
      <c r="BNK208" s="243"/>
      <c r="BNL208" s="243"/>
      <c r="BNM208" s="243"/>
      <c r="BNN208" s="243"/>
      <c r="BNO208" s="243"/>
      <c r="BNP208" s="243"/>
      <c r="BNQ208" s="243"/>
      <c r="BNR208" s="243"/>
      <c r="BNS208" s="243"/>
      <c r="BNT208" s="243"/>
      <c r="BNU208" s="243"/>
      <c r="BNV208" s="243"/>
      <c r="BNW208" s="243"/>
      <c r="BNX208" s="243"/>
      <c r="BNY208" s="243"/>
      <c r="BNZ208" s="243"/>
      <c r="BOA208" s="243"/>
      <c r="BOB208" s="243"/>
      <c r="BOC208" s="243"/>
      <c r="BOD208" s="243"/>
      <c r="BOE208" s="243"/>
      <c r="BOF208" s="243"/>
      <c r="BOG208" s="243"/>
      <c r="BOH208" s="243"/>
      <c r="BOI208" s="243"/>
      <c r="BOJ208" s="243"/>
      <c r="BOK208" s="243"/>
      <c r="BOL208" s="243"/>
      <c r="BOM208" s="243"/>
      <c r="BON208" s="243"/>
      <c r="BOO208" s="243"/>
      <c r="BOP208" s="243"/>
      <c r="BOQ208" s="243"/>
      <c r="BOR208" s="243"/>
      <c r="BOS208" s="243"/>
      <c r="BOT208" s="243"/>
      <c r="BOU208" s="243"/>
      <c r="BOV208" s="243"/>
      <c r="BOW208" s="243"/>
      <c r="BOX208" s="243"/>
      <c r="BOY208" s="243"/>
      <c r="BOZ208" s="243"/>
      <c r="BPA208" s="243"/>
      <c r="BPB208" s="243"/>
      <c r="BPC208" s="243"/>
      <c r="BPD208" s="243"/>
      <c r="BPE208" s="243"/>
      <c r="BPF208" s="243"/>
      <c r="BPG208" s="243"/>
      <c r="BPH208" s="243"/>
      <c r="BPI208" s="243"/>
      <c r="BPJ208" s="243"/>
      <c r="BPK208" s="243"/>
      <c r="BPL208" s="243"/>
      <c r="BPM208" s="243"/>
      <c r="BPN208" s="243"/>
      <c r="BPO208" s="243"/>
      <c r="BPP208" s="243"/>
      <c r="BPQ208" s="243"/>
      <c r="BPR208" s="243"/>
      <c r="BPS208" s="243"/>
      <c r="BPT208" s="243"/>
      <c r="BPU208" s="243"/>
      <c r="BPV208" s="243"/>
      <c r="BPW208" s="243"/>
      <c r="BPX208" s="243"/>
      <c r="BPY208" s="243"/>
      <c r="BPZ208" s="243"/>
      <c r="BQA208" s="243"/>
      <c r="BQB208" s="243"/>
      <c r="BQC208" s="243"/>
      <c r="BQD208" s="243"/>
      <c r="BQE208" s="243"/>
      <c r="BQF208" s="243"/>
      <c r="BQG208" s="243"/>
      <c r="BQH208" s="243"/>
      <c r="BQI208" s="243"/>
      <c r="BQJ208" s="243"/>
      <c r="BQK208" s="243"/>
      <c r="BQL208" s="243"/>
      <c r="BQM208" s="243"/>
      <c r="BQN208" s="243"/>
      <c r="BQO208" s="243"/>
      <c r="BQP208" s="243"/>
      <c r="BQQ208" s="243"/>
      <c r="BQR208" s="243"/>
      <c r="BQS208" s="243"/>
      <c r="BQT208" s="243"/>
      <c r="BQU208" s="243"/>
      <c r="BQV208" s="243"/>
      <c r="BQW208" s="243"/>
      <c r="BQX208" s="243"/>
      <c r="BQY208" s="243"/>
      <c r="BQZ208" s="243"/>
      <c r="BRA208" s="243"/>
      <c r="BRB208" s="243"/>
      <c r="BRC208" s="243"/>
      <c r="BRD208" s="243"/>
      <c r="BRE208" s="243"/>
      <c r="BRF208" s="243"/>
      <c r="BRG208" s="243"/>
      <c r="BRH208" s="243"/>
      <c r="BRI208" s="243"/>
      <c r="BRJ208" s="243"/>
      <c r="BRK208" s="243"/>
      <c r="BRL208" s="243"/>
      <c r="BRM208" s="243"/>
      <c r="BRN208" s="243"/>
      <c r="BRO208" s="243"/>
      <c r="BRP208" s="243"/>
      <c r="BRQ208" s="243"/>
      <c r="BRR208" s="243"/>
      <c r="BRS208" s="243"/>
      <c r="BRT208" s="243"/>
      <c r="BRU208" s="243"/>
      <c r="BRV208" s="243"/>
      <c r="BRW208" s="243"/>
      <c r="BRX208" s="243"/>
      <c r="BRY208" s="243"/>
      <c r="BRZ208" s="243"/>
      <c r="BSA208" s="243"/>
      <c r="BSB208" s="243"/>
      <c r="BSC208" s="243"/>
      <c r="BSD208" s="243"/>
      <c r="BSE208" s="243"/>
      <c r="BSF208" s="243"/>
      <c r="BSG208" s="243"/>
      <c r="BSH208" s="243"/>
      <c r="BSI208" s="243"/>
      <c r="BSJ208" s="243"/>
      <c r="BSK208" s="243"/>
      <c r="BSL208" s="243"/>
      <c r="BSM208" s="243"/>
      <c r="BSN208" s="243"/>
      <c r="BSO208" s="243"/>
      <c r="BSP208" s="243"/>
      <c r="BSQ208" s="243"/>
      <c r="BSR208" s="243"/>
      <c r="BSS208" s="243"/>
      <c r="BST208" s="243"/>
      <c r="BSU208" s="243"/>
      <c r="BSV208" s="243"/>
      <c r="BSW208" s="243"/>
      <c r="BSX208" s="243"/>
      <c r="BSY208" s="243"/>
      <c r="BSZ208" s="243"/>
      <c r="BTA208" s="243"/>
      <c r="BTB208" s="243"/>
      <c r="BTC208" s="243"/>
      <c r="BTD208" s="243"/>
      <c r="BTE208" s="243"/>
      <c r="BTF208" s="243"/>
      <c r="BTG208" s="243"/>
      <c r="BTH208" s="243"/>
      <c r="BTI208" s="243"/>
      <c r="BTJ208" s="243"/>
      <c r="BTK208" s="243"/>
      <c r="BTL208" s="243"/>
      <c r="BTM208" s="243"/>
      <c r="BTN208" s="243"/>
      <c r="BTO208" s="243"/>
      <c r="BTP208" s="243"/>
      <c r="BTQ208" s="243"/>
      <c r="BTR208" s="243"/>
      <c r="BTS208" s="243"/>
      <c r="BTT208" s="243"/>
      <c r="BTU208" s="243"/>
      <c r="BTV208" s="243"/>
      <c r="BTW208" s="243"/>
      <c r="BTX208" s="243"/>
      <c r="BTY208" s="243"/>
      <c r="BTZ208" s="243"/>
      <c r="BUA208" s="243"/>
      <c r="BUB208" s="243"/>
      <c r="BUC208" s="243"/>
      <c r="BUD208" s="243"/>
      <c r="BUE208" s="243"/>
      <c r="BUF208" s="243"/>
      <c r="BUG208" s="243"/>
      <c r="BUH208" s="243"/>
      <c r="BUI208" s="243"/>
      <c r="BUJ208" s="243"/>
      <c r="BUK208" s="243"/>
      <c r="BUL208" s="243"/>
      <c r="BUM208" s="243"/>
      <c r="BUN208" s="243"/>
      <c r="BUO208" s="243"/>
      <c r="BUP208" s="243"/>
      <c r="BUQ208" s="243"/>
      <c r="BUR208" s="243"/>
      <c r="BUS208" s="243"/>
      <c r="BUT208" s="243"/>
      <c r="BUU208" s="243"/>
      <c r="BUV208" s="243"/>
      <c r="BUW208" s="243"/>
      <c r="BUX208" s="243"/>
      <c r="BUY208" s="243"/>
      <c r="BUZ208" s="243"/>
      <c r="BVA208" s="243"/>
      <c r="BVB208" s="243"/>
      <c r="BVC208" s="243"/>
      <c r="BVD208" s="243"/>
      <c r="BVE208" s="243"/>
      <c r="BVF208" s="243"/>
      <c r="BVG208" s="243"/>
      <c r="BVH208" s="243"/>
      <c r="BVI208" s="243"/>
      <c r="BVJ208" s="243"/>
      <c r="BVK208" s="243"/>
      <c r="BVL208" s="243"/>
      <c r="BVM208" s="243"/>
      <c r="BVN208" s="243"/>
      <c r="BVO208" s="243"/>
      <c r="BVP208" s="243"/>
      <c r="BVQ208" s="243"/>
      <c r="BVR208" s="243"/>
      <c r="BVS208" s="243"/>
      <c r="BVT208" s="243"/>
      <c r="BVU208" s="243"/>
      <c r="BVV208" s="243"/>
      <c r="BVW208" s="243"/>
      <c r="BVX208" s="243"/>
      <c r="BVY208" s="243"/>
      <c r="BVZ208" s="243"/>
      <c r="BWA208" s="243"/>
      <c r="BWB208" s="243"/>
      <c r="BWC208" s="243"/>
      <c r="BWD208" s="243"/>
      <c r="BWE208" s="243"/>
      <c r="BWF208" s="243"/>
      <c r="BWG208" s="243"/>
      <c r="BWH208" s="243"/>
      <c r="BWI208" s="243"/>
      <c r="BWJ208" s="243"/>
      <c r="BWK208" s="243"/>
      <c r="BWL208" s="243"/>
      <c r="BWM208" s="243"/>
      <c r="BWN208" s="243"/>
      <c r="BWO208" s="243"/>
      <c r="BWP208" s="243"/>
      <c r="BWQ208" s="243"/>
      <c r="BWR208" s="243"/>
      <c r="BWS208" s="243"/>
      <c r="BWT208" s="243"/>
      <c r="BWU208" s="243"/>
      <c r="BWV208" s="243"/>
      <c r="BWW208" s="243"/>
      <c r="BWX208" s="243"/>
      <c r="BWY208" s="243"/>
      <c r="BWZ208" s="243"/>
      <c r="BXA208" s="243"/>
      <c r="BXB208" s="243"/>
      <c r="BXC208" s="243"/>
      <c r="BXD208" s="243"/>
      <c r="BXE208" s="243"/>
      <c r="BXF208" s="243"/>
      <c r="BXG208" s="243"/>
      <c r="BXH208" s="243"/>
      <c r="BXI208" s="243"/>
      <c r="BXJ208" s="243"/>
      <c r="BXK208" s="243"/>
      <c r="BXL208" s="243"/>
      <c r="BXM208" s="243"/>
      <c r="BXN208" s="243"/>
      <c r="BXO208" s="243"/>
      <c r="BXP208" s="243"/>
      <c r="BXQ208" s="243"/>
      <c r="BXR208" s="243"/>
      <c r="BXS208" s="243"/>
      <c r="BXT208" s="243"/>
      <c r="BXU208" s="243"/>
      <c r="BXV208" s="243"/>
      <c r="BXW208" s="243"/>
      <c r="BXX208" s="243"/>
      <c r="BXY208" s="243"/>
      <c r="BXZ208" s="243"/>
      <c r="BYA208" s="243"/>
      <c r="BYB208" s="243"/>
      <c r="BYC208" s="243"/>
      <c r="BYD208" s="243"/>
      <c r="BYE208" s="243"/>
      <c r="BYF208" s="243"/>
      <c r="BYG208" s="243"/>
      <c r="BYH208" s="243"/>
      <c r="BYI208" s="243"/>
      <c r="BYJ208" s="243"/>
      <c r="BYK208" s="243"/>
      <c r="BYL208" s="243"/>
      <c r="BYM208" s="243"/>
      <c r="BYN208" s="243"/>
      <c r="BYO208" s="243"/>
      <c r="BYP208" s="243"/>
      <c r="BYQ208" s="243"/>
      <c r="BYR208" s="243"/>
      <c r="BYS208" s="243"/>
      <c r="BYT208" s="243"/>
      <c r="BYU208" s="243"/>
      <c r="BYV208" s="243"/>
      <c r="BYW208" s="243"/>
      <c r="BYX208" s="243"/>
      <c r="BYY208" s="243"/>
      <c r="BYZ208" s="243"/>
      <c r="BZA208" s="243"/>
      <c r="BZB208" s="243"/>
      <c r="BZC208" s="243"/>
      <c r="BZD208" s="243"/>
      <c r="BZE208" s="243"/>
      <c r="BZF208" s="243"/>
      <c r="BZG208" s="243"/>
      <c r="BZH208" s="243"/>
      <c r="BZI208" s="243"/>
      <c r="BZJ208" s="243"/>
      <c r="BZK208" s="243"/>
      <c r="BZL208" s="243"/>
      <c r="BZM208" s="243"/>
      <c r="BZN208" s="243"/>
      <c r="BZO208" s="243"/>
      <c r="BZP208" s="243"/>
      <c r="BZQ208" s="243"/>
      <c r="BZR208" s="243"/>
      <c r="BZS208" s="243"/>
      <c r="BZT208" s="243"/>
      <c r="BZU208" s="243"/>
      <c r="BZV208" s="243"/>
      <c r="BZW208" s="243"/>
      <c r="BZX208" s="243"/>
      <c r="BZY208" s="243"/>
      <c r="BZZ208" s="243"/>
      <c r="CAA208" s="243"/>
      <c r="CAB208" s="243"/>
      <c r="CAC208" s="243"/>
      <c r="CAD208" s="243"/>
      <c r="CAE208" s="243"/>
      <c r="CAF208" s="243"/>
      <c r="CAG208" s="243"/>
      <c r="CAH208" s="243"/>
      <c r="CAI208" s="243"/>
      <c r="CAJ208" s="243"/>
      <c r="CAK208" s="243"/>
      <c r="CAL208" s="243"/>
      <c r="CAM208" s="243"/>
      <c r="CAN208" s="243"/>
      <c r="CAO208" s="243"/>
      <c r="CAP208" s="243"/>
      <c r="CAQ208" s="243"/>
      <c r="CAR208" s="243"/>
      <c r="CAS208" s="243"/>
      <c r="CAT208" s="243"/>
      <c r="CAU208" s="243"/>
      <c r="CAV208" s="243"/>
      <c r="CAW208" s="243"/>
      <c r="CAX208" s="243"/>
      <c r="CAY208" s="243"/>
      <c r="CAZ208" s="243"/>
      <c r="CBA208" s="243"/>
      <c r="CBB208" s="243"/>
      <c r="CBC208" s="243"/>
      <c r="CBD208" s="243"/>
      <c r="CBE208" s="243"/>
      <c r="CBF208" s="243"/>
      <c r="CBG208" s="243"/>
      <c r="CBH208" s="243"/>
      <c r="CBI208" s="243"/>
      <c r="CBJ208" s="243"/>
      <c r="CBK208" s="243"/>
      <c r="CBL208" s="243"/>
      <c r="CBM208" s="243"/>
      <c r="CBN208" s="243"/>
      <c r="CBO208" s="243"/>
      <c r="CBP208" s="243"/>
      <c r="CBQ208" s="243"/>
      <c r="CBR208" s="243"/>
      <c r="CBS208" s="243"/>
      <c r="CBT208" s="243"/>
      <c r="CBU208" s="243"/>
      <c r="CBV208" s="243"/>
      <c r="CBW208" s="243"/>
      <c r="CBX208" s="243"/>
      <c r="CBY208" s="243"/>
      <c r="CBZ208" s="243"/>
      <c r="CCA208" s="243"/>
      <c r="CCB208" s="243"/>
      <c r="CCC208" s="243"/>
      <c r="CCD208" s="243"/>
      <c r="CCE208" s="243"/>
      <c r="CCF208" s="243"/>
      <c r="CCG208" s="243"/>
      <c r="CCH208" s="243"/>
      <c r="CCI208" s="243"/>
      <c r="CCJ208" s="243"/>
      <c r="CCK208" s="243"/>
      <c r="CCL208" s="243"/>
      <c r="CCM208" s="243"/>
      <c r="CCN208" s="243"/>
      <c r="CCO208" s="243"/>
      <c r="CCP208" s="243"/>
      <c r="CCQ208" s="243"/>
      <c r="CCR208" s="243"/>
      <c r="CCS208" s="243"/>
      <c r="CCT208" s="243"/>
      <c r="CCU208" s="243"/>
      <c r="CCV208" s="243"/>
      <c r="CCW208" s="243"/>
      <c r="CCX208" s="243"/>
      <c r="CCY208" s="243"/>
      <c r="CCZ208" s="243"/>
      <c r="CDA208" s="243"/>
      <c r="CDB208" s="243"/>
      <c r="CDC208" s="243"/>
      <c r="CDD208" s="243"/>
      <c r="CDE208" s="243"/>
      <c r="CDF208" s="243"/>
      <c r="CDG208" s="243"/>
      <c r="CDH208" s="243"/>
      <c r="CDI208" s="243"/>
      <c r="CDJ208" s="243"/>
      <c r="CDK208" s="243"/>
      <c r="CDL208" s="243"/>
      <c r="CDM208" s="243"/>
      <c r="CDN208" s="243"/>
      <c r="CDO208" s="243"/>
      <c r="CDP208" s="243"/>
      <c r="CDQ208" s="243"/>
      <c r="CDR208" s="243"/>
      <c r="CDS208" s="243"/>
      <c r="CDT208" s="243"/>
      <c r="CDU208" s="243"/>
      <c r="CDV208" s="243"/>
      <c r="CDW208" s="243"/>
      <c r="CDX208" s="243"/>
      <c r="CDY208" s="243"/>
      <c r="CDZ208" s="243"/>
      <c r="CEA208" s="243"/>
      <c r="CEB208" s="243"/>
      <c r="CEC208" s="243"/>
      <c r="CED208" s="243"/>
      <c r="CEE208" s="243"/>
      <c r="CEF208" s="243"/>
      <c r="CEG208" s="243"/>
      <c r="CEH208" s="243"/>
      <c r="CEI208" s="243"/>
      <c r="CEJ208" s="243"/>
      <c r="CEK208" s="243"/>
      <c r="CEL208" s="243"/>
      <c r="CEM208" s="243"/>
      <c r="CEN208" s="243"/>
      <c r="CEO208" s="243"/>
      <c r="CEP208" s="243"/>
      <c r="CEQ208" s="243"/>
      <c r="CER208" s="243"/>
      <c r="CES208" s="243"/>
      <c r="CET208" s="243"/>
      <c r="CEU208" s="243"/>
      <c r="CEV208" s="243"/>
      <c r="CEW208" s="243"/>
      <c r="CEX208" s="243"/>
      <c r="CEY208" s="243"/>
      <c r="CEZ208" s="243"/>
      <c r="CFA208" s="243"/>
      <c r="CFB208" s="243"/>
      <c r="CFC208" s="243"/>
      <c r="CFD208" s="243"/>
      <c r="CFE208" s="243"/>
      <c r="CFF208" s="243"/>
      <c r="CFG208" s="243"/>
      <c r="CFH208" s="243"/>
      <c r="CFI208" s="243"/>
      <c r="CFJ208" s="243"/>
      <c r="CFK208" s="243"/>
      <c r="CFL208" s="243"/>
      <c r="CFM208" s="243"/>
      <c r="CFN208" s="243"/>
      <c r="CFO208" s="243"/>
      <c r="CFP208" s="243"/>
      <c r="CFQ208" s="243"/>
      <c r="CFR208" s="243"/>
      <c r="CFS208" s="243"/>
      <c r="CFT208" s="243"/>
      <c r="CFU208" s="243"/>
      <c r="CFV208" s="243"/>
      <c r="CFW208" s="243"/>
      <c r="CFX208" s="243"/>
      <c r="CFY208" s="243"/>
      <c r="CFZ208" s="243"/>
      <c r="CGA208" s="243"/>
      <c r="CGB208" s="243"/>
      <c r="CGC208" s="243"/>
      <c r="CGD208" s="243"/>
      <c r="CGE208" s="243"/>
      <c r="CGF208" s="243"/>
      <c r="CGG208" s="243"/>
      <c r="CGH208" s="243"/>
      <c r="CGI208" s="243"/>
      <c r="CGJ208" s="243"/>
      <c r="CGK208" s="243"/>
      <c r="CGL208" s="243"/>
      <c r="CGM208" s="243"/>
      <c r="CGN208" s="243"/>
      <c r="CGO208" s="243"/>
      <c r="CGP208" s="243"/>
      <c r="CGQ208" s="243"/>
      <c r="CGR208" s="243"/>
      <c r="CGS208" s="243"/>
      <c r="CGT208" s="243"/>
      <c r="CGU208" s="243"/>
      <c r="CGV208" s="243"/>
      <c r="CGW208" s="243"/>
      <c r="CGX208" s="243"/>
      <c r="CGY208" s="243"/>
      <c r="CGZ208" s="243"/>
      <c r="CHA208" s="243"/>
      <c r="CHB208" s="243"/>
      <c r="CHC208" s="243"/>
      <c r="CHD208" s="243"/>
      <c r="CHE208" s="243"/>
      <c r="CHF208" s="243"/>
      <c r="CHG208" s="243"/>
      <c r="CHH208" s="243"/>
      <c r="CHI208" s="243"/>
      <c r="CHJ208" s="243"/>
      <c r="CHK208" s="243"/>
      <c r="CHL208" s="243"/>
      <c r="CHM208" s="243"/>
      <c r="CHN208" s="243"/>
      <c r="CHO208" s="243"/>
      <c r="CHP208" s="243"/>
      <c r="CHQ208" s="243"/>
      <c r="CHR208" s="243"/>
      <c r="CHS208" s="243"/>
      <c r="CHT208" s="243"/>
      <c r="CHU208" s="243"/>
      <c r="CHV208" s="243"/>
      <c r="CHW208" s="243"/>
      <c r="CHX208" s="243"/>
      <c r="CHY208" s="243"/>
      <c r="CHZ208" s="243"/>
      <c r="CIA208" s="243"/>
      <c r="CIB208" s="243"/>
      <c r="CIC208" s="243"/>
      <c r="CID208" s="243"/>
      <c r="CIE208" s="243"/>
      <c r="CIF208" s="243"/>
      <c r="CIG208" s="243"/>
      <c r="CIH208" s="243"/>
      <c r="CII208" s="243"/>
      <c r="CIJ208" s="243"/>
      <c r="CIK208" s="243"/>
      <c r="CIL208" s="243"/>
      <c r="CIM208" s="243"/>
      <c r="CIN208" s="243"/>
      <c r="CIO208" s="243"/>
      <c r="CIP208" s="243"/>
      <c r="CIQ208" s="243"/>
      <c r="CIR208" s="243"/>
      <c r="CIS208" s="243"/>
      <c r="CIT208" s="243"/>
      <c r="CIU208" s="243"/>
      <c r="CIV208" s="243"/>
      <c r="CIW208" s="243"/>
      <c r="CIX208" s="243"/>
      <c r="CIY208" s="243"/>
      <c r="CIZ208" s="243"/>
      <c r="CJA208" s="243"/>
      <c r="CJB208" s="243"/>
      <c r="CJC208" s="243"/>
      <c r="CJD208" s="243"/>
      <c r="CJE208" s="243"/>
      <c r="CJF208" s="243"/>
      <c r="CJG208" s="243"/>
      <c r="CJH208" s="243"/>
      <c r="CJI208" s="243"/>
      <c r="CJJ208" s="243"/>
      <c r="CJK208" s="243"/>
      <c r="CJL208" s="243"/>
      <c r="CJM208" s="243"/>
      <c r="CJN208" s="243"/>
      <c r="CJO208" s="243"/>
      <c r="CJP208" s="243"/>
      <c r="CJQ208" s="243"/>
      <c r="CJR208" s="243"/>
      <c r="CJS208" s="243"/>
      <c r="CJT208" s="243"/>
      <c r="CJU208" s="243"/>
      <c r="CJV208" s="243"/>
      <c r="CJW208" s="243"/>
      <c r="CJX208" s="243"/>
      <c r="CJY208" s="243"/>
      <c r="CJZ208" s="243"/>
      <c r="CKA208" s="243"/>
      <c r="CKB208" s="243"/>
      <c r="CKC208" s="243"/>
      <c r="CKD208" s="243"/>
      <c r="CKE208" s="243"/>
      <c r="CKF208" s="243"/>
      <c r="CKG208" s="243"/>
      <c r="CKH208" s="243"/>
      <c r="CKI208" s="243"/>
      <c r="CKJ208" s="243"/>
      <c r="CKK208" s="243"/>
      <c r="CKL208" s="243"/>
      <c r="CKM208" s="243"/>
      <c r="CKN208" s="243"/>
      <c r="CKO208" s="243"/>
      <c r="CKP208" s="243"/>
      <c r="CKQ208" s="243"/>
      <c r="CKR208" s="243"/>
      <c r="CKS208" s="243"/>
      <c r="CKT208" s="243"/>
      <c r="CKU208" s="243"/>
      <c r="CKV208" s="243"/>
      <c r="CKW208" s="243"/>
      <c r="CKX208" s="243"/>
      <c r="CKY208" s="243"/>
      <c r="CKZ208" s="243"/>
      <c r="CLA208" s="243"/>
      <c r="CLB208" s="243"/>
      <c r="CLC208" s="243"/>
      <c r="CLD208" s="243"/>
      <c r="CLE208" s="243"/>
      <c r="CLF208" s="243"/>
      <c r="CLG208" s="243"/>
      <c r="CLH208" s="243"/>
      <c r="CLI208" s="243"/>
      <c r="CLJ208" s="243"/>
      <c r="CLK208" s="243"/>
      <c r="CLL208" s="243"/>
      <c r="CLM208" s="243"/>
      <c r="CLN208" s="243"/>
      <c r="CLO208" s="243"/>
      <c r="CLP208" s="243"/>
      <c r="CLQ208" s="243"/>
      <c r="CLR208" s="243"/>
      <c r="CLS208" s="243"/>
      <c r="CLT208" s="243"/>
      <c r="CLU208" s="243"/>
      <c r="CLV208" s="243"/>
      <c r="CLW208" s="243"/>
      <c r="CLX208" s="243"/>
      <c r="CLY208" s="243"/>
      <c r="CLZ208" s="243"/>
      <c r="CMA208" s="243"/>
      <c r="CMB208" s="243"/>
      <c r="CMC208" s="243"/>
      <c r="CMD208" s="243"/>
      <c r="CME208" s="243"/>
      <c r="CMF208" s="243"/>
      <c r="CMG208" s="243"/>
      <c r="CMH208" s="243"/>
      <c r="CMI208" s="243"/>
      <c r="CMJ208" s="243"/>
      <c r="CMK208" s="243"/>
      <c r="CML208" s="243"/>
      <c r="CMM208" s="243"/>
      <c r="CMN208" s="243"/>
      <c r="CMO208" s="243"/>
      <c r="CMP208" s="243"/>
      <c r="CMQ208" s="243"/>
      <c r="CMR208" s="243"/>
      <c r="CMS208" s="243"/>
      <c r="CMT208" s="243"/>
      <c r="CMU208" s="243"/>
      <c r="CMV208" s="243"/>
      <c r="CMW208" s="243"/>
      <c r="CMX208" s="243"/>
      <c r="CMY208" s="243"/>
      <c r="CMZ208" s="243"/>
      <c r="CNA208" s="243"/>
      <c r="CNB208" s="243"/>
      <c r="CNC208" s="243"/>
      <c r="CND208" s="243"/>
      <c r="CNE208" s="243"/>
      <c r="CNF208" s="243"/>
      <c r="CNG208" s="243"/>
      <c r="CNH208" s="243"/>
      <c r="CNI208" s="243"/>
      <c r="CNJ208" s="243"/>
      <c r="CNK208" s="243"/>
      <c r="CNL208" s="243"/>
      <c r="CNM208" s="243"/>
      <c r="CNN208" s="243"/>
      <c r="CNO208" s="243"/>
      <c r="CNP208" s="243"/>
      <c r="CNQ208" s="243"/>
      <c r="CNR208" s="243"/>
      <c r="CNS208" s="243"/>
      <c r="CNT208" s="243"/>
      <c r="CNU208" s="243"/>
      <c r="CNV208" s="243"/>
      <c r="CNW208" s="243"/>
      <c r="CNX208" s="243"/>
      <c r="CNY208" s="243"/>
      <c r="CNZ208" s="243"/>
      <c r="COA208" s="243"/>
      <c r="COB208" s="243"/>
      <c r="COC208" s="243"/>
      <c r="COD208" s="243"/>
      <c r="COE208" s="243"/>
      <c r="COF208" s="243"/>
      <c r="COG208" s="243"/>
      <c r="COH208" s="243"/>
      <c r="COI208" s="243"/>
      <c r="COJ208" s="243"/>
      <c r="COK208" s="243"/>
      <c r="COL208" s="243"/>
      <c r="COM208" s="243"/>
      <c r="CON208" s="243"/>
      <c r="COO208" s="243"/>
      <c r="COP208" s="243"/>
      <c r="COQ208" s="243"/>
      <c r="COR208" s="243"/>
      <c r="COS208" s="243"/>
      <c r="COT208" s="243"/>
      <c r="COU208" s="243"/>
      <c r="COV208" s="243"/>
      <c r="COW208" s="243"/>
      <c r="COX208" s="243"/>
      <c r="COY208" s="243"/>
      <c r="COZ208" s="243"/>
      <c r="CPA208" s="243"/>
      <c r="CPB208" s="243"/>
      <c r="CPC208" s="243"/>
      <c r="CPD208" s="243"/>
      <c r="CPE208" s="243"/>
      <c r="CPF208" s="243"/>
      <c r="CPG208" s="243"/>
      <c r="CPH208" s="243"/>
      <c r="CPI208" s="243"/>
      <c r="CPJ208" s="243"/>
      <c r="CPK208" s="243"/>
      <c r="CPL208" s="243"/>
      <c r="CPM208" s="243"/>
      <c r="CPN208" s="243"/>
      <c r="CPO208" s="243"/>
      <c r="CPP208" s="243"/>
      <c r="CPQ208" s="243"/>
      <c r="CPR208" s="243"/>
      <c r="CPS208" s="243"/>
      <c r="CPT208" s="243"/>
      <c r="CPU208" s="243"/>
      <c r="CPV208" s="243"/>
      <c r="CPW208" s="243"/>
      <c r="CPX208" s="243"/>
      <c r="CPY208" s="243"/>
      <c r="CPZ208" s="243"/>
      <c r="CQA208" s="243"/>
      <c r="CQB208" s="243"/>
      <c r="CQC208" s="243"/>
      <c r="CQD208" s="243"/>
      <c r="CQE208" s="243"/>
      <c r="CQF208" s="243"/>
      <c r="CQG208" s="243"/>
      <c r="CQH208" s="243"/>
      <c r="CQI208" s="243"/>
      <c r="CQJ208" s="243"/>
      <c r="CQK208" s="243"/>
      <c r="CQL208" s="243"/>
      <c r="CQM208" s="243"/>
      <c r="CQN208" s="243"/>
      <c r="CQO208" s="243"/>
      <c r="CQP208" s="243"/>
      <c r="CQQ208" s="243"/>
      <c r="CQR208" s="243"/>
      <c r="CQS208" s="243"/>
      <c r="CQT208" s="243"/>
      <c r="CQU208" s="243"/>
      <c r="CQV208" s="243"/>
      <c r="CQW208" s="243"/>
      <c r="CQX208" s="243"/>
      <c r="CQY208" s="243"/>
      <c r="CQZ208" s="243"/>
      <c r="CRA208" s="243"/>
      <c r="CRB208" s="243"/>
      <c r="CRC208" s="243"/>
      <c r="CRD208" s="243"/>
      <c r="CRE208" s="243"/>
      <c r="CRF208" s="243"/>
      <c r="CRG208" s="243"/>
      <c r="CRH208" s="243"/>
      <c r="CRI208" s="243"/>
      <c r="CRJ208" s="243"/>
      <c r="CRK208" s="243"/>
      <c r="CRL208" s="243"/>
      <c r="CRM208" s="243"/>
      <c r="CRN208" s="243"/>
      <c r="CRO208" s="243"/>
      <c r="CRP208" s="243"/>
      <c r="CRQ208" s="243"/>
      <c r="CRR208" s="243"/>
      <c r="CRS208" s="243"/>
      <c r="CRT208" s="243"/>
      <c r="CRU208" s="243"/>
      <c r="CRV208" s="243"/>
      <c r="CRW208" s="243"/>
      <c r="CRX208" s="243"/>
      <c r="CRY208" s="243"/>
      <c r="CRZ208" s="243"/>
      <c r="CSA208" s="243"/>
      <c r="CSB208" s="243"/>
      <c r="CSC208" s="243"/>
      <c r="CSD208" s="243"/>
      <c r="CSE208" s="243"/>
      <c r="CSF208" s="243"/>
      <c r="CSG208" s="243"/>
      <c r="CSH208" s="243"/>
      <c r="CSI208" s="243"/>
      <c r="CSJ208" s="243"/>
      <c r="CSK208" s="243"/>
      <c r="CSL208" s="243"/>
      <c r="CSM208" s="243"/>
      <c r="CSN208" s="243"/>
      <c r="CSO208" s="243"/>
      <c r="CSP208" s="243"/>
      <c r="CSQ208" s="243"/>
      <c r="CSR208" s="243"/>
      <c r="CSS208" s="243"/>
      <c r="CST208" s="243"/>
      <c r="CSU208" s="243"/>
      <c r="CSV208" s="243"/>
      <c r="CSW208" s="243"/>
      <c r="CSX208" s="243"/>
      <c r="CSY208" s="243"/>
      <c r="CSZ208" s="243"/>
      <c r="CTA208" s="243"/>
      <c r="CTB208" s="243"/>
      <c r="CTC208" s="243"/>
      <c r="CTD208" s="243"/>
      <c r="CTE208" s="243"/>
      <c r="CTF208" s="243"/>
      <c r="CTG208" s="243"/>
      <c r="CTH208" s="243"/>
      <c r="CTI208" s="243"/>
      <c r="CTJ208" s="243"/>
      <c r="CTK208" s="243"/>
      <c r="CTL208" s="243"/>
      <c r="CTM208" s="243"/>
      <c r="CTN208" s="243"/>
      <c r="CTO208" s="243"/>
      <c r="CTP208" s="243"/>
      <c r="CTQ208" s="243"/>
      <c r="CTR208" s="243"/>
      <c r="CTS208" s="243"/>
      <c r="CTT208" s="243"/>
      <c r="CTU208" s="243"/>
      <c r="CTV208" s="243"/>
      <c r="CTW208" s="243"/>
      <c r="CTX208" s="243"/>
      <c r="CTY208" s="243"/>
      <c r="CTZ208" s="243"/>
      <c r="CUA208" s="243"/>
      <c r="CUB208" s="243"/>
      <c r="CUC208" s="243"/>
      <c r="CUD208" s="243"/>
      <c r="CUE208" s="243"/>
      <c r="CUF208" s="243"/>
      <c r="CUG208" s="243"/>
      <c r="CUH208" s="243"/>
      <c r="CUI208" s="243"/>
      <c r="CUJ208" s="243"/>
      <c r="CUK208" s="243"/>
      <c r="CUL208" s="243"/>
      <c r="CUM208" s="243"/>
      <c r="CUN208" s="243"/>
      <c r="CUO208" s="243"/>
      <c r="CUP208" s="243"/>
      <c r="CUQ208" s="243"/>
      <c r="CUR208" s="243"/>
      <c r="CUS208" s="243"/>
      <c r="CUT208" s="243"/>
      <c r="CUU208" s="243"/>
      <c r="CUV208" s="243"/>
      <c r="CUW208" s="243"/>
      <c r="CUX208" s="243"/>
      <c r="CUY208" s="243"/>
      <c r="CUZ208" s="243"/>
      <c r="CVA208" s="243"/>
      <c r="CVB208" s="243"/>
      <c r="CVC208" s="243"/>
      <c r="CVD208" s="243"/>
      <c r="CVE208" s="243"/>
      <c r="CVF208" s="243"/>
      <c r="CVG208" s="243"/>
      <c r="CVH208" s="243"/>
      <c r="CVI208" s="243"/>
      <c r="CVJ208" s="243"/>
      <c r="CVK208" s="243"/>
      <c r="CVL208" s="243"/>
      <c r="CVM208" s="243"/>
      <c r="CVN208" s="243"/>
      <c r="CVO208" s="243"/>
      <c r="CVP208" s="243"/>
      <c r="CVQ208" s="243"/>
      <c r="CVR208" s="243"/>
      <c r="CVS208" s="243"/>
      <c r="CVT208" s="243"/>
      <c r="CVU208" s="243"/>
      <c r="CVV208" s="243"/>
      <c r="CVW208" s="243"/>
      <c r="CVX208" s="243"/>
      <c r="CVY208" s="243"/>
      <c r="CVZ208" s="243"/>
      <c r="CWA208" s="243"/>
      <c r="CWB208" s="243"/>
      <c r="CWC208" s="243"/>
      <c r="CWD208" s="243"/>
      <c r="CWE208" s="243"/>
      <c r="CWF208" s="243"/>
      <c r="CWG208" s="243"/>
      <c r="CWH208" s="243"/>
      <c r="CWI208" s="243"/>
      <c r="CWJ208" s="243"/>
      <c r="CWK208" s="243"/>
      <c r="CWL208" s="243"/>
      <c r="CWM208" s="243"/>
      <c r="CWN208" s="243"/>
      <c r="CWO208" s="243"/>
      <c r="CWP208" s="243"/>
      <c r="CWQ208" s="243"/>
      <c r="CWR208" s="243"/>
      <c r="CWS208" s="243"/>
      <c r="CWT208" s="243"/>
      <c r="CWU208" s="243"/>
      <c r="CWV208" s="243"/>
      <c r="CWW208" s="243"/>
      <c r="CWX208" s="243"/>
      <c r="CWY208" s="243"/>
      <c r="CWZ208" s="243"/>
      <c r="CXA208" s="243"/>
      <c r="CXB208" s="243"/>
      <c r="CXC208" s="243"/>
      <c r="CXD208" s="243"/>
      <c r="CXE208" s="243"/>
      <c r="CXF208" s="243"/>
      <c r="CXG208" s="243"/>
      <c r="CXH208" s="243"/>
      <c r="CXI208" s="243"/>
      <c r="CXJ208" s="243"/>
      <c r="CXK208" s="243"/>
      <c r="CXL208" s="243"/>
      <c r="CXM208" s="243"/>
      <c r="CXN208" s="243"/>
      <c r="CXO208" s="243"/>
      <c r="CXP208" s="243"/>
      <c r="CXQ208" s="243"/>
      <c r="CXR208" s="243"/>
      <c r="CXS208" s="243"/>
      <c r="CXT208" s="243"/>
      <c r="CXU208" s="243"/>
      <c r="CXV208" s="243"/>
      <c r="CXW208" s="243"/>
      <c r="CXX208" s="243"/>
      <c r="CXY208" s="243"/>
      <c r="CXZ208" s="243"/>
      <c r="CYA208" s="243"/>
      <c r="CYB208" s="243"/>
      <c r="CYC208" s="243"/>
      <c r="CYD208" s="243"/>
      <c r="CYE208" s="243"/>
      <c r="CYF208" s="243"/>
      <c r="CYG208" s="243"/>
      <c r="CYH208" s="243"/>
      <c r="CYI208" s="243"/>
      <c r="CYJ208" s="243"/>
      <c r="CYK208" s="243"/>
      <c r="CYL208" s="243"/>
      <c r="CYM208" s="243"/>
      <c r="CYN208" s="243"/>
      <c r="CYO208" s="243"/>
      <c r="CYP208" s="243"/>
      <c r="CYQ208" s="243"/>
      <c r="CYR208" s="243"/>
      <c r="CYS208" s="243"/>
      <c r="CYT208" s="243"/>
      <c r="CYU208" s="243"/>
      <c r="CYV208" s="243"/>
      <c r="CYW208" s="243"/>
      <c r="CYX208" s="243"/>
      <c r="CYY208" s="243"/>
      <c r="CYZ208" s="243"/>
      <c r="CZA208" s="243"/>
      <c r="CZB208" s="243"/>
      <c r="CZC208" s="243"/>
      <c r="CZD208" s="243"/>
      <c r="CZE208" s="243"/>
      <c r="CZF208" s="243"/>
      <c r="CZG208" s="243"/>
      <c r="CZH208" s="243"/>
      <c r="CZI208" s="243"/>
      <c r="CZJ208" s="243"/>
      <c r="CZK208" s="243"/>
      <c r="CZL208" s="243"/>
      <c r="CZM208" s="243"/>
      <c r="CZN208" s="243"/>
      <c r="CZO208" s="243"/>
      <c r="CZP208" s="243"/>
      <c r="CZQ208" s="243"/>
      <c r="CZR208" s="243"/>
      <c r="CZS208" s="243"/>
      <c r="CZT208" s="243"/>
      <c r="CZU208" s="243"/>
      <c r="CZV208" s="243"/>
      <c r="CZW208" s="243"/>
      <c r="CZX208" s="243"/>
      <c r="CZY208" s="243"/>
      <c r="CZZ208" s="243"/>
      <c r="DAA208" s="243"/>
      <c r="DAB208" s="243"/>
      <c r="DAC208" s="243"/>
      <c r="DAD208" s="243"/>
      <c r="DAE208" s="243"/>
      <c r="DAF208" s="243"/>
      <c r="DAG208" s="243"/>
      <c r="DAH208" s="243"/>
      <c r="DAI208" s="243"/>
      <c r="DAJ208" s="243"/>
      <c r="DAK208" s="243"/>
      <c r="DAL208" s="243"/>
      <c r="DAM208" s="243"/>
      <c r="DAN208" s="243"/>
      <c r="DAO208" s="243"/>
      <c r="DAP208" s="243"/>
      <c r="DAQ208" s="243"/>
      <c r="DAR208" s="243"/>
      <c r="DAS208" s="243"/>
      <c r="DAT208" s="243"/>
      <c r="DAU208" s="243"/>
      <c r="DAV208" s="243"/>
      <c r="DAW208" s="243"/>
      <c r="DAX208" s="243"/>
      <c r="DAY208" s="243"/>
      <c r="DAZ208" s="243"/>
      <c r="DBA208" s="243"/>
      <c r="DBB208" s="243"/>
      <c r="DBC208" s="243"/>
      <c r="DBD208" s="243"/>
      <c r="DBE208" s="243"/>
      <c r="DBF208" s="243"/>
      <c r="DBG208" s="243"/>
      <c r="DBH208" s="243"/>
      <c r="DBI208" s="243"/>
      <c r="DBJ208" s="243"/>
      <c r="DBK208" s="243"/>
      <c r="DBL208" s="243"/>
      <c r="DBM208" s="243"/>
      <c r="DBN208" s="243"/>
      <c r="DBO208" s="243"/>
      <c r="DBP208" s="243"/>
      <c r="DBQ208" s="243"/>
      <c r="DBR208" s="243"/>
      <c r="DBS208" s="243"/>
      <c r="DBT208" s="243"/>
      <c r="DBU208" s="243"/>
      <c r="DBV208" s="243"/>
      <c r="DBW208" s="243"/>
      <c r="DBX208" s="243"/>
      <c r="DBY208" s="243"/>
      <c r="DBZ208" s="243"/>
      <c r="DCA208" s="243"/>
      <c r="DCB208" s="243"/>
      <c r="DCC208" s="243"/>
      <c r="DCD208" s="243"/>
      <c r="DCE208" s="243"/>
      <c r="DCF208" s="243"/>
      <c r="DCG208" s="243"/>
      <c r="DCH208" s="243"/>
      <c r="DCI208" s="243"/>
      <c r="DCJ208" s="243"/>
      <c r="DCK208" s="243"/>
      <c r="DCL208" s="243"/>
      <c r="DCM208" s="243"/>
      <c r="DCN208" s="243"/>
      <c r="DCO208" s="243"/>
      <c r="DCP208" s="243"/>
      <c r="DCQ208" s="243"/>
      <c r="DCR208" s="243"/>
      <c r="DCS208" s="243"/>
      <c r="DCT208" s="243"/>
      <c r="DCU208" s="243"/>
      <c r="DCV208" s="243"/>
      <c r="DCW208" s="243"/>
      <c r="DCX208" s="243"/>
      <c r="DCY208" s="243"/>
      <c r="DCZ208" s="243"/>
      <c r="DDA208" s="243"/>
      <c r="DDB208" s="243"/>
      <c r="DDC208" s="243"/>
      <c r="DDD208" s="243"/>
      <c r="DDE208" s="243"/>
      <c r="DDF208" s="243"/>
      <c r="DDG208" s="243"/>
      <c r="DDH208" s="243"/>
      <c r="DDI208" s="243"/>
      <c r="DDJ208" s="243"/>
      <c r="DDK208" s="243"/>
      <c r="DDL208" s="243"/>
      <c r="DDM208" s="243"/>
      <c r="DDN208" s="243"/>
      <c r="DDO208" s="243"/>
      <c r="DDP208" s="243"/>
      <c r="DDQ208" s="243"/>
      <c r="DDR208" s="243"/>
      <c r="DDS208" s="243"/>
      <c r="DDT208" s="243"/>
      <c r="DDU208" s="243"/>
      <c r="DDV208" s="243"/>
      <c r="DDW208" s="243"/>
      <c r="DDX208" s="243"/>
      <c r="DDY208" s="243"/>
      <c r="DDZ208" s="243"/>
      <c r="DEA208" s="243"/>
      <c r="DEB208" s="243"/>
      <c r="DEC208" s="243"/>
      <c r="DED208" s="243"/>
      <c r="DEE208" s="243"/>
      <c r="DEF208" s="243"/>
      <c r="DEG208" s="243"/>
      <c r="DEH208" s="243"/>
      <c r="DEI208" s="243"/>
      <c r="DEJ208" s="243"/>
      <c r="DEK208" s="243"/>
      <c r="DEL208" s="243"/>
      <c r="DEM208" s="243"/>
      <c r="DEN208" s="243"/>
      <c r="DEO208" s="243"/>
      <c r="DEP208" s="243"/>
      <c r="DEQ208" s="243"/>
      <c r="DER208" s="243"/>
      <c r="DES208" s="243"/>
      <c r="DET208" s="243"/>
      <c r="DEU208" s="243"/>
      <c r="DEV208" s="243"/>
      <c r="DEW208" s="243"/>
      <c r="DEX208" s="243"/>
      <c r="DEY208" s="243"/>
      <c r="DEZ208" s="243"/>
      <c r="DFA208" s="243"/>
      <c r="DFB208" s="243"/>
      <c r="DFC208" s="243"/>
      <c r="DFD208" s="243"/>
      <c r="DFE208" s="243"/>
      <c r="DFF208" s="243"/>
      <c r="DFG208" s="243"/>
      <c r="DFH208" s="243"/>
      <c r="DFI208" s="243"/>
      <c r="DFJ208" s="243"/>
      <c r="DFK208" s="243"/>
      <c r="DFL208" s="243"/>
      <c r="DFM208" s="243"/>
      <c r="DFN208" s="243"/>
      <c r="DFO208" s="243"/>
      <c r="DFP208" s="243"/>
      <c r="DFQ208" s="243"/>
      <c r="DFR208" s="243"/>
      <c r="DFS208" s="243"/>
      <c r="DFT208" s="243"/>
      <c r="DFU208" s="243"/>
      <c r="DFV208" s="243"/>
      <c r="DFW208" s="243"/>
      <c r="DFX208" s="243"/>
      <c r="DFY208" s="243"/>
      <c r="DFZ208" s="243"/>
      <c r="DGA208" s="243"/>
      <c r="DGB208" s="243"/>
      <c r="DGC208" s="243"/>
      <c r="DGD208" s="243"/>
      <c r="DGE208" s="243"/>
      <c r="DGF208" s="243"/>
      <c r="DGG208" s="243"/>
      <c r="DGH208" s="243"/>
      <c r="DGI208" s="243"/>
      <c r="DGJ208" s="243"/>
      <c r="DGK208" s="243"/>
      <c r="DGL208" s="243"/>
      <c r="DGM208" s="243"/>
      <c r="DGN208" s="243"/>
      <c r="DGO208" s="243"/>
      <c r="DGP208" s="243"/>
      <c r="DGQ208" s="243"/>
      <c r="DGR208" s="243"/>
      <c r="DGS208" s="243"/>
      <c r="DGT208" s="243"/>
      <c r="DGU208" s="243"/>
      <c r="DGV208" s="243"/>
      <c r="DGW208" s="243"/>
      <c r="DGX208" s="243"/>
      <c r="DGY208" s="243"/>
      <c r="DGZ208" s="243"/>
      <c r="DHA208" s="243"/>
      <c r="DHB208" s="243"/>
      <c r="DHC208" s="243"/>
      <c r="DHD208" s="243"/>
      <c r="DHE208" s="243"/>
      <c r="DHF208" s="243"/>
      <c r="DHG208" s="243"/>
      <c r="DHH208" s="243"/>
      <c r="DHI208" s="243"/>
      <c r="DHJ208" s="243"/>
      <c r="DHK208" s="243"/>
      <c r="DHL208" s="243"/>
      <c r="DHM208" s="243"/>
      <c r="DHN208" s="243"/>
      <c r="DHO208" s="243"/>
      <c r="DHP208" s="243"/>
      <c r="DHQ208" s="243"/>
      <c r="DHR208" s="243"/>
      <c r="DHS208" s="243"/>
      <c r="DHT208" s="243"/>
      <c r="DHU208" s="243"/>
      <c r="DHV208" s="243"/>
      <c r="DHW208" s="243"/>
      <c r="DHX208" s="243"/>
      <c r="DHY208" s="243"/>
      <c r="DHZ208" s="243"/>
      <c r="DIA208" s="243"/>
      <c r="DIB208" s="243"/>
      <c r="DIC208" s="243"/>
      <c r="DID208" s="243"/>
      <c r="DIE208" s="243"/>
      <c r="DIF208" s="243"/>
      <c r="DIG208" s="243"/>
      <c r="DIH208" s="243"/>
      <c r="DII208" s="243"/>
      <c r="DIJ208" s="243"/>
      <c r="DIK208" s="243"/>
      <c r="DIL208" s="243"/>
      <c r="DIM208" s="243"/>
      <c r="DIN208" s="243"/>
      <c r="DIO208" s="243"/>
      <c r="DIP208" s="243"/>
      <c r="DIQ208" s="243"/>
      <c r="DIR208" s="243"/>
      <c r="DIS208" s="243"/>
      <c r="DIT208" s="243"/>
      <c r="DIU208" s="243"/>
      <c r="DIV208" s="243"/>
      <c r="DIW208" s="243"/>
      <c r="DIX208" s="243"/>
      <c r="DIY208" s="243"/>
      <c r="DIZ208" s="243"/>
      <c r="DJA208" s="243"/>
      <c r="DJB208" s="243"/>
      <c r="DJC208" s="243"/>
      <c r="DJD208" s="243"/>
      <c r="DJE208" s="243"/>
      <c r="DJF208" s="243"/>
      <c r="DJG208" s="243"/>
      <c r="DJH208" s="243"/>
      <c r="DJI208" s="243"/>
      <c r="DJJ208" s="243"/>
      <c r="DJK208" s="243"/>
      <c r="DJL208" s="243"/>
      <c r="DJM208" s="243"/>
      <c r="DJN208" s="243"/>
      <c r="DJO208" s="243"/>
      <c r="DJP208" s="243"/>
      <c r="DJQ208" s="243"/>
      <c r="DJR208" s="243"/>
      <c r="DJS208" s="243"/>
      <c r="DJT208" s="243"/>
      <c r="DJU208" s="243"/>
      <c r="DJV208" s="243"/>
      <c r="DJW208" s="243"/>
      <c r="DJX208" s="243"/>
      <c r="DJY208" s="243"/>
      <c r="DJZ208" s="243"/>
      <c r="DKA208" s="243"/>
      <c r="DKB208" s="243"/>
      <c r="DKC208" s="243"/>
      <c r="DKD208" s="243"/>
      <c r="DKE208" s="243"/>
      <c r="DKF208" s="243"/>
      <c r="DKG208" s="243"/>
      <c r="DKH208" s="243"/>
      <c r="DKI208" s="243"/>
      <c r="DKJ208" s="243"/>
      <c r="DKK208" s="243"/>
      <c r="DKL208" s="243"/>
      <c r="DKM208" s="243"/>
      <c r="DKN208" s="243"/>
      <c r="DKO208" s="243"/>
      <c r="DKP208" s="243"/>
      <c r="DKQ208" s="243"/>
      <c r="DKR208" s="243"/>
      <c r="DKS208" s="243"/>
      <c r="DKT208" s="243"/>
      <c r="DKU208" s="243"/>
      <c r="DKV208" s="243"/>
      <c r="DKW208" s="243"/>
      <c r="DKX208" s="243"/>
      <c r="DKY208" s="243"/>
      <c r="DKZ208" s="243"/>
      <c r="DLA208" s="243"/>
      <c r="DLB208" s="243"/>
      <c r="DLC208" s="243"/>
      <c r="DLD208" s="243"/>
      <c r="DLE208" s="243"/>
      <c r="DLF208" s="243"/>
      <c r="DLG208" s="243"/>
      <c r="DLH208" s="243"/>
      <c r="DLI208" s="243"/>
      <c r="DLJ208" s="243"/>
      <c r="DLK208" s="243"/>
      <c r="DLL208" s="243"/>
      <c r="DLM208" s="243"/>
      <c r="DLN208" s="243"/>
      <c r="DLO208" s="243"/>
      <c r="DLP208" s="243"/>
      <c r="DLQ208" s="243"/>
      <c r="DLR208" s="243"/>
      <c r="DLS208" s="243"/>
      <c r="DLT208" s="243"/>
      <c r="DLU208" s="243"/>
      <c r="DLV208" s="243"/>
      <c r="DLW208" s="243"/>
      <c r="DLX208" s="243"/>
      <c r="DLY208" s="243"/>
      <c r="DLZ208" s="243"/>
      <c r="DMA208" s="243"/>
      <c r="DMB208" s="243"/>
      <c r="DMC208" s="243"/>
      <c r="DMD208" s="243"/>
      <c r="DME208" s="243"/>
      <c r="DMF208" s="243"/>
      <c r="DMG208" s="243"/>
      <c r="DMH208" s="243"/>
      <c r="DMI208" s="243"/>
      <c r="DMJ208" s="243"/>
      <c r="DMK208" s="243"/>
      <c r="DML208" s="243"/>
      <c r="DMM208" s="243"/>
      <c r="DMN208" s="243"/>
      <c r="DMO208" s="243"/>
      <c r="DMP208" s="243"/>
      <c r="DMQ208" s="243"/>
      <c r="DMR208" s="243"/>
      <c r="DMS208" s="243"/>
      <c r="DMT208" s="243"/>
      <c r="DMU208" s="243"/>
      <c r="DMV208" s="243"/>
      <c r="DMW208" s="243"/>
      <c r="DMX208" s="243"/>
      <c r="DMY208" s="243"/>
      <c r="DMZ208" s="243"/>
      <c r="DNA208" s="243"/>
      <c r="DNB208" s="243"/>
      <c r="DNC208" s="243"/>
      <c r="DND208" s="243"/>
      <c r="DNE208" s="243"/>
      <c r="DNF208" s="243"/>
      <c r="DNG208" s="243"/>
      <c r="DNH208" s="243"/>
      <c r="DNI208" s="243"/>
      <c r="DNJ208" s="243"/>
      <c r="DNK208" s="243"/>
      <c r="DNL208" s="243"/>
      <c r="DNM208" s="243"/>
      <c r="DNN208" s="243"/>
      <c r="DNO208" s="243"/>
      <c r="DNP208" s="243"/>
      <c r="DNQ208" s="243"/>
      <c r="DNR208" s="243"/>
      <c r="DNS208" s="243"/>
      <c r="DNT208" s="243"/>
      <c r="DNU208" s="243"/>
      <c r="DNV208" s="243"/>
      <c r="DNW208" s="243"/>
      <c r="DNX208" s="243"/>
      <c r="DNY208" s="243"/>
      <c r="DNZ208" s="243"/>
      <c r="DOA208" s="243"/>
      <c r="DOB208" s="243"/>
      <c r="DOC208" s="243"/>
      <c r="DOD208" s="243"/>
      <c r="DOE208" s="243"/>
      <c r="DOF208" s="243"/>
      <c r="DOG208" s="243"/>
      <c r="DOH208" s="243"/>
      <c r="DOI208" s="243"/>
      <c r="DOJ208" s="243"/>
      <c r="DOK208" s="243"/>
      <c r="DOL208" s="243"/>
      <c r="DOM208" s="243"/>
      <c r="DON208" s="243"/>
      <c r="DOO208" s="243"/>
      <c r="DOP208" s="243"/>
      <c r="DOQ208" s="243"/>
      <c r="DOR208" s="243"/>
      <c r="DOS208" s="243"/>
      <c r="DOT208" s="243"/>
      <c r="DOU208" s="243"/>
      <c r="DOV208" s="243"/>
      <c r="DOW208" s="243"/>
      <c r="DOX208" s="243"/>
      <c r="DOY208" s="243"/>
      <c r="DOZ208" s="243"/>
      <c r="DPA208" s="243"/>
      <c r="DPB208" s="243"/>
      <c r="DPC208" s="243"/>
      <c r="DPD208" s="243"/>
      <c r="DPE208" s="243"/>
      <c r="DPF208" s="243"/>
      <c r="DPG208" s="243"/>
      <c r="DPH208" s="243"/>
      <c r="DPI208" s="243"/>
      <c r="DPJ208" s="243"/>
      <c r="DPK208" s="243"/>
      <c r="DPL208" s="243"/>
      <c r="DPM208" s="243"/>
      <c r="DPN208" s="243"/>
      <c r="DPO208" s="243"/>
      <c r="DPP208" s="243"/>
      <c r="DPQ208" s="243"/>
      <c r="DPR208" s="243"/>
      <c r="DPS208" s="243"/>
      <c r="DPT208" s="243"/>
      <c r="DPU208" s="243"/>
      <c r="DPV208" s="243"/>
      <c r="DPW208" s="243"/>
      <c r="DPX208" s="243"/>
      <c r="DPY208" s="243"/>
      <c r="DPZ208" s="243"/>
      <c r="DQA208" s="243"/>
      <c r="DQB208" s="243"/>
      <c r="DQC208" s="243"/>
      <c r="DQD208" s="243"/>
      <c r="DQE208" s="243"/>
      <c r="DQF208" s="243"/>
      <c r="DQG208" s="243"/>
      <c r="DQH208" s="243"/>
      <c r="DQI208" s="243"/>
      <c r="DQJ208" s="243"/>
      <c r="DQK208" s="243"/>
      <c r="DQL208" s="243"/>
      <c r="DQM208" s="243"/>
      <c r="DQN208" s="243"/>
      <c r="DQO208" s="243"/>
      <c r="DQP208" s="243"/>
      <c r="DQQ208" s="243"/>
      <c r="DQR208" s="243"/>
      <c r="DQS208" s="243"/>
      <c r="DQT208" s="243"/>
      <c r="DQU208" s="243"/>
      <c r="DQV208" s="243"/>
      <c r="DQW208" s="243"/>
      <c r="DQX208" s="243"/>
      <c r="DQY208" s="243"/>
      <c r="DQZ208" s="243"/>
      <c r="DRA208" s="243"/>
      <c r="DRB208" s="243"/>
      <c r="DRC208" s="243"/>
      <c r="DRD208" s="243"/>
      <c r="DRE208" s="243"/>
      <c r="DRF208" s="243"/>
      <c r="DRG208" s="243"/>
      <c r="DRH208" s="243"/>
      <c r="DRI208" s="243"/>
      <c r="DRJ208" s="243"/>
      <c r="DRK208" s="243"/>
      <c r="DRL208" s="243"/>
      <c r="DRM208" s="243"/>
      <c r="DRN208" s="243"/>
      <c r="DRO208" s="243"/>
      <c r="DRP208" s="243"/>
      <c r="DRQ208" s="243"/>
      <c r="DRR208" s="243"/>
      <c r="DRS208" s="243"/>
      <c r="DRT208" s="243"/>
      <c r="DRU208" s="243"/>
      <c r="DRV208" s="243"/>
      <c r="DRW208" s="243"/>
      <c r="DRX208" s="243"/>
      <c r="DRY208" s="243"/>
      <c r="DRZ208" s="243"/>
      <c r="DSA208" s="243"/>
      <c r="DSB208" s="243"/>
      <c r="DSC208" s="243"/>
      <c r="DSD208" s="243"/>
      <c r="DSE208" s="243"/>
      <c r="DSF208" s="243"/>
      <c r="DSG208" s="243"/>
      <c r="DSH208" s="243"/>
      <c r="DSI208" s="243"/>
      <c r="DSJ208" s="243"/>
      <c r="DSK208" s="243"/>
      <c r="DSL208" s="243"/>
      <c r="DSM208" s="243"/>
      <c r="DSN208" s="243"/>
      <c r="DSO208" s="243"/>
      <c r="DSP208" s="243"/>
      <c r="DSQ208" s="243"/>
      <c r="DSR208" s="243"/>
      <c r="DSS208" s="243"/>
      <c r="DST208" s="243"/>
      <c r="DSU208" s="243"/>
      <c r="DSV208" s="243"/>
      <c r="DSW208" s="243"/>
      <c r="DSX208" s="243"/>
      <c r="DSY208" s="243"/>
      <c r="DSZ208" s="243"/>
      <c r="DTA208" s="243"/>
      <c r="DTB208" s="243"/>
      <c r="DTC208" s="243"/>
      <c r="DTD208" s="243"/>
      <c r="DTE208" s="243"/>
      <c r="DTF208" s="243"/>
      <c r="DTG208" s="243"/>
      <c r="DTH208" s="243"/>
      <c r="DTI208" s="243"/>
      <c r="DTJ208" s="243"/>
      <c r="DTK208" s="243"/>
      <c r="DTL208" s="243"/>
      <c r="DTM208" s="243"/>
      <c r="DTN208" s="243"/>
      <c r="DTO208" s="243"/>
      <c r="DTP208" s="243"/>
      <c r="DTQ208" s="243"/>
      <c r="DTR208" s="243"/>
      <c r="DTS208" s="243"/>
      <c r="DTT208" s="243"/>
      <c r="DTU208" s="243"/>
      <c r="DTV208" s="243"/>
      <c r="DTW208" s="243"/>
      <c r="DTX208" s="243"/>
      <c r="DTY208" s="243"/>
      <c r="DTZ208" s="243"/>
      <c r="DUA208" s="243"/>
      <c r="DUB208" s="243"/>
      <c r="DUC208" s="243"/>
      <c r="DUD208" s="243"/>
      <c r="DUE208" s="243"/>
      <c r="DUF208" s="243"/>
      <c r="DUG208" s="243"/>
      <c r="DUH208" s="243"/>
      <c r="DUI208" s="243"/>
      <c r="DUJ208" s="243"/>
      <c r="DUK208" s="243"/>
      <c r="DUL208" s="243"/>
      <c r="DUM208" s="243"/>
      <c r="DUN208" s="243"/>
      <c r="DUO208" s="243"/>
      <c r="DUP208" s="243"/>
      <c r="DUQ208" s="243"/>
      <c r="DUR208" s="243"/>
      <c r="DUS208" s="243"/>
      <c r="DUT208" s="243"/>
      <c r="DUU208" s="243"/>
      <c r="DUV208" s="243"/>
      <c r="DUW208" s="243"/>
      <c r="DUX208" s="243"/>
      <c r="DUY208" s="243"/>
      <c r="DUZ208" s="243"/>
      <c r="DVA208" s="243"/>
      <c r="DVB208" s="243"/>
      <c r="DVC208" s="243"/>
      <c r="DVD208" s="243"/>
      <c r="DVE208" s="243"/>
      <c r="DVF208" s="243"/>
      <c r="DVG208" s="243"/>
      <c r="DVH208" s="243"/>
      <c r="DVI208" s="243"/>
      <c r="DVJ208" s="243"/>
      <c r="DVK208" s="243"/>
      <c r="DVL208" s="243"/>
      <c r="DVM208" s="243"/>
      <c r="DVN208" s="243"/>
      <c r="DVO208" s="243"/>
      <c r="DVP208" s="243"/>
      <c r="DVQ208" s="243"/>
      <c r="DVR208" s="243"/>
      <c r="DVS208" s="243"/>
      <c r="DVT208" s="243"/>
      <c r="DVU208" s="243"/>
      <c r="DVV208" s="243"/>
      <c r="DVW208" s="243"/>
      <c r="DVX208" s="243"/>
      <c r="DVY208" s="243"/>
      <c r="DVZ208" s="243"/>
      <c r="DWA208" s="243"/>
      <c r="DWB208" s="243"/>
      <c r="DWC208" s="243"/>
      <c r="DWD208" s="243"/>
      <c r="DWE208" s="243"/>
      <c r="DWF208" s="243"/>
      <c r="DWG208" s="243"/>
      <c r="DWH208" s="243"/>
      <c r="DWI208" s="243"/>
      <c r="DWJ208" s="243"/>
      <c r="DWK208" s="243"/>
      <c r="DWL208" s="243"/>
      <c r="DWM208" s="243"/>
      <c r="DWN208" s="243"/>
      <c r="DWO208" s="243"/>
      <c r="DWP208" s="243"/>
      <c r="DWQ208" s="243"/>
      <c r="DWR208" s="243"/>
      <c r="DWS208" s="243"/>
      <c r="DWT208" s="243"/>
      <c r="DWU208" s="243"/>
      <c r="DWV208" s="243"/>
      <c r="DWW208" s="243"/>
      <c r="DWX208" s="243"/>
      <c r="DWY208" s="243"/>
      <c r="DWZ208" s="243"/>
      <c r="DXA208" s="243"/>
      <c r="DXB208" s="243"/>
      <c r="DXC208" s="243"/>
      <c r="DXD208" s="243"/>
      <c r="DXE208" s="243"/>
      <c r="DXF208" s="243"/>
      <c r="DXG208" s="243"/>
      <c r="DXH208" s="243"/>
      <c r="DXI208" s="243"/>
      <c r="DXJ208" s="243"/>
      <c r="DXK208" s="243"/>
      <c r="DXL208" s="243"/>
      <c r="DXM208" s="243"/>
      <c r="DXN208" s="243"/>
      <c r="DXO208" s="243"/>
      <c r="DXP208" s="243"/>
      <c r="DXQ208" s="243"/>
      <c r="DXR208" s="243"/>
      <c r="DXS208" s="243"/>
      <c r="DXT208" s="243"/>
      <c r="DXU208" s="243"/>
      <c r="DXV208" s="243"/>
      <c r="DXW208" s="243"/>
      <c r="DXX208" s="243"/>
      <c r="DXY208" s="243"/>
      <c r="DXZ208" s="243"/>
      <c r="DYA208" s="243"/>
      <c r="DYB208" s="243"/>
      <c r="DYC208" s="243"/>
      <c r="DYD208" s="243"/>
      <c r="DYE208" s="243"/>
      <c r="DYF208" s="243"/>
      <c r="DYG208" s="243"/>
      <c r="DYH208" s="243"/>
      <c r="DYI208" s="243"/>
      <c r="DYJ208" s="243"/>
      <c r="DYK208" s="243"/>
      <c r="DYL208" s="243"/>
      <c r="DYM208" s="243"/>
      <c r="DYN208" s="243"/>
      <c r="DYO208" s="243"/>
      <c r="DYP208" s="243"/>
      <c r="DYQ208" s="243"/>
      <c r="DYR208" s="243"/>
      <c r="DYS208" s="243"/>
      <c r="DYT208" s="243"/>
      <c r="DYU208" s="243"/>
      <c r="DYV208" s="243"/>
      <c r="DYW208" s="243"/>
      <c r="DYX208" s="243"/>
      <c r="DYY208" s="243"/>
      <c r="DYZ208" s="243"/>
      <c r="DZA208" s="243"/>
      <c r="DZB208" s="243"/>
      <c r="DZC208" s="243"/>
      <c r="DZD208" s="243"/>
      <c r="DZE208" s="243"/>
      <c r="DZF208" s="243"/>
      <c r="DZG208" s="243"/>
      <c r="DZH208" s="243"/>
      <c r="DZI208" s="243"/>
      <c r="DZJ208" s="243"/>
      <c r="DZK208" s="243"/>
      <c r="DZL208" s="243"/>
      <c r="DZM208" s="243"/>
      <c r="DZN208" s="243"/>
      <c r="DZO208" s="243"/>
      <c r="DZP208" s="243"/>
      <c r="DZQ208" s="243"/>
      <c r="DZR208" s="243"/>
      <c r="DZS208" s="243"/>
      <c r="DZT208" s="243"/>
      <c r="DZU208" s="243"/>
      <c r="DZV208" s="243"/>
      <c r="DZW208" s="243"/>
      <c r="DZX208" s="243"/>
      <c r="DZY208" s="243"/>
      <c r="DZZ208" s="243"/>
      <c r="EAA208" s="243"/>
      <c r="EAB208" s="243"/>
      <c r="EAC208" s="243"/>
      <c r="EAD208" s="243"/>
      <c r="EAE208" s="243"/>
      <c r="EAF208" s="243"/>
      <c r="EAG208" s="243"/>
      <c r="EAH208" s="243"/>
      <c r="EAI208" s="243"/>
      <c r="EAJ208" s="243"/>
      <c r="EAK208" s="243"/>
      <c r="EAL208" s="243"/>
      <c r="EAM208" s="243"/>
      <c r="EAN208" s="243"/>
      <c r="EAO208" s="243"/>
      <c r="EAP208" s="243"/>
      <c r="EAQ208" s="243"/>
      <c r="EAR208" s="243"/>
      <c r="EAS208" s="243"/>
      <c r="EAT208" s="243"/>
      <c r="EAU208" s="243"/>
      <c r="EAV208" s="243"/>
      <c r="EAW208" s="243"/>
      <c r="EAX208" s="243"/>
      <c r="EAY208" s="243"/>
      <c r="EAZ208" s="243"/>
      <c r="EBA208" s="243"/>
      <c r="EBB208" s="243"/>
      <c r="EBC208" s="243"/>
      <c r="EBD208" s="243"/>
      <c r="EBE208" s="243"/>
      <c r="EBF208" s="243"/>
      <c r="EBG208" s="243"/>
      <c r="EBH208" s="243"/>
      <c r="EBI208" s="243"/>
      <c r="EBJ208" s="243"/>
      <c r="EBK208" s="243"/>
      <c r="EBL208" s="243"/>
      <c r="EBM208" s="243"/>
      <c r="EBN208" s="243"/>
      <c r="EBO208" s="243"/>
      <c r="EBP208" s="243"/>
      <c r="EBQ208" s="243"/>
      <c r="EBR208" s="243"/>
      <c r="EBS208" s="243"/>
      <c r="EBT208" s="243"/>
      <c r="EBU208" s="243"/>
      <c r="EBV208" s="243"/>
      <c r="EBW208" s="243"/>
      <c r="EBX208" s="243"/>
      <c r="EBY208" s="243"/>
      <c r="EBZ208" s="243"/>
      <c r="ECA208" s="243"/>
      <c r="ECB208" s="243"/>
      <c r="ECC208" s="243"/>
      <c r="ECD208" s="243"/>
      <c r="ECE208" s="243"/>
      <c r="ECF208" s="243"/>
      <c r="ECG208" s="243"/>
      <c r="ECH208" s="243"/>
      <c r="ECI208" s="243"/>
      <c r="ECJ208" s="243"/>
      <c r="ECK208" s="243"/>
      <c r="ECL208" s="243"/>
      <c r="ECM208" s="243"/>
      <c r="ECN208" s="243"/>
      <c r="ECO208" s="243"/>
      <c r="ECP208" s="243"/>
      <c r="ECQ208" s="243"/>
      <c r="ECR208" s="243"/>
      <c r="ECS208" s="243"/>
      <c r="ECT208" s="243"/>
      <c r="ECU208" s="243"/>
      <c r="ECV208" s="243"/>
      <c r="ECW208" s="243"/>
      <c r="ECX208" s="243"/>
      <c r="ECY208" s="243"/>
      <c r="ECZ208" s="243"/>
      <c r="EDA208" s="243"/>
      <c r="EDB208" s="243"/>
      <c r="EDC208" s="243"/>
      <c r="EDD208" s="243"/>
      <c r="EDE208" s="243"/>
      <c r="EDF208" s="243"/>
      <c r="EDG208" s="243"/>
      <c r="EDH208" s="243"/>
      <c r="EDI208" s="243"/>
      <c r="EDJ208" s="243"/>
      <c r="EDK208" s="243"/>
      <c r="EDL208" s="243"/>
      <c r="EDM208" s="243"/>
      <c r="EDN208" s="243"/>
      <c r="EDO208" s="243"/>
      <c r="EDP208" s="243"/>
      <c r="EDQ208" s="243"/>
      <c r="EDR208" s="243"/>
      <c r="EDS208" s="243"/>
      <c r="EDT208" s="243"/>
      <c r="EDU208" s="243"/>
      <c r="EDV208" s="243"/>
      <c r="EDW208" s="243"/>
      <c r="EDX208" s="243"/>
      <c r="EDY208" s="243"/>
      <c r="EDZ208" s="243"/>
      <c r="EEA208" s="243"/>
      <c r="EEB208" s="243"/>
      <c r="EEC208" s="243"/>
      <c r="EED208" s="243"/>
      <c r="EEE208" s="243"/>
      <c r="EEF208" s="243"/>
      <c r="EEG208" s="243"/>
      <c r="EEH208" s="243"/>
      <c r="EEI208" s="243"/>
      <c r="EEJ208" s="243"/>
      <c r="EEK208" s="243"/>
      <c r="EEL208" s="243"/>
      <c r="EEM208" s="243"/>
      <c r="EEN208" s="243"/>
      <c r="EEO208" s="243"/>
      <c r="EEP208" s="243"/>
      <c r="EEQ208" s="243"/>
      <c r="EER208" s="243"/>
      <c r="EES208" s="243"/>
      <c r="EET208" s="243"/>
      <c r="EEU208" s="243"/>
      <c r="EEV208" s="243"/>
      <c r="EEW208" s="243"/>
      <c r="EEX208" s="243"/>
      <c r="EEY208" s="243"/>
      <c r="EEZ208" s="243"/>
      <c r="EFA208" s="243"/>
      <c r="EFB208" s="243"/>
      <c r="EFC208" s="243"/>
      <c r="EFD208" s="243"/>
      <c r="EFE208" s="243"/>
      <c r="EFF208" s="243"/>
      <c r="EFG208" s="243"/>
      <c r="EFH208" s="243"/>
      <c r="EFI208" s="243"/>
      <c r="EFJ208" s="243"/>
      <c r="EFK208" s="243"/>
      <c r="EFL208" s="243"/>
      <c r="EFM208" s="243"/>
      <c r="EFN208" s="243"/>
      <c r="EFO208" s="243"/>
      <c r="EFP208" s="243"/>
      <c r="EFQ208" s="243"/>
      <c r="EFR208" s="243"/>
      <c r="EFS208" s="243"/>
      <c r="EFT208" s="243"/>
      <c r="EFU208" s="243"/>
      <c r="EFV208" s="243"/>
      <c r="EFW208" s="243"/>
      <c r="EFX208" s="243"/>
      <c r="EFY208" s="243"/>
      <c r="EFZ208" s="243"/>
      <c r="EGA208" s="243"/>
      <c r="EGB208" s="243"/>
      <c r="EGC208" s="243"/>
      <c r="EGD208" s="243"/>
      <c r="EGE208" s="243"/>
      <c r="EGF208" s="243"/>
      <c r="EGG208" s="243"/>
      <c r="EGH208" s="243"/>
      <c r="EGI208" s="243"/>
      <c r="EGJ208" s="243"/>
      <c r="EGK208" s="243"/>
      <c r="EGL208" s="243"/>
      <c r="EGM208" s="243"/>
      <c r="EGN208" s="243"/>
      <c r="EGO208" s="243"/>
      <c r="EGP208" s="243"/>
      <c r="EGQ208" s="243"/>
      <c r="EGR208" s="243"/>
      <c r="EGS208" s="243"/>
      <c r="EGT208" s="243"/>
      <c r="EGU208" s="243"/>
      <c r="EGV208" s="243"/>
      <c r="EGW208" s="243"/>
      <c r="EGX208" s="243"/>
      <c r="EGY208" s="243"/>
      <c r="EGZ208" s="243"/>
      <c r="EHA208" s="243"/>
      <c r="EHB208" s="243"/>
      <c r="EHC208" s="243"/>
      <c r="EHD208" s="243"/>
      <c r="EHE208" s="243"/>
      <c r="EHF208" s="243"/>
      <c r="EHG208" s="243"/>
      <c r="EHH208" s="243"/>
      <c r="EHI208" s="243"/>
      <c r="EHJ208" s="243"/>
      <c r="EHK208" s="243"/>
      <c r="EHL208" s="243"/>
      <c r="EHM208" s="243"/>
      <c r="EHN208" s="243"/>
      <c r="EHO208" s="243"/>
      <c r="EHP208" s="243"/>
      <c r="EHQ208" s="243"/>
      <c r="EHR208" s="243"/>
      <c r="EHS208" s="243"/>
      <c r="EHT208" s="243"/>
      <c r="EHU208" s="243"/>
      <c r="EHV208" s="243"/>
      <c r="EHW208" s="243"/>
      <c r="EHX208" s="243"/>
      <c r="EHY208" s="243"/>
      <c r="EHZ208" s="243"/>
      <c r="EIA208" s="243"/>
      <c r="EIB208" s="243"/>
      <c r="EIC208" s="243"/>
      <c r="EID208" s="243"/>
      <c r="EIE208" s="243"/>
      <c r="EIF208" s="243"/>
      <c r="EIG208" s="243"/>
      <c r="EIH208" s="243"/>
      <c r="EII208" s="243"/>
      <c r="EIJ208" s="243"/>
      <c r="EIK208" s="243"/>
      <c r="EIL208" s="243"/>
      <c r="EIM208" s="243"/>
      <c r="EIN208" s="243"/>
      <c r="EIO208" s="243"/>
      <c r="EIP208" s="243"/>
      <c r="EIQ208" s="243"/>
      <c r="EIR208" s="243"/>
      <c r="EIS208" s="243"/>
      <c r="EIT208" s="243"/>
      <c r="EIU208" s="243"/>
      <c r="EIV208" s="243"/>
      <c r="EIW208" s="243"/>
      <c r="EIX208" s="243"/>
      <c r="EIY208" s="243"/>
      <c r="EIZ208" s="243"/>
      <c r="EJA208" s="243"/>
      <c r="EJB208" s="243"/>
      <c r="EJC208" s="243"/>
      <c r="EJD208" s="243"/>
      <c r="EJE208" s="243"/>
      <c r="EJF208" s="243"/>
      <c r="EJG208" s="243"/>
      <c r="EJH208" s="243"/>
      <c r="EJI208" s="243"/>
      <c r="EJJ208" s="243"/>
      <c r="EJK208" s="243"/>
      <c r="EJL208" s="243"/>
      <c r="EJM208" s="243"/>
      <c r="EJN208" s="243"/>
      <c r="EJO208" s="243"/>
      <c r="EJP208" s="243"/>
      <c r="EJQ208" s="243"/>
      <c r="EJR208" s="243"/>
      <c r="EJS208" s="243"/>
      <c r="EJT208" s="243"/>
      <c r="EJU208" s="243"/>
      <c r="EJV208" s="243"/>
      <c r="EJW208" s="243"/>
      <c r="EJX208" s="243"/>
      <c r="EJY208" s="243"/>
      <c r="EJZ208" s="243"/>
      <c r="EKA208" s="243"/>
      <c r="EKB208" s="243"/>
      <c r="EKC208" s="243"/>
      <c r="EKD208" s="243"/>
      <c r="EKE208" s="243"/>
      <c r="EKF208" s="243"/>
      <c r="EKG208" s="243"/>
      <c r="EKH208" s="243"/>
      <c r="EKI208" s="243"/>
      <c r="EKJ208" s="243"/>
      <c r="EKK208" s="243"/>
      <c r="EKL208" s="243"/>
      <c r="EKM208" s="243"/>
      <c r="EKN208" s="243"/>
      <c r="EKO208" s="243"/>
      <c r="EKP208" s="243"/>
      <c r="EKQ208" s="243"/>
      <c r="EKR208" s="243"/>
      <c r="EKS208" s="243"/>
      <c r="EKT208" s="243"/>
      <c r="EKU208" s="243"/>
      <c r="EKV208" s="243"/>
      <c r="EKW208" s="243"/>
      <c r="EKX208" s="243"/>
      <c r="EKY208" s="243"/>
      <c r="EKZ208" s="243"/>
      <c r="ELA208" s="243"/>
      <c r="ELB208" s="243"/>
      <c r="ELC208" s="243"/>
      <c r="ELD208" s="243"/>
      <c r="ELE208" s="243"/>
      <c r="ELF208" s="243"/>
      <c r="ELG208" s="243"/>
      <c r="ELH208" s="243"/>
      <c r="ELI208" s="243"/>
      <c r="ELJ208" s="243"/>
      <c r="ELK208" s="243"/>
      <c r="ELL208" s="243"/>
      <c r="ELM208" s="243"/>
      <c r="ELN208" s="243"/>
      <c r="ELO208" s="243"/>
      <c r="ELP208" s="243"/>
      <c r="ELQ208" s="243"/>
      <c r="ELR208" s="243"/>
      <c r="ELS208" s="243"/>
      <c r="ELT208" s="243"/>
      <c r="ELU208" s="243"/>
      <c r="ELV208" s="243"/>
      <c r="ELW208" s="243"/>
      <c r="ELX208" s="243"/>
      <c r="ELY208" s="243"/>
      <c r="ELZ208" s="243"/>
      <c r="EMA208" s="243"/>
      <c r="EMB208" s="243"/>
      <c r="EMC208" s="243"/>
      <c r="EMD208" s="243"/>
      <c r="EME208" s="243"/>
      <c r="EMF208" s="243"/>
      <c r="EMG208" s="243"/>
      <c r="EMH208" s="243"/>
      <c r="EMI208" s="243"/>
      <c r="EMJ208" s="243"/>
      <c r="EMK208" s="243"/>
      <c r="EML208" s="243"/>
      <c r="EMM208" s="243"/>
      <c r="EMN208" s="243"/>
      <c r="EMO208" s="243"/>
      <c r="EMP208" s="243"/>
      <c r="EMQ208" s="243"/>
      <c r="EMR208" s="243"/>
      <c r="EMS208" s="243"/>
      <c r="EMT208" s="243"/>
      <c r="EMU208" s="243"/>
      <c r="EMV208" s="243"/>
      <c r="EMW208" s="243"/>
      <c r="EMX208" s="243"/>
      <c r="EMY208" s="243"/>
      <c r="EMZ208" s="243"/>
      <c r="ENA208" s="243"/>
      <c r="ENB208" s="243"/>
      <c r="ENC208" s="243"/>
      <c r="END208" s="243"/>
      <c r="ENE208" s="243"/>
      <c r="ENF208" s="243"/>
      <c r="ENG208" s="243"/>
      <c r="ENH208" s="243"/>
      <c r="ENI208" s="243"/>
      <c r="ENJ208" s="243"/>
      <c r="ENK208" s="243"/>
      <c r="ENL208" s="243"/>
      <c r="ENM208" s="243"/>
      <c r="ENN208" s="243"/>
      <c r="ENO208" s="243"/>
      <c r="ENP208" s="243"/>
      <c r="ENQ208" s="243"/>
      <c r="ENR208" s="243"/>
      <c r="ENS208" s="243"/>
      <c r="ENT208" s="243"/>
      <c r="ENU208" s="243"/>
      <c r="ENV208" s="243"/>
      <c r="ENW208" s="243"/>
      <c r="ENX208" s="243"/>
      <c r="ENY208" s="243"/>
      <c r="ENZ208" s="243"/>
      <c r="EOA208" s="243"/>
      <c r="EOB208" s="243"/>
      <c r="EOC208" s="243"/>
      <c r="EOD208" s="243"/>
      <c r="EOE208" s="243"/>
      <c r="EOF208" s="243"/>
      <c r="EOG208" s="243"/>
      <c r="EOH208" s="243"/>
      <c r="EOI208" s="243"/>
      <c r="EOJ208" s="243"/>
      <c r="EOK208" s="243"/>
      <c r="EOL208" s="243"/>
      <c r="EOM208" s="243"/>
      <c r="EON208" s="243"/>
      <c r="EOO208" s="243"/>
      <c r="EOP208" s="243"/>
      <c r="EOQ208" s="243"/>
      <c r="EOR208" s="243"/>
      <c r="EOS208" s="243"/>
      <c r="EOT208" s="243"/>
      <c r="EOU208" s="243"/>
      <c r="EOV208" s="243"/>
      <c r="EOW208" s="243"/>
      <c r="EOX208" s="243"/>
      <c r="EOY208" s="243"/>
      <c r="EOZ208" s="243"/>
      <c r="EPA208" s="243"/>
      <c r="EPB208" s="243"/>
      <c r="EPC208" s="243"/>
      <c r="EPD208" s="243"/>
      <c r="EPE208" s="243"/>
      <c r="EPF208" s="243"/>
      <c r="EPG208" s="243"/>
      <c r="EPH208" s="243"/>
      <c r="EPI208" s="243"/>
      <c r="EPJ208" s="243"/>
      <c r="EPK208" s="243"/>
      <c r="EPL208" s="243"/>
      <c r="EPM208" s="243"/>
      <c r="EPN208" s="243"/>
      <c r="EPO208" s="243"/>
      <c r="EPP208" s="243"/>
      <c r="EPQ208" s="243"/>
      <c r="EPR208" s="243"/>
      <c r="EPS208" s="243"/>
      <c r="EPT208" s="243"/>
      <c r="EPU208" s="243"/>
      <c r="EPV208" s="243"/>
      <c r="EPW208" s="243"/>
      <c r="EPX208" s="243"/>
      <c r="EPY208" s="243"/>
      <c r="EPZ208" s="243"/>
      <c r="EQA208" s="243"/>
      <c r="EQB208" s="243"/>
      <c r="EQC208" s="243"/>
      <c r="EQD208" s="243"/>
      <c r="EQE208" s="243"/>
      <c r="EQF208" s="243"/>
      <c r="EQG208" s="243"/>
      <c r="EQH208" s="243"/>
      <c r="EQI208" s="243"/>
      <c r="EQJ208" s="243"/>
      <c r="EQK208" s="243"/>
      <c r="EQL208" s="243"/>
      <c r="EQM208" s="243"/>
      <c r="EQN208" s="243"/>
      <c r="EQO208" s="243"/>
      <c r="EQP208" s="243"/>
      <c r="EQQ208" s="243"/>
      <c r="EQR208" s="243"/>
      <c r="EQS208" s="243"/>
      <c r="EQT208" s="243"/>
      <c r="EQU208" s="243"/>
      <c r="EQV208" s="243"/>
      <c r="EQW208" s="243"/>
      <c r="EQX208" s="243"/>
      <c r="EQY208" s="243"/>
      <c r="EQZ208" s="243"/>
      <c r="ERA208" s="243"/>
      <c r="ERB208" s="243"/>
      <c r="ERC208" s="243"/>
      <c r="ERD208" s="243"/>
      <c r="ERE208" s="243"/>
      <c r="ERF208" s="243"/>
      <c r="ERG208" s="243"/>
      <c r="ERH208" s="243"/>
      <c r="ERI208" s="243"/>
      <c r="ERJ208" s="243"/>
      <c r="ERK208" s="243"/>
      <c r="ERL208" s="243"/>
      <c r="ERM208" s="243"/>
      <c r="ERN208" s="243"/>
      <c r="ERO208" s="243"/>
      <c r="ERP208" s="243"/>
      <c r="ERQ208" s="243"/>
      <c r="ERR208" s="243"/>
      <c r="ERS208" s="243"/>
      <c r="ERT208" s="243"/>
      <c r="ERU208" s="243"/>
      <c r="ERV208" s="243"/>
      <c r="ERW208" s="243"/>
      <c r="ERX208" s="243"/>
      <c r="ERY208" s="243"/>
      <c r="ERZ208" s="243"/>
      <c r="ESA208" s="243"/>
      <c r="ESB208" s="243"/>
      <c r="ESC208" s="243"/>
      <c r="ESD208" s="243"/>
      <c r="ESE208" s="243"/>
      <c r="ESF208" s="243"/>
      <c r="ESG208" s="243"/>
      <c r="ESH208" s="243"/>
      <c r="ESI208" s="243"/>
      <c r="ESJ208" s="243"/>
      <c r="ESK208" s="243"/>
      <c r="ESL208" s="243"/>
      <c r="ESM208" s="243"/>
      <c r="ESN208" s="243"/>
      <c r="ESO208" s="243"/>
      <c r="ESP208" s="243"/>
      <c r="ESQ208" s="243"/>
      <c r="ESR208" s="243"/>
      <c r="ESS208" s="243"/>
      <c r="EST208" s="243"/>
      <c r="ESU208" s="243"/>
      <c r="ESV208" s="243"/>
      <c r="ESW208" s="243"/>
      <c r="ESX208" s="243"/>
      <c r="ESY208" s="243"/>
      <c r="ESZ208" s="243"/>
      <c r="ETA208" s="243"/>
      <c r="ETB208" s="243"/>
      <c r="ETC208" s="243"/>
      <c r="ETD208" s="243"/>
      <c r="ETE208" s="243"/>
      <c r="ETF208" s="243"/>
      <c r="ETG208" s="243"/>
      <c r="ETH208" s="243"/>
      <c r="ETI208" s="243"/>
      <c r="ETJ208" s="243"/>
      <c r="ETK208" s="243"/>
      <c r="ETL208" s="243"/>
      <c r="ETM208" s="243"/>
      <c r="ETN208" s="243"/>
      <c r="ETO208" s="243"/>
      <c r="ETP208" s="243"/>
      <c r="ETQ208" s="243"/>
      <c r="ETR208" s="243"/>
      <c r="ETS208" s="243"/>
      <c r="ETT208" s="243"/>
      <c r="ETU208" s="243"/>
      <c r="ETV208" s="243"/>
      <c r="ETW208" s="243"/>
      <c r="ETX208" s="243"/>
      <c r="ETY208" s="243"/>
      <c r="ETZ208" s="243"/>
      <c r="EUA208" s="243"/>
      <c r="EUB208" s="243"/>
      <c r="EUC208" s="243"/>
      <c r="EUD208" s="243"/>
      <c r="EUE208" s="243"/>
      <c r="EUF208" s="243"/>
      <c r="EUG208" s="243"/>
      <c r="EUH208" s="243"/>
      <c r="EUI208" s="243"/>
      <c r="EUJ208" s="243"/>
      <c r="EUK208" s="243"/>
      <c r="EUL208" s="243"/>
      <c r="EUM208" s="243"/>
      <c r="EUN208" s="243"/>
      <c r="EUO208" s="243"/>
      <c r="EUP208" s="243"/>
      <c r="EUQ208" s="243"/>
      <c r="EUR208" s="243"/>
      <c r="EUS208" s="243"/>
      <c r="EUT208" s="243"/>
      <c r="EUU208" s="243"/>
      <c r="EUV208" s="243"/>
      <c r="EUW208" s="243"/>
      <c r="EUX208" s="243"/>
      <c r="EUY208" s="243"/>
      <c r="EUZ208" s="243"/>
      <c r="EVA208" s="243"/>
      <c r="EVB208" s="243"/>
      <c r="EVC208" s="243"/>
      <c r="EVD208" s="243"/>
      <c r="EVE208" s="243"/>
      <c r="EVF208" s="243"/>
      <c r="EVG208" s="243"/>
      <c r="EVH208" s="243"/>
      <c r="EVI208" s="243"/>
      <c r="EVJ208" s="243"/>
      <c r="EVK208" s="243"/>
      <c r="EVL208" s="243"/>
      <c r="EVM208" s="243"/>
      <c r="EVN208" s="243"/>
      <c r="EVO208" s="243"/>
      <c r="EVP208" s="243"/>
      <c r="EVQ208" s="243"/>
      <c r="EVR208" s="243"/>
      <c r="EVS208" s="243"/>
      <c r="EVT208" s="243"/>
      <c r="EVU208" s="243"/>
      <c r="EVV208" s="243"/>
      <c r="EVW208" s="243"/>
      <c r="EVX208" s="243"/>
      <c r="EVY208" s="243"/>
      <c r="EVZ208" s="243"/>
      <c r="EWA208" s="243"/>
      <c r="EWB208" s="243"/>
      <c r="EWC208" s="243"/>
      <c r="EWD208" s="243"/>
      <c r="EWE208" s="243"/>
      <c r="EWF208" s="243"/>
      <c r="EWG208" s="243"/>
      <c r="EWH208" s="243"/>
      <c r="EWI208" s="243"/>
      <c r="EWJ208" s="243"/>
      <c r="EWK208" s="243"/>
      <c r="EWL208" s="243"/>
      <c r="EWM208" s="243"/>
      <c r="EWN208" s="243"/>
      <c r="EWO208" s="243"/>
      <c r="EWP208" s="243"/>
      <c r="EWQ208" s="243"/>
      <c r="EWR208" s="243"/>
      <c r="EWS208" s="243"/>
      <c r="EWT208" s="243"/>
      <c r="EWU208" s="243"/>
      <c r="EWV208" s="243"/>
      <c r="EWW208" s="243"/>
      <c r="EWX208" s="243"/>
      <c r="EWY208" s="243"/>
      <c r="EWZ208" s="243"/>
      <c r="EXA208" s="243"/>
      <c r="EXB208" s="243"/>
      <c r="EXC208" s="243"/>
      <c r="EXD208" s="243"/>
      <c r="EXE208" s="243"/>
      <c r="EXF208" s="243"/>
      <c r="EXG208" s="243"/>
      <c r="EXH208" s="243"/>
      <c r="EXI208" s="243"/>
      <c r="EXJ208" s="243"/>
      <c r="EXK208" s="243"/>
      <c r="EXL208" s="243"/>
      <c r="EXM208" s="243"/>
      <c r="EXN208" s="243"/>
      <c r="EXO208" s="243"/>
      <c r="EXP208" s="243"/>
      <c r="EXQ208" s="243"/>
      <c r="EXR208" s="243"/>
      <c r="EXS208" s="243"/>
      <c r="EXT208" s="243"/>
      <c r="EXU208" s="243"/>
      <c r="EXV208" s="243"/>
      <c r="EXW208" s="243"/>
      <c r="EXX208" s="243"/>
      <c r="EXY208" s="243"/>
      <c r="EXZ208" s="243"/>
      <c r="EYA208" s="243"/>
      <c r="EYB208" s="243"/>
      <c r="EYC208" s="243"/>
      <c r="EYD208" s="243"/>
      <c r="EYE208" s="243"/>
      <c r="EYF208" s="243"/>
      <c r="EYG208" s="243"/>
      <c r="EYH208" s="243"/>
      <c r="EYI208" s="243"/>
      <c r="EYJ208" s="243"/>
      <c r="EYK208" s="243"/>
      <c r="EYL208" s="243"/>
      <c r="EYM208" s="243"/>
      <c r="EYN208" s="243"/>
      <c r="EYO208" s="243"/>
      <c r="EYP208" s="243"/>
      <c r="EYQ208" s="243"/>
      <c r="EYR208" s="243"/>
      <c r="EYS208" s="243"/>
      <c r="EYT208" s="243"/>
      <c r="EYU208" s="243"/>
      <c r="EYV208" s="243"/>
      <c r="EYW208" s="243"/>
      <c r="EYX208" s="243"/>
      <c r="EYY208" s="243"/>
      <c r="EYZ208" s="243"/>
      <c r="EZA208" s="243"/>
      <c r="EZB208" s="243"/>
      <c r="EZC208" s="243"/>
      <c r="EZD208" s="243"/>
      <c r="EZE208" s="243"/>
      <c r="EZF208" s="243"/>
      <c r="EZG208" s="243"/>
      <c r="EZH208" s="243"/>
      <c r="EZI208" s="243"/>
      <c r="EZJ208" s="243"/>
      <c r="EZK208" s="243"/>
      <c r="EZL208" s="243"/>
      <c r="EZM208" s="243"/>
      <c r="EZN208" s="243"/>
      <c r="EZO208" s="243"/>
      <c r="EZP208" s="243"/>
      <c r="EZQ208" s="243"/>
      <c r="EZR208" s="243"/>
      <c r="EZS208" s="243"/>
      <c r="EZT208" s="243"/>
      <c r="EZU208" s="243"/>
      <c r="EZV208" s="243"/>
      <c r="EZW208" s="243"/>
      <c r="EZX208" s="243"/>
      <c r="EZY208" s="243"/>
      <c r="EZZ208" s="243"/>
      <c r="FAA208" s="243"/>
      <c r="FAB208" s="243"/>
      <c r="FAC208" s="243"/>
      <c r="FAD208" s="243"/>
      <c r="FAE208" s="243"/>
      <c r="FAF208" s="243"/>
      <c r="FAG208" s="243"/>
      <c r="FAH208" s="243"/>
      <c r="FAI208" s="243"/>
      <c r="FAJ208" s="243"/>
      <c r="FAK208" s="243"/>
      <c r="FAL208" s="243"/>
      <c r="FAM208" s="243"/>
      <c r="FAN208" s="243"/>
      <c r="FAO208" s="243"/>
      <c r="FAP208" s="243"/>
      <c r="FAQ208" s="243"/>
      <c r="FAR208" s="243"/>
      <c r="FAS208" s="243"/>
      <c r="FAT208" s="243"/>
      <c r="FAU208" s="243"/>
      <c r="FAV208" s="243"/>
      <c r="FAW208" s="243"/>
      <c r="FAX208" s="243"/>
      <c r="FAY208" s="243"/>
      <c r="FAZ208" s="243"/>
      <c r="FBA208" s="243"/>
      <c r="FBB208" s="243"/>
      <c r="FBC208" s="243"/>
      <c r="FBD208" s="243"/>
      <c r="FBE208" s="243"/>
      <c r="FBF208" s="243"/>
      <c r="FBG208" s="243"/>
      <c r="FBH208" s="243"/>
      <c r="FBI208" s="243"/>
      <c r="FBJ208" s="243"/>
      <c r="FBK208" s="243"/>
      <c r="FBL208" s="243"/>
      <c r="FBM208" s="243"/>
      <c r="FBN208" s="243"/>
      <c r="FBO208" s="243"/>
      <c r="FBP208" s="243"/>
      <c r="FBQ208" s="243"/>
      <c r="FBR208" s="243"/>
      <c r="FBS208" s="243"/>
      <c r="FBT208" s="243"/>
      <c r="FBU208" s="243"/>
      <c r="FBV208" s="243"/>
      <c r="FBW208" s="243"/>
      <c r="FBX208" s="243"/>
      <c r="FBY208" s="243"/>
      <c r="FBZ208" s="243"/>
      <c r="FCA208" s="243"/>
      <c r="FCB208" s="243"/>
      <c r="FCC208" s="243"/>
      <c r="FCD208" s="243"/>
      <c r="FCE208" s="243"/>
      <c r="FCF208" s="243"/>
      <c r="FCG208" s="243"/>
      <c r="FCH208" s="243"/>
      <c r="FCI208" s="243"/>
      <c r="FCJ208" s="243"/>
      <c r="FCK208" s="243"/>
      <c r="FCL208" s="243"/>
      <c r="FCM208" s="243"/>
      <c r="FCN208" s="243"/>
      <c r="FCO208" s="243"/>
      <c r="FCP208" s="243"/>
      <c r="FCQ208" s="243"/>
      <c r="FCR208" s="243"/>
      <c r="FCS208" s="243"/>
      <c r="FCT208" s="243"/>
      <c r="FCU208" s="243"/>
      <c r="FCV208" s="243"/>
      <c r="FCW208" s="243"/>
      <c r="FCX208" s="243"/>
      <c r="FCY208" s="243"/>
      <c r="FCZ208" s="243"/>
      <c r="FDA208" s="243"/>
      <c r="FDB208" s="243"/>
      <c r="FDC208" s="243"/>
      <c r="FDD208" s="243"/>
      <c r="FDE208" s="243"/>
      <c r="FDF208" s="243"/>
      <c r="FDG208" s="243"/>
      <c r="FDH208" s="243"/>
      <c r="FDI208" s="243"/>
      <c r="FDJ208" s="243"/>
      <c r="FDK208" s="243"/>
      <c r="FDL208" s="243"/>
      <c r="FDM208" s="243"/>
      <c r="FDN208" s="243"/>
      <c r="FDO208" s="243"/>
      <c r="FDP208" s="243"/>
      <c r="FDQ208" s="243"/>
      <c r="FDR208" s="243"/>
      <c r="FDS208" s="243"/>
      <c r="FDT208" s="243"/>
      <c r="FDU208" s="243"/>
      <c r="FDV208" s="243"/>
      <c r="FDW208" s="243"/>
      <c r="FDX208" s="243"/>
      <c r="FDY208" s="243"/>
      <c r="FDZ208" s="243"/>
      <c r="FEA208" s="243"/>
      <c r="FEB208" s="243"/>
      <c r="FEC208" s="243"/>
      <c r="FED208" s="243"/>
      <c r="FEE208" s="243"/>
      <c r="FEF208" s="243"/>
      <c r="FEG208" s="243"/>
      <c r="FEH208" s="243"/>
      <c r="FEI208" s="243"/>
      <c r="FEJ208" s="243"/>
      <c r="FEK208" s="243"/>
      <c r="FEL208" s="243"/>
      <c r="FEM208" s="243"/>
      <c r="FEN208" s="243"/>
      <c r="FEO208" s="243"/>
      <c r="FEP208" s="243"/>
      <c r="FEQ208" s="243"/>
      <c r="FER208" s="243"/>
      <c r="FES208" s="243"/>
      <c r="FET208" s="243"/>
      <c r="FEU208" s="243"/>
      <c r="FEV208" s="243"/>
      <c r="FEW208" s="243"/>
      <c r="FEX208" s="243"/>
      <c r="FEY208" s="243"/>
      <c r="FEZ208" s="243"/>
      <c r="FFA208" s="243"/>
      <c r="FFB208" s="243"/>
      <c r="FFC208" s="243"/>
      <c r="FFD208" s="243"/>
      <c r="FFE208" s="243"/>
      <c r="FFF208" s="243"/>
      <c r="FFG208" s="243"/>
      <c r="FFH208" s="243"/>
      <c r="FFI208" s="243"/>
      <c r="FFJ208" s="243"/>
      <c r="FFK208" s="243"/>
      <c r="FFL208" s="243"/>
      <c r="FFM208" s="243"/>
      <c r="FFN208" s="243"/>
      <c r="FFO208" s="243"/>
      <c r="FFP208" s="243"/>
      <c r="FFQ208" s="243"/>
      <c r="FFR208" s="243"/>
      <c r="FFS208" s="243"/>
      <c r="FFT208" s="243"/>
      <c r="FFU208" s="243"/>
      <c r="FFV208" s="243"/>
      <c r="FFW208" s="243"/>
      <c r="FFX208" s="243"/>
      <c r="FFY208" s="243"/>
      <c r="FFZ208" s="243"/>
      <c r="FGA208" s="243"/>
      <c r="FGB208" s="243"/>
      <c r="FGC208" s="243"/>
      <c r="FGD208" s="243"/>
      <c r="FGE208" s="243"/>
      <c r="FGF208" s="243"/>
      <c r="FGG208" s="243"/>
      <c r="FGH208" s="243"/>
      <c r="FGI208" s="243"/>
      <c r="FGJ208" s="243"/>
      <c r="FGK208" s="243"/>
      <c r="FGL208" s="243"/>
      <c r="FGM208" s="243"/>
      <c r="FGN208" s="243"/>
      <c r="FGO208" s="243"/>
      <c r="FGP208" s="243"/>
      <c r="FGQ208" s="243"/>
      <c r="FGR208" s="243"/>
      <c r="FGS208" s="243"/>
      <c r="FGT208" s="243"/>
      <c r="FGU208" s="243"/>
      <c r="FGV208" s="243"/>
      <c r="FGW208" s="243"/>
      <c r="FGX208" s="243"/>
      <c r="FGY208" s="243"/>
      <c r="FGZ208" s="243"/>
      <c r="FHA208" s="243"/>
      <c r="FHB208" s="243"/>
      <c r="FHC208" s="243"/>
      <c r="FHD208" s="243"/>
      <c r="FHE208" s="243"/>
      <c r="FHF208" s="243"/>
      <c r="FHG208" s="243"/>
      <c r="FHH208" s="243"/>
      <c r="FHI208" s="243"/>
      <c r="FHJ208" s="243"/>
      <c r="FHK208" s="243"/>
      <c r="FHL208" s="243"/>
      <c r="FHM208" s="243"/>
      <c r="FHN208" s="243"/>
      <c r="FHO208" s="243"/>
      <c r="FHP208" s="243"/>
      <c r="FHQ208" s="243"/>
      <c r="FHR208" s="243"/>
      <c r="FHS208" s="243"/>
      <c r="FHT208" s="243"/>
      <c r="FHU208" s="243"/>
      <c r="FHV208" s="243"/>
      <c r="FHW208" s="243"/>
      <c r="FHX208" s="243"/>
      <c r="FHY208" s="243"/>
      <c r="FHZ208" s="243"/>
      <c r="FIA208" s="243"/>
      <c r="FIB208" s="243"/>
      <c r="FIC208" s="243"/>
      <c r="FID208" s="243"/>
      <c r="FIE208" s="243"/>
      <c r="FIF208" s="243"/>
      <c r="FIG208" s="243"/>
      <c r="FIH208" s="243"/>
      <c r="FII208" s="243"/>
      <c r="FIJ208" s="243"/>
      <c r="FIK208" s="243"/>
      <c r="FIL208" s="243"/>
      <c r="FIM208" s="243"/>
      <c r="FIN208" s="243"/>
      <c r="FIO208" s="243"/>
      <c r="FIP208" s="243"/>
      <c r="FIQ208" s="243"/>
      <c r="FIR208" s="243"/>
      <c r="FIS208" s="243"/>
      <c r="FIT208" s="243"/>
      <c r="FIU208" s="243"/>
      <c r="FIV208" s="243"/>
      <c r="FIW208" s="243"/>
      <c r="FIX208" s="243"/>
      <c r="FIY208" s="243"/>
      <c r="FIZ208" s="243"/>
      <c r="FJA208" s="243"/>
      <c r="FJB208" s="243"/>
      <c r="FJC208" s="243"/>
      <c r="FJD208" s="243"/>
      <c r="FJE208" s="243"/>
      <c r="FJF208" s="243"/>
      <c r="FJG208" s="243"/>
      <c r="FJH208" s="243"/>
      <c r="FJI208" s="243"/>
      <c r="FJJ208" s="243"/>
      <c r="FJK208" s="243"/>
      <c r="FJL208" s="243"/>
      <c r="FJM208" s="243"/>
      <c r="FJN208" s="243"/>
      <c r="FJO208" s="243"/>
      <c r="FJP208" s="243"/>
      <c r="FJQ208" s="243"/>
      <c r="FJR208" s="243"/>
      <c r="FJS208" s="243"/>
      <c r="FJT208" s="243"/>
      <c r="FJU208" s="243"/>
      <c r="FJV208" s="243"/>
      <c r="FJW208" s="243"/>
      <c r="FJX208" s="243"/>
      <c r="FJY208" s="243"/>
      <c r="FJZ208" s="243"/>
      <c r="FKA208" s="243"/>
      <c r="FKB208" s="243"/>
      <c r="FKC208" s="243"/>
      <c r="FKD208" s="243"/>
      <c r="FKE208" s="243"/>
      <c r="FKF208" s="243"/>
      <c r="FKG208" s="243"/>
      <c r="FKH208" s="243"/>
      <c r="FKI208" s="243"/>
      <c r="FKJ208" s="243"/>
      <c r="FKK208" s="243"/>
      <c r="FKL208" s="243"/>
      <c r="FKM208" s="243"/>
      <c r="FKN208" s="243"/>
      <c r="FKO208" s="243"/>
      <c r="FKP208" s="243"/>
      <c r="FKQ208" s="243"/>
      <c r="FKR208" s="243"/>
      <c r="FKS208" s="243"/>
      <c r="FKT208" s="243"/>
      <c r="FKU208" s="243"/>
      <c r="FKV208" s="243"/>
      <c r="FKW208" s="243"/>
      <c r="FKX208" s="243"/>
      <c r="FKY208" s="243"/>
      <c r="FKZ208" s="243"/>
      <c r="FLA208" s="243"/>
      <c r="FLB208" s="243"/>
      <c r="FLC208" s="243"/>
      <c r="FLD208" s="243"/>
      <c r="FLE208" s="243"/>
      <c r="FLF208" s="243"/>
      <c r="FLG208" s="243"/>
      <c r="FLH208" s="243"/>
      <c r="FLI208" s="243"/>
      <c r="FLJ208" s="243"/>
      <c r="FLK208" s="243"/>
      <c r="FLL208" s="243"/>
      <c r="FLM208" s="243"/>
      <c r="FLN208" s="243"/>
      <c r="FLO208" s="243"/>
      <c r="FLP208" s="243"/>
      <c r="FLQ208" s="243"/>
      <c r="FLR208" s="243"/>
      <c r="FLS208" s="243"/>
      <c r="FLT208" s="243"/>
      <c r="FLU208" s="243"/>
      <c r="FLV208" s="243"/>
      <c r="FLW208" s="243"/>
      <c r="FLX208" s="243"/>
      <c r="FLY208" s="243"/>
      <c r="FLZ208" s="243"/>
      <c r="FMA208" s="243"/>
      <c r="FMB208" s="243"/>
      <c r="FMC208" s="243"/>
      <c r="FMD208" s="243"/>
      <c r="FME208" s="243"/>
      <c r="FMF208" s="243"/>
      <c r="FMG208" s="243"/>
      <c r="FMH208" s="243"/>
      <c r="FMI208" s="243"/>
      <c r="FMJ208" s="243"/>
      <c r="FMK208" s="243"/>
      <c r="FML208" s="243"/>
      <c r="FMM208" s="243"/>
      <c r="FMN208" s="243"/>
      <c r="FMO208" s="243"/>
      <c r="FMP208" s="243"/>
      <c r="FMQ208" s="243"/>
      <c r="FMR208" s="243"/>
      <c r="FMS208" s="243"/>
      <c r="FMT208" s="243"/>
      <c r="FMU208" s="243"/>
      <c r="FMV208" s="243"/>
      <c r="FMW208" s="243"/>
      <c r="FMX208" s="243"/>
      <c r="FMY208" s="243"/>
      <c r="FMZ208" s="243"/>
      <c r="FNA208" s="243"/>
      <c r="FNB208" s="243"/>
      <c r="FNC208" s="243"/>
      <c r="FND208" s="243"/>
      <c r="FNE208" s="243"/>
      <c r="FNF208" s="243"/>
      <c r="FNG208" s="243"/>
      <c r="FNH208" s="243"/>
      <c r="FNI208" s="243"/>
      <c r="FNJ208" s="243"/>
      <c r="FNK208" s="243"/>
      <c r="FNL208" s="243"/>
      <c r="FNM208" s="243"/>
      <c r="FNN208" s="243"/>
      <c r="FNO208" s="243"/>
      <c r="FNP208" s="243"/>
      <c r="FNQ208" s="243"/>
      <c r="FNR208" s="243"/>
      <c r="FNS208" s="243"/>
      <c r="FNT208" s="243"/>
      <c r="FNU208" s="243"/>
      <c r="FNV208" s="243"/>
      <c r="FNW208" s="243"/>
      <c r="FNX208" s="243"/>
      <c r="FNY208" s="243"/>
      <c r="FNZ208" s="243"/>
      <c r="FOA208" s="243"/>
      <c r="FOB208" s="243"/>
      <c r="FOC208" s="243"/>
      <c r="FOD208" s="243"/>
      <c r="FOE208" s="243"/>
      <c r="FOF208" s="243"/>
      <c r="FOG208" s="243"/>
      <c r="FOH208" s="243"/>
      <c r="FOI208" s="243"/>
      <c r="FOJ208" s="243"/>
      <c r="FOK208" s="243"/>
      <c r="FOL208" s="243"/>
      <c r="FOM208" s="243"/>
      <c r="FON208" s="243"/>
      <c r="FOO208" s="243"/>
      <c r="FOP208" s="243"/>
      <c r="FOQ208" s="243"/>
      <c r="FOR208" s="243"/>
      <c r="FOS208" s="243"/>
      <c r="FOT208" s="243"/>
      <c r="FOU208" s="243"/>
      <c r="FOV208" s="243"/>
      <c r="FOW208" s="243"/>
      <c r="FOX208" s="243"/>
      <c r="FOY208" s="243"/>
      <c r="FOZ208" s="243"/>
      <c r="FPA208" s="243"/>
      <c r="FPB208" s="243"/>
      <c r="FPC208" s="243"/>
      <c r="FPD208" s="243"/>
      <c r="FPE208" s="243"/>
      <c r="FPF208" s="243"/>
      <c r="FPG208" s="243"/>
      <c r="FPH208" s="243"/>
      <c r="FPI208" s="243"/>
      <c r="FPJ208" s="243"/>
      <c r="FPK208" s="243"/>
      <c r="FPL208" s="243"/>
      <c r="FPM208" s="243"/>
      <c r="FPN208" s="243"/>
      <c r="FPO208" s="243"/>
      <c r="FPP208" s="243"/>
      <c r="FPQ208" s="243"/>
      <c r="FPR208" s="243"/>
      <c r="FPS208" s="243"/>
      <c r="FPT208" s="243"/>
      <c r="FPU208" s="243"/>
      <c r="FPV208" s="243"/>
      <c r="FPW208" s="243"/>
      <c r="FPX208" s="243"/>
      <c r="FPY208" s="243"/>
      <c r="FPZ208" s="243"/>
      <c r="FQA208" s="243"/>
      <c r="FQB208" s="243"/>
      <c r="FQC208" s="243"/>
      <c r="FQD208" s="243"/>
      <c r="FQE208" s="243"/>
      <c r="FQF208" s="243"/>
      <c r="FQG208" s="243"/>
      <c r="FQH208" s="243"/>
      <c r="FQI208" s="243"/>
      <c r="FQJ208" s="243"/>
      <c r="FQK208" s="243"/>
      <c r="FQL208" s="243"/>
      <c r="FQM208" s="243"/>
      <c r="FQN208" s="243"/>
      <c r="FQO208" s="243"/>
      <c r="FQP208" s="243"/>
      <c r="FQQ208" s="243"/>
      <c r="FQR208" s="243"/>
      <c r="FQS208" s="243"/>
      <c r="FQT208" s="243"/>
      <c r="FQU208" s="243"/>
      <c r="FQV208" s="243"/>
      <c r="FQW208" s="243"/>
      <c r="FQX208" s="243"/>
      <c r="FQY208" s="243"/>
      <c r="FQZ208" s="243"/>
      <c r="FRA208" s="243"/>
      <c r="FRB208" s="243"/>
      <c r="FRC208" s="243"/>
      <c r="FRD208" s="243"/>
      <c r="FRE208" s="243"/>
      <c r="FRF208" s="243"/>
      <c r="FRG208" s="243"/>
      <c r="FRH208" s="243"/>
      <c r="FRI208" s="243"/>
      <c r="FRJ208" s="243"/>
      <c r="FRK208" s="243"/>
      <c r="FRL208" s="243"/>
      <c r="FRM208" s="243"/>
      <c r="FRN208" s="243"/>
      <c r="FRO208" s="243"/>
      <c r="FRP208" s="243"/>
      <c r="FRQ208" s="243"/>
      <c r="FRR208" s="243"/>
      <c r="FRS208" s="243"/>
      <c r="FRT208" s="243"/>
      <c r="FRU208" s="243"/>
      <c r="FRV208" s="243"/>
      <c r="FRW208" s="243"/>
      <c r="FRX208" s="243"/>
      <c r="FRY208" s="243"/>
      <c r="FRZ208" s="243"/>
      <c r="FSA208" s="243"/>
      <c r="FSB208" s="243"/>
      <c r="FSC208" s="243"/>
      <c r="FSD208" s="243"/>
      <c r="FSE208" s="243"/>
      <c r="FSF208" s="243"/>
      <c r="FSG208" s="243"/>
      <c r="FSH208" s="243"/>
      <c r="FSI208" s="243"/>
      <c r="FSJ208" s="243"/>
      <c r="FSK208" s="243"/>
      <c r="FSL208" s="243"/>
      <c r="FSM208" s="243"/>
      <c r="FSN208" s="243"/>
      <c r="FSO208" s="243"/>
      <c r="FSP208" s="243"/>
      <c r="FSQ208" s="243"/>
      <c r="FSR208" s="243"/>
      <c r="FSS208" s="243"/>
      <c r="FST208" s="243"/>
      <c r="FSU208" s="243"/>
      <c r="FSV208" s="243"/>
      <c r="FSW208" s="243"/>
      <c r="FSX208" s="243"/>
      <c r="FSY208" s="243"/>
      <c r="FSZ208" s="243"/>
      <c r="FTA208" s="243"/>
      <c r="FTB208" s="243"/>
      <c r="FTC208" s="243"/>
      <c r="FTD208" s="243"/>
      <c r="FTE208" s="243"/>
      <c r="FTF208" s="243"/>
      <c r="FTG208" s="243"/>
      <c r="FTH208" s="243"/>
      <c r="FTI208" s="243"/>
      <c r="FTJ208" s="243"/>
      <c r="FTK208" s="243"/>
      <c r="FTL208" s="243"/>
      <c r="FTM208" s="243"/>
      <c r="FTN208" s="243"/>
      <c r="FTO208" s="243"/>
      <c r="FTP208" s="243"/>
      <c r="FTQ208" s="243"/>
      <c r="FTR208" s="243"/>
      <c r="FTS208" s="243"/>
      <c r="FTT208" s="243"/>
      <c r="FTU208" s="243"/>
      <c r="FTV208" s="243"/>
      <c r="FTW208" s="243"/>
      <c r="FTX208" s="243"/>
      <c r="FTY208" s="243"/>
      <c r="FTZ208" s="243"/>
      <c r="FUA208" s="243"/>
      <c r="FUB208" s="243"/>
      <c r="FUC208" s="243"/>
      <c r="FUD208" s="243"/>
      <c r="FUE208" s="243"/>
      <c r="FUF208" s="243"/>
      <c r="FUG208" s="243"/>
      <c r="FUH208" s="243"/>
      <c r="FUI208" s="243"/>
      <c r="FUJ208" s="243"/>
      <c r="FUK208" s="243"/>
      <c r="FUL208" s="243"/>
      <c r="FUM208" s="243"/>
      <c r="FUN208" s="243"/>
      <c r="FUO208" s="243"/>
      <c r="FUP208" s="243"/>
      <c r="FUQ208" s="243"/>
      <c r="FUR208" s="243"/>
      <c r="FUS208" s="243"/>
      <c r="FUT208" s="243"/>
      <c r="FUU208" s="243"/>
      <c r="FUV208" s="243"/>
      <c r="FUW208" s="243"/>
      <c r="FUX208" s="243"/>
      <c r="FUY208" s="243"/>
      <c r="FUZ208" s="243"/>
      <c r="FVA208" s="243"/>
      <c r="FVB208" s="243"/>
      <c r="FVC208" s="243"/>
      <c r="FVD208" s="243"/>
      <c r="FVE208" s="243"/>
      <c r="FVF208" s="243"/>
      <c r="FVG208" s="243"/>
      <c r="FVH208" s="243"/>
      <c r="FVI208" s="243"/>
      <c r="FVJ208" s="243"/>
      <c r="FVK208" s="243"/>
      <c r="FVL208" s="243"/>
      <c r="FVM208" s="243"/>
      <c r="FVN208" s="243"/>
      <c r="FVO208" s="243"/>
      <c r="FVP208" s="243"/>
      <c r="FVQ208" s="243"/>
      <c r="FVR208" s="243"/>
      <c r="FVS208" s="243"/>
      <c r="FVT208" s="243"/>
      <c r="FVU208" s="243"/>
      <c r="FVV208" s="243"/>
      <c r="FVW208" s="243"/>
      <c r="FVX208" s="243"/>
      <c r="FVY208" s="243"/>
      <c r="FVZ208" s="243"/>
      <c r="FWA208" s="243"/>
      <c r="FWB208" s="243"/>
      <c r="FWC208" s="243"/>
      <c r="FWD208" s="243"/>
      <c r="FWE208" s="243"/>
      <c r="FWF208" s="243"/>
      <c r="FWG208" s="243"/>
      <c r="FWH208" s="243"/>
      <c r="FWI208" s="243"/>
      <c r="FWJ208" s="243"/>
      <c r="FWK208" s="243"/>
      <c r="FWL208" s="243"/>
      <c r="FWM208" s="243"/>
      <c r="FWN208" s="243"/>
      <c r="FWO208" s="243"/>
      <c r="FWP208" s="243"/>
      <c r="FWQ208" s="243"/>
      <c r="FWR208" s="243"/>
      <c r="FWS208" s="243"/>
      <c r="FWT208" s="243"/>
      <c r="FWU208" s="243"/>
      <c r="FWV208" s="243"/>
      <c r="FWW208" s="243"/>
      <c r="FWX208" s="243"/>
      <c r="FWY208" s="243"/>
      <c r="FWZ208" s="243"/>
      <c r="FXA208" s="243"/>
      <c r="FXB208" s="243"/>
      <c r="FXC208" s="243"/>
      <c r="FXD208" s="243"/>
      <c r="FXE208" s="243"/>
      <c r="FXF208" s="243"/>
      <c r="FXG208" s="243"/>
      <c r="FXH208" s="243"/>
      <c r="FXI208" s="243"/>
      <c r="FXJ208" s="243"/>
      <c r="FXK208" s="243"/>
      <c r="FXL208" s="243"/>
      <c r="FXM208" s="243"/>
      <c r="FXN208" s="243"/>
      <c r="FXO208" s="243"/>
      <c r="FXP208" s="243"/>
      <c r="FXQ208" s="243"/>
      <c r="FXR208" s="243"/>
      <c r="FXS208" s="243"/>
      <c r="FXT208" s="243"/>
      <c r="FXU208" s="243"/>
      <c r="FXV208" s="243"/>
      <c r="FXW208" s="243"/>
      <c r="FXX208" s="243"/>
      <c r="FXY208" s="243"/>
      <c r="FXZ208" s="243"/>
      <c r="FYA208" s="243"/>
      <c r="FYB208" s="243"/>
      <c r="FYC208" s="243"/>
      <c r="FYD208" s="243"/>
      <c r="FYE208" s="243"/>
      <c r="FYF208" s="243"/>
      <c r="FYG208" s="243"/>
      <c r="FYH208" s="243"/>
      <c r="FYI208" s="243"/>
      <c r="FYJ208" s="243"/>
      <c r="FYK208" s="243"/>
      <c r="FYL208" s="243"/>
      <c r="FYM208" s="243"/>
      <c r="FYN208" s="243"/>
      <c r="FYO208" s="243"/>
      <c r="FYP208" s="243"/>
      <c r="FYQ208" s="243"/>
      <c r="FYR208" s="243"/>
      <c r="FYS208" s="243"/>
      <c r="FYT208" s="243"/>
      <c r="FYU208" s="243"/>
      <c r="FYV208" s="243"/>
      <c r="FYW208" s="243"/>
      <c r="FYX208" s="243"/>
      <c r="FYY208" s="243"/>
      <c r="FYZ208" s="243"/>
      <c r="FZA208" s="243"/>
      <c r="FZB208" s="243"/>
      <c r="FZC208" s="243"/>
      <c r="FZD208" s="243"/>
      <c r="FZE208" s="243"/>
      <c r="FZF208" s="243"/>
      <c r="FZG208" s="243"/>
      <c r="FZH208" s="243"/>
      <c r="FZI208" s="243"/>
      <c r="FZJ208" s="243"/>
      <c r="FZK208" s="243"/>
      <c r="FZL208" s="243"/>
      <c r="FZM208" s="243"/>
      <c r="FZN208" s="243"/>
      <c r="FZO208" s="243"/>
      <c r="FZP208" s="243"/>
      <c r="FZQ208" s="243"/>
      <c r="FZR208" s="243"/>
      <c r="FZS208" s="243"/>
      <c r="FZT208" s="243"/>
      <c r="FZU208" s="243"/>
      <c r="FZV208" s="243"/>
      <c r="FZW208" s="243"/>
      <c r="FZX208" s="243"/>
      <c r="FZY208" s="243"/>
      <c r="FZZ208" s="243"/>
      <c r="GAA208" s="243"/>
      <c r="GAB208" s="243"/>
      <c r="GAC208" s="243"/>
      <c r="GAD208" s="243"/>
      <c r="GAE208" s="243"/>
      <c r="GAF208" s="243"/>
      <c r="GAG208" s="243"/>
      <c r="GAH208" s="243"/>
      <c r="GAI208" s="243"/>
      <c r="GAJ208" s="243"/>
      <c r="GAK208" s="243"/>
      <c r="GAL208" s="243"/>
      <c r="GAM208" s="243"/>
      <c r="GAN208" s="243"/>
      <c r="GAO208" s="243"/>
      <c r="GAP208" s="243"/>
      <c r="GAQ208" s="243"/>
      <c r="GAR208" s="243"/>
      <c r="GAS208" s="243"/>
      <c r="GAT208" s="243"/>
      <c r="GAU208" s="243"/>
      <c r="GAV208" s="243"/>
      <c r="GAW208" s="243"/>
      <c r="GAX208" s="243"/>
      <c r="GAY208" s="243"/>
      <c r="GAZ208" s="243"/>
      <c r="GBA208" s="243"/>
      <c r="GBB208" s="243"/>
      <c r="GBC208" s="243"/>
      <c r="GBD208" s="243"/>
      <c r="GBE208" s="243"/>
      <c r="GBF208" s="243"/>
      <c r="GBG208" s="243"/>
      <c r="GBH208" s="243"/>
      <c r="GBI208" s="243"/>
      <c r="GBJ208" s="243"/>
      <c r="GBK208" s="243"/>
      <c r="GBL208" s="243"/>
      <c r="GBM208" s="243"/>
      <c r="GBN208" s="243"/>
      <c r="GBO208" s="243"/>
      <c r="GBP208" s="243"/>
      <c r="GBQ208" s="243"/>
      <c r="GBR208" s="243"/>
      <c r="GBS208" s="243"/>
      <c r="GBT208" s="243"/>
      <c r="GBU208" s="243"/>
      <c r="GBV208" s="243"/>
      <c r="GBW208" s="243"/>
      <c r="GBX208" s="243"/>
      <c r="GBY208" s="243"/>
      <c r="GBZ208" s="243"/>
      <c r="GCA208" s="243"/>
      <c r="GCB208" s="243"/>
      <c r="GCC208" s="243"/>
      <c r="GCD208" s="243"/>
      <c r="GCE208" s="243"/>
      <c r="GCF208" s="243"/>
      <c r="GCG208" s="243"/>
      <c r="GCH208" s="243"/>
      <c r="GCI208" s="243"/>
      <c r="GCJ208" s="243"/>
      <c r="GCK208" s="243"/>
      <c r="GCL208" s="243"/>
      <c r="GCM208" s="243"/>
      <c r="GCN208" s="243"/>
      <c r="GCO208" s="243"/>
      <c r="GCP208" s="243"/>
      <c r="GCQ208" s="243"/>
      <c r="GCR208" s="243"/>
      <c r="GCS208" s="243"/>
      <c r="GCT208" s="243"/>
      <c r="GCU208" s="243"/>
      <c r="GCV208" s="243"/>
      <c r="GCW208" s="243"/>
      <c r="GCX208" s="243"/>
      <c r="GCY208" s="243"/>
      <c r="GCZ208" s="243"/>
      <c r="GDA208" s="243"/>
      <c r="GDB208" s="243"/>
      <c r="GDC208" s="243"/>
      <c r="GDD208" s="243"/>
      <c r="GDE208" s="243"/>
      <c r="GDF208" s="243"/>
      <c r="GDG208" s="243"/>
      <c r="GDH208" s="243"/>
      <c r="GDI208" s="243"/>
      <c r="GDJ208" s="243"/>
      <c r="GDK208" s="243"/>
      <c r="GDL208" s="243"/>
      <c r="GDM208" s="243"/>
      <c r="GDN208" s="243"/>
      <c r="GDO208" s="243"/>
      <c r="GDP208" s="243"/>
      <c r="GDQ208" s="243"/>
      <c r="GDR208" s="243"/>
      <c r="GDS208" s="243"/>
      <c r="GDT208" s="243"/>
      <c r="GDU208" s="243"/>
      <c r="GDV208" s="243"/>
      <c r="GDW208" s="243"/>
      <c r="GDX208" s="243"/>
      <c r="GDY208" s="243"/>
      <c r="GDZ208" s="243"/>
      <c r="GEA208" s="243"/>
      <c r="GEB208" s="243"/>
      <c r="GEC208" s="243"/>
      <c r="GED208" s="243"/>
      <c r="GEE208" s="243"/>
      <c r="GEF208" s="243"/>
      <c r="GEG208" s="243"/>
      <c r="GEH208" s="243"/>
      <c r="GEI208" s="243"/>
      <c r="GEJ208" s="243"/>
      <c r="GEK208" s="243"/>
      <c r="GEL208" s="243"/>
      <c r="GEM208" s="243"/>
      <c r="GEN208" s="243"/>
      <c r="GEO208" s="243"/>
      <c r="GEP208" s="243"/>
      <c r="GEQ208" s="243"/>
      <c r="GER208" s="243"/>
      <c r="GES208" s="243"/>
      <c r="GET208" s="243"/>
      <c r="GEU208" s="243"/>
      <c r="GEV208" s="243"/>
      <c r="GEW208" s="243"/>
      <c r="GEX208" s="243"/>
      <c r="GEY208" s="243"/>
      <c r="GEZ208" s="243"/>
      <c r="GFA208" s="243"/>
      <c r="GFB208" s="243"/>
      <c r="GFC208" s="243"/>
      <c r="GFD208" s="243"/>
      <c r="GFE208" s="243"/>
      <c r="GFF208" s="243"/>
      <c r="GFG208" s="243"/>
      <c r="GFH208" s="243"/>
      <c r="GFI208" s="243"/>
      <c r="GFJ208" s="243"/>
      <c r="GFK208" s="243"/>
      <c r="GFL208" s="243"/>
      <c r="GFM208" s="243"/>
      <c r="GFN208" s="243"/>
      <c r="GFO208" s="243"/>
      <c r="GFP208" s="243"/>
      <c r="GFQ208" s="243"/>
      <c r="GFR208" s="243"/>
      <c r="GFS208" s="243"/>
      <c r="GFT208" s="243"/>
      <c r="GFU208" s="243"/>
      <c r="GFV208" s="243"/>
      <c r="GFW208" s="243"/>
      <c r="GFX208" s="243"/>
      <c r="GFY208" s="243"/>
      <c r="GFZ208" s="243"/>
      <c r="GGA208" s="243"/>
      <c r="GGB208" s="243"/>
      <c r="GGC208" s="243"/>
      <c r="GGD208" s="243"/>
      <c r="GGE208" s="243"/>
      <c r="GGF208" s="243"/>
      <c r="GGG208" s="243"/>
      <c r="GGH208" s="243"/>
      <c r="GGI208" s="243"/>
      <c r="GGJ208" s="243"/>
      <c r="GGK208" s="243"/>
      <c r="GGL208" s="243"/>
      <c r="GGM208" s="243"/>
      <c r="GGN208" s="243"/>
      <c r="GGO208" s="243"/>
      <c r="GGP208" s="243"/>
      <c r="GGQ208" s="243"/>
      <c r="GGR208" s="243"/>
      <c r="GGS208" s="243"/>
      <c r="GGT208" s="243"/>
      <c r="GGU208" s="243"/>
      <c r="GGV208" s="243"/>
      <c r="GGW208" s="243"/>
      <c r="GGX208" s="243"/>
      <c r="GGY208" s="243"/>
      <c r="GGZ208" s="243"/>
      <c r="GHA208" s="243"/>
      <c r="GHB208" s="243"/>
      <c r="GHC208" s="243"/>
      <c r="GHD208" s="243"/>
      <c r="GHE208" s="243"/>
      <c r="GHF208" s="243"/>
      <c r="GHG208" s="243"/>
      <c r="GHH208" s="243"/>
      <c r="GHI208" s="243"/>
      <c r="GHJ208" s="243"/>
      <c r="GHK208" s="243"/>
      <c r="GHL208" s="243"/>
      <c r="GHM208" s="243"/>
      <c r="GHN208" s="243"/>
      <c r="GHO208" s="243"/>
      <c r="GHP208" s="243"/>
      <c r="GHQ208" s="243"/>
      <c r="GHR208" s="243"/>
      <c r="GHS208" s="243"/>
      <c r="GHT208" s="243"/>
      <c r="GHU208" s="243"/>
      <c r="GHV208" s="243"/>
      <c r="GHW208" s="243"/>
      <c r="GHX208" s="243"/>
      <c r="GHY208" s="243"/>
      <c r="GHZ208" s="243"/>
      <c r="GIA208" s="243"/>
      <c r="GIB208" s="243"/>
      <c r="GIC208" s="243"/>
      <c r="GID208" s="243"/>
      <c r="GIE208" s="243"/>
      <c r="GIF208" s="243"/>
      <c r="GIG208" s="243"/>
      <c r="GIH208" s="243"/>
      <c r="GII208" s="243"/>
      <c r="GIJ208" s="243"/>
      <c r="GIK208" s="243"/>
      <c r="GIL208" s="243"/>
      <c r="GIM208" s="243"/>
      <c r="GIN208" s="243"/>
      <c r="GIO208" s="243"/>
      <c r="GIP208" s="243"/>
      <c r="GIQ208" s="243"/>
      <c r="GIR208" s="243"/>
      <c r="GIS208" s="243"/>
      <c r="GIT208" s="243"/>
      <c r="GIU208" s="243"/>
      <c r="GIV208" s="243"/>
      <c r="GIW208" s="243"/>
      <c r="GIX208" s="243"/>
      <c r="GIY208" s="243"/>
      <c r="GIZ208" s="243"/>
      <c r="GJA208" s="243"/>
      <c r="GJB208" s="243"/>
      <c r="GJC208" s="243"/>
      <c r="GJD208" s="243"/>
      <c r="GJE208" s="243"/>
      <c r="GJF208" s="243"/>
      <c r="GJG208" s="243"/>
      <c r="GJH208" s="243"/>
      <c r="GJI208" s="243"/>
      <c r="GJJ208" s="243"/>
      <c r="GJK208" s="243"/>
      <c r="GJL208" s="243"/>
      <c r="GJM208" s="243"/>
      <c r="GJN208" s="243"/>
      <c r="GJO208" s="243"/>
      <c r="GJP208" s="243"/>
      <c r="GJQ208" s="243"/>
      <c r="GJR208" s="243"/>
      <c r="GJS208" s="243"/>
      <c r="GJT208" s="243"/>
      <c r="GJU208" s="243"/>
      <c r="GJV208" s="243"/>
      <c r="GJW208" s="243"/>
      <c r="GJX208" s="243"/>
      <c r="GJY208" s="243"/>
      <c r="GJZ208" s="243"/>
      <c r="GKA208" s="243"/>
      <c r="GKB208" s="243"/>
      <c r="GKC208" s="243"/>
      <c r="GKD208" s="243"/>
      <c r="GKE208" s="243"/>
      <c r="GKF208" s="243"/>
      <c r="GKG208" s="243"/>
      <c r="GKH208" s="243"/>
      <c r="GKI208" s="243"/>
      <c r="GKJ208" s="243"/>
      <c r="GKK208" s="243"/>
      <c r="GKL208" s="243"/>
      <c r="GKM208" s="243"/>
      <c r="GKN208" s="243"/>
      <c r="GKO208" s="243"/>
      <c r="GKP208" s="243"/>
      <c r="GKQ208" s="243"/>
      <c r="GKR208" s="243"/>
      <c r="GKS208" s="243"/>
      <c r="GKT208" s="243"/>
      <c r="GKU208" s="243"/>
      <c r="GKV208" s="243"/>
      <c r="GKW208" s="243"/>
      <c r="GKX208" s="243"/>
      <c r="GKY208" s="243"/>
      <c r="GKZ208" s="243"/>
      <c r="GLA208" s="243"/>
      <c r="GLB208" s="243"/>
      <c r="GLC208" s="243"/>
      <c r="GLD208" s="243"/>
      <c r="GLE208" s="243"/>
      <c r="GLF208" s="243"/>
      <c r="GLG208" s="243"/>
      <c r="GLH208" s="243"/>
      <c r="GLI208" s="243"/>
      <c r="GLJ208" s="243"/>
      <c r="GLK208" s="243"/>
      <c r="GLL208" s="243"/>
      <c r="GLM208" s="243"/>
      <c r="GLN208" s="243"/>
      <c r="GLO208" s="243"/>
      <c r="GLP208" s="243"/>
      <c r="GLQ208" s="243"/>
      <c r="GLR208" s="243"/>
      <c r="GLS208" s="243"/>
      <c r="GLT208" s="243"/>
      <c r="GLU208" s="243"/>
      <c r="GLV208" s="243"/>
      <c r="GLW208" s="243"/>
      <c r="GLX208" s="243"/>
      <c r="GLY208" s="243"/>
      <c r="GLZ208" s="243"/>
      <c r="GMA208" s="243"/>
      <c r="GMB208" s="243"/>
      <c r="GMC208" s="243"/>
      <c r="GMD208" s="243"/>
      <c r="GME208" s="243"/>
      <c r="GMF208" s="243"/>
      <c r="GMG208" s="243"/>
      <c r="GMH208" s="243"/>
      <c r="GMI208" s="243"/>
      <c r="GMJ208" s="243"/>
      <c r="GMK208" s="243"/>
      <c r="GML208" s="243"/>
      <c r="GMM208" s="243"/>
      <c r="GMN208" s="243"/>
      <c r="GMO208" s="243"/>
      <c r="GMP208" s="243"/>
      <c r="GMQ208" s="243"/>
      <c r="GMR208" s="243"/>
      <c r="GMS208" s="243"/>
      <c r="GMT208" s="243"/>
      <c r="GMU208" s="243"/>
      <c r="GMV208" s="243"/>
      <c r="GMW208" s="243"/>
      <c r="GMX208" s="243"/>
      <c r="GMY208" s="243"/>
      <c r="GMZ208" s="243"/>
      <c r="GNA208" s="243"/>
      <c r="GNB208" s="243"/>
      <c r="GNC208" s="243"/>
      <c r="GND208" s="243"/>
      <c r="GNE208" s="243"/>
      <c r="GNF208" s="243"/>
      <c r="GNG208" s="243"/>
      <c r="GNH208" s="243"/>
      <c r="GNI208" s="243"/>
      <c r="GNJ208" s="243"/>
      <c r="GNK208" s="243"/>
      <c r="GNL208" s="243"/>
      <c r="GNM208" s="243"/>
      <c r="GNN208" s="243"/>
      <c r="GNO208" s="243"/>
      <c r="GNP208" s="243"/>
      <c r="GNQ208" s="243"/>
      <c r="GNR208" s="243"/>
      <c r="GNS208" s="243"/>
      <c r="GNT208" s="243"/>
      <c r="GNU208" s="243"/>
      <c r="GNV208" s="243"/>
      <c r="GNW208" s="243"/>
      <c r="GNX208" s="243"/>
      <c r="GNY208" s="243"/>
      <c r="GNZ208" s="243"/>
      <c r="GOA208" s="243"/>
      <c r="GOB208" s="243"/>
      <c r="GOC208" s="243"/>
      <c r="GOD208" s="243"/>
      <c r="GOE208" s="243"/>
      <c r="GOF208" s="243"/>
      <c r="GOG208" s="243"/>
      <c r="GOH208" s="243"/>
      <c r="GOI208" s="243"/>
      <c r="GOJ208" s="243"/>
      <c r="GOK208" s="243"/>
      <c r="GOL208" s="243"/>
      <c r="GOM208" s="243"/>
      <c r="GON208" s="243"/>
      <c r="GOO208" s="243"/>
      <c r="GOP208" s="243"/>
      <c r="GOQ208" s="243"/>
      <c r="GOR208" s="243"/>
      <c r="GOS208" s="243"/>
      <c r="GOT208" s="243"/>
      <c r="GOU208" s="243"/>
      <c r="GOV208" s="243"/>
      <c r="GOW208" s="243"/>
      <c r="GOX208" s="243"/>
      <c r="GOY208" s="243"/>
      <c r="GOZ208" s="243"/>
      <c r="GPA208" s="243"/>
      <c r="GPB208" s="243"/>
      <c r="GPC208" s="243"/>
      <c r="GPD208" s="243"/>
      <c r="GPE208" s="243"/>
      <c r="GPF208" s="243"/>
      <c r="GPG208" s="243"/>
      <c r="GPH208" s="243"/>
      <c r="GPI208" s="243"/>
      <c r="GPJ208" s="243"/>
      <c r="GPK208" s="243"/>
      <c r="GPL208" s="243"/>
      <c r="GPM208" s="243"/>
      <c r="GPN208" s="243"/>
      <c r="GPO208" s="243"/>
      <c r="GPP208" s="243"/>
      <c r="GPQ208" s="243"/>
      <c r="GPR208" s="243"/>
      <c r="GPS208" s="243"/>
      <c r="GPT208" s="243"/>
      <c r="GPU208" s="243"/>
      <c r="GPV208" s="243"/>
      <c r="GPW208" s="243"/>
      <c r="GPX208" s="243"/>
      <c r="GPY208" s="243"/>
      <c r="GPZ208" s="243"/>
      <c r="GQA208" s="243"/>
      <c r="GQB208" s="243"/>
      <c r="GQC208" s="243"/>
      <c r="GQD208" s="243"/>
      <c r="GQE208" s="243"/>
      <c r="GQF208" s="243"/>
      <c r="GQG208" s="243"/>
      <c r="GQH208" s="243"/>
      <c r="GQI208" s="243"/>
      <c r="GQJ208" s="243"/>
      <c r="GQK208" s="243"/>
      <c r="GQL208" s="243"/>
      <c r="GQM208" s="243"/>
      <c r="GQN208" s="243"/>
      <c r="GQO208" s="243"/>
      <c r="GQP208" s="243"/>
      <c r="GQQ208" s="243"/>
      <c r="GQR208" s="243"/>
      <c r="GQS208" s="243"/>
      <c r="GQT208" s="243"/>
      <c r="GQU208" s="243"/>
      <c r="GQV208" s="243"/>
      <c r="GQW208" s="243"/>
      <c r="GQX208" s="243"/>
      <c r="GQY208" s="243"/>
      <c r="GQZ208" s="243"/>
      <c r="GRA208" s="243"/>
      <c r="GRB208" s="243"/>
      <c r="GRC208" s="243"/>
      <c r="GRD208" s="243"/>
      <c r="GRE208" s="243"/>
      <c r="GRF208" s="243"/>
      <c r="GRG208" s="243"/>
      <c r="GRH208" s="243"/>
      <c r="GRI208" s="243"/>
      <c r="GRJ208" s="243"/>
      <c r="GRK208" s="243"/>
      <c r="GRL208" s="243"/>
      <c r="GRM208" s="243"/>
      <c r="GRN208" s="243"/>
      <c r="GRO208" s="243"/>
      <c r="GRP208" s="243"/>
      <c r="GRQ208" s="243"/>
      <c r="GRR208" s="243"/>
      <c r="GRS208" s="243"/>
      <c r="GRT208" s="243"/>
      <c r="GRU208" s="243"/>
      <c r="GRV208" s="243"/>
      <c r="GRW208" s="243"/>
      <c r="GRX208" s="243"/>
      <c r="GRY208" s="243"/>
      <c r="GRZ208" s="243"/>
      <c r="GSA208" s="243"/>
      <c r="GSB208" s="243"/>
      <c r="GSC208" s="243"/>
      <c r="GSD208" s="243"/>
      <c r="GSE208" s="243"/>
      <c r="GSF208" s="243"/>
      <c r="GSG208" s="243"/>
      <c r="GSH208" s="243"/>
      <c r="GSI208" s="243"/>
      <c r="GSJ208" s="243"/>
      <c r="GSK208" s="243"/>
      <c r="GSL208" s="243"/>
      <c r="GSM208" s="243"/>
      <c r="GSN208" s="243"/>
      <c r="GSO208" s="243"/>
      <c r="GSP208" s="243"/>
      <c r="GSQ208" s="243"/>
      <c r="GSR208" s="243"/>
      <c r="GSS208" s="243"/>
      <c r="GST208" s="243"/>
      <c r="GSU208" s="243"/>
      <c r="GSV208" s="243"/>
      <c r="GSW208" s="243"/>
      <c r="GSX208" s="243"/>
      <c r="GSY208" s="243"/>
      <c r="GSZ208" s="243"/>
      <c r="GTA208" s="243"/>
      <c r="GTB208" s="243"/>
      <c r="GTC208" s="243"/>
      <c r="GTD208" s="243"/>
      <c r="GTE208" s="243"/>
      <c r="GTF208" s="243"/>
      <c r="GTG208" s="243"/>
      <c r="GTH208" s="243"/>
      <c r="GTI208" s="243"/>
      <c r="GTJ208" s="243"/>
      <c r="GTK208" s="243"/>
      <c r="GTL208" s="243"/>
      <c r="GTM208" s="243"/>
      <c r="GTN208" s="243"/>
      <c r="GTO208" s="243"/>
      <c r="GTP208" s="243"/>
      <c r="GTQ208" s="243"/>
      <c r="GTR208" s="243"/>
      <c r="GTS208" s="243"/>
      <c r="GTT208" s="243"/>
      <c r="GTU208" s="243"/>
      <c r="GTV208" s="243"/>
      <c r="GTW208" s="243"/>
      <c r="GTX208" s="243"/>
      <c r="GTY208" s="243"/>
      <c r="GTZ208" s="243"/>
      <c r="GUA208" s="243"/>
      <c r="GUB208" s="243"/>
      <c r="GUC208" s="243"/>
      <c r="GUD208" s="243"/>
      <c r="GUE208" s="243"/>
      <c r="GUF208" s="243"/>
      <c r="GUG208" s="243"/>
      <c r="GUH208" s="243"/>
      <c r="GUI208" s="243"/>
      <c r="GUJ208" s="243"/>
      <c r="GUK208" s="243"/>
      <c r="GUL208" s="243"/>
      <c r="GUM208" s="243"/>
      <c r="GUN208" s="243"/>
      <c r="GUO208" s="243"/>
      <c r="GUP208" s="243"/>
      <c r="GUQ208" s="243"/>
      <c r="GUR208" s="243"/>
      <c r="GUS208" s="243"/>
      <c r="GUT208" s="243"/>
      <c r="GUU208" s="243"/>
      <c r="GUV208" s="243"/>
      <c r="GUW208" s="243"/>
      <c r="GUX208" s="243"/>
      <c r="GUY208" s="243"/>
      <c r="GUZ208" s="243"/>
      <c r="GVA208" s="243"/>
      <c r="GVB208" s="243"/>
      <c r="GVC208" s="243"/>
      <c r="GVD208" s="243"/>
      <c r="GVE208" s="243"/>
      <c r="GVF208" s="243"/>
      <c r="GVG208" s="243"/>
      <c r="GVH208" s="243"/>
      <c r="GVI208" s="243"/>
      <c r="GVJ208" s="243"/>
      <c r="GVK208" s="243"/>
      <c r="GVL208" s="243"/>
      <c r="GVM208" s="243"/>
      <c r="GVN208" s="243"/>
      <c r="GVO208" s="243"/>
      <c r="GVP208" s="243"/>
      <c r="GVQ208" s="243"/>
      <c r="GVR208" s="243"/>
      <c r="GVS208" s="243"/>
      <c r="GVT208" s="243"/>
      <c r="GVU208" s="243"/>
      <c r="GVV208" s="243"/>
      <c r="GVW208" s="243"/>
      <c r="GVX208" s="243"/>
      <c r="GVY208" s="243"/>
      <c r="GVZ208" s="243"/>
      <c r="GWA208" s="243"/>
      <c r="GWB208" s="243"/>
      <c r="GWC208" s="243"/>
      <c r="GWD208" s="243"/>
      <c r="GWE208" s="243"/>
      <c r="GWF208" s="243"/>
      <c r="GWG208" s="243"/>
      <c r="GWH208" s="243"/>
      <c r="GWI208" s="243"/>
      <c r="GWJ208" s="243"/>
      <c r="GWK208" s="243"/>
      <c r="GWL208" s="243"/>
      <c r="GWM208" s="243"/>
      <c r="GWN208" s="243"/>
      <c r="GWO208" s="243"/>
      <c r="GWP208" s="243"/>
      <c r="GWQ208" s="243"/>
      <c r="GWR208" s="243"/>
      <c r="GWS208" s="243"/>
      <c r="GWT208" s="243"/>
      <c r="GWU208" s="243"/>
      <c r="GWV208" s="243"/>
      <c r="GWW208" s="243"/>
      <c r="GWX208" s="243"/>
      <c r="GWY208" s="243"/>
      <c r="GWZ208" s="243"/>
      <c r="GXA208" s="243"/>
      <c r="GXB208" s="243"/>
      <c r="GXC208" s="243"/>
      <c r="GXD208" s="243"/>
      <c r="GXE208" s="243"/>
      <c r="GXF208" s="243"/>
      <c r="GXG208" s="243"/>
      <c r="GXH208" s="243"/>
      <c r="GXI208" s="243"/>
      <c r="GXJ208" s="243"/>
      <c r="GXK208" s="243"/>
      <c r="GXL208" s="243"/>
      <c r="GXM208" s="243"/>
      <c r="GXN208" s="243"/>
      <c r="GXO208" s="243"/>
      <c r="GXP208" s="243"/>
      <c r="GXQ208" s="243"/>
      <c r="GXR208" s="243"/>
      <c r="GXS208" s="243"/>
      <c r="GXT208" s="243"/>
      <c r="GXU208" s="243"/>
      <c r="GXV208" s="243"/>
      <c r="GXW208" s="243"/>
      <c r="GXX208" s="243"/>
      <c r="GXY208" s="243"/>
      <c r="GXZ208" s="243"/>
      <c r="GYA208" s="243"/>
      <c r="GYB208" s="243"/>
      <c r="GYC208" s="243"/>
      <c r="GYD208" s="243"/>
      <c r="GYE208" s="243"/>
      <c r="GYF208" s="243"/>
      <c r="GYG208" s="243"/>
      <c r="GYH208" s="243"/>
      <c r="GYI208" s="243"/>
      <c r="GYJ208" s="243"/>
      <c r="GYK208" s="243"/>
      <c r="GYL208" s="243"/>
      <c r="GYM208" s="243"/>
      <c r="GYN208" s="243"/>
      <c r="GYO208" s="243"/>
      <c r="GYP208" s="243"/>
      <c r="GYQ208" s="243"/>
      <c r="GYR208" s="243"/>
      <c r="GYS208" s="243"/>
      <c r="GYT208" s="243"/>
      <c r="GYU208" s="243"/>
      <c r="GYV208" s="243"/>
      <c r="GYW208" s="243"/>
      <c r="GYX208" s="243"/>
      <c r="GYY208" s="243"/>
      <c r="GYZ208" s="243"/>
      <c r="GZA208" s="243"/>
      <c r="GZB208" s="243"/>
      <c r="GZC208" s="243"/>
      <c r="GZD208" s="243"/>
      <c r="GZE208" s="243"/>
      <c r="GZF208" s="243"/>
      <c r="GZG208" s="243"/>
      <c r="GZH208" s="243"/>
      <c r="GZI208" s="243"/>
      <c r="GZJ208" s="243"/>
      <c r="GZK208" s="243"/>
      <c r="GZL208" s="243"/>
      <c r="GZM208" s="243"/>
      <c r="GZN208" s="243"/>
      <c r="GZO208" s="243"/>
      <c r="GZP208" s="243"/>
      <c r="GZQ208" s="243"/>
      <c r="GZR208" s="243"/>
      <c r="GZS208" s="243"/>
      <c r="GZT208" s="243"/>
      <c r="GZU208" s="243"/>
      <c r="GZV208" s="243"/>
      <c r="GZW208" s="243"/>
      <c r="GZX208" s="243"/>
      <c r="GZY208" s="243"/>
      <c r="GZZ208" s="243"/>
      <c r="HAA208" s="243"/>
      <c r="HAB208" s="243"/>
      <c r="HAC208" s="243"/>
      <c r="HAD208" s="243"/>
      <c r="HAE208" s="243"/>
      <c r="HAF208" s="243"/>
      <c r="HAG208" s="243"/>
      <c r="HAH208" s="243"/>
      <c r="HAI208" s="243"/>
      <c r="HAJ208" s="243"/>
      <c r="HAK208" s="243"/>
      <c r="HAL208" s="243"/>
      <c r="HAM208" s="243"/>
      <c r="HAN208" s="243"/>
      <c r="HAO208" s="243"/>
      <c r="HAP208" s="243"/>
      <c r="HAQ208" s="243"/>
      <c r="HAR208" s="243"/>
      <c r="HAS208" s="243"/>
      <c r="HAT208" s="243"/>
      <c r="HAU208" s="243"/>
      <c r="HAV208" s="243"/>
      <c r="HAW208" s="243"/>
      <c r="HAX208" s="243"/>
      <c r="HAY208" s="243"/>
      <c r="HAZ208" s="243"/>
      <c r="HBA208" s="243"/>
      <c r="HBB208" s="243"/>
      <c r="HBC208" s="243"/>
      <c r="HBD208" s="243"/>
      <c r="HBE208" s="243"/>
      <c r="HBF208" s="243"/>
      <c r="HBG208" s="243"/>
      <c r="HBH208" s="243"/>
      <c r="HBI208" s="243"/>
      <c r="HBJ208" s="243"/>
      <c r="HBK208" s="243"/>
      <c r="HBL208" s="243"/>
      <c r="HBM208" s="243"/>
      <c r="HBN208" s="243"/>
      <c r="HBO208" s="243"/>
      <c r="HBP208" s="243"/>
      <c r="HBQ208" s="243"/>
      <c r="HBR208" s="243"/>
      <c r="HBS208" s="243"/>
      <c r="HBT208" s="243"/>
      <c r="HBU208" s="243"/>
      <c r="HBV208" s="243"/>
      <c r="HBW208" s="243"/>
      <c r="HBX208" s="243"/>
      <c r="HBY208" s="243"/>
      <c r="HBZ208" s="243"/>
      <c r="HCA208" s="243"/>
      <c r="HCB208" s="243"/>
      <c r="HCC208" s="243"/>
      <c r="HCD208" s="243"/>
      <c r="HCE208" s="243"/>
      <c r="HCF208" s="243"/>
      <c r="HCG208" s="243"/>
      <c r="HCH208" s="243"/>
      <c r="HCI208" s="243"/>
      <c r="HCJ208" s="243"/>
      <c r="HCK208" s="243"/>
      <c r="HCL208" s="243"/>
      <c r="HCM208" s="243"/>
      <c r="HCN208" s="243"/>
      <c r="HCO208" s="243"/>
      <c r="HCP208" s="243"/>
      <c r="HCQ208" s="243"/>
      <c r="HCR208" s="243"/>
      <c r="HCS208" s="243"/>
      <c r="HCT208" s="243"/>
      <c r="HCU208" s="243"/>
      <c r="HCV208" s="243"/>
      <c r="HCW208" s="243"/>
      <c r="HCX208" s="243"/>
      <c r="HCY208" s="243"/>
      <c r="HCZ208" s="243"/>
      <c r="HDA208" s="243"/>
      <c r="HDB208" s="243"/>
      <c r="HDC208" s="243"/>
      <c r="HDD208" s="243"/>
      <c r="HDE208" s="243"/>
      <c r="HDF208" s="243"/>
      <c r="HDG208" s="243"/>
      <c r="HDH208" s="243"/>
      <c r="HDI208" s="243"/>
      <c r="HDJ208" s="243"/>
      <c r="HDK208" s="243"/>
      <c r="HDL208" s="243"/>
      <c r="HDM208" s="243"/>
      <c r="HDN208" s="243"/>
      <c r="HDO208" s="243"/>
      <c r="HDP208" s="243"/>
      <c r="HDQ208" s="243"/>
      <c r="HDR208" s="243"/>
      <c r="HDS208" s="243"/>
      <c r="HDT208" s="243"/>
      <c r="HDU208" s="243"/>
      <c r="HDV208" s="243"/>
      <c r="HDW208" s="243"/>
      <c r="HDX208" s="243"/>
      <c r="HDY208" s="243"/>
      <c r="HDZ208" s="243"/>
      <c r="HEA208" s="243"/>
      <c r="HEB208" s="243"/>
      <c r="HEC208" s="243"/>
      <c r="HED208" s="243"/>
      <c r="HEE208" s="243"/>
      <c r="HEF208" s="243"/>
      <c r="HEG208" s="243"/>
      <c r="HEH208" s="243"/>
      <c r="HEI208" s="243"/>
      <c r="HEJ208" s="243"/>
      <c r="HEK208" s="243"/>
      <c r="HEL208" s="243"/>
      <c r="HEM208" s="243"/>
      <c r="HEN208" s="243"/>
      <c r="HEO208" s="243"/>
      <c r="HEP208" s="243"/>
      <c r="HEQ208" s="243"/>
      <c r="HER208" s="243"/>
      <c r="HES208" s="243"/>
      <c r="HET208" s="243"/>
      <c r="HEU208" s="243"/>
      <c r="HEV208" s="243"/>
      <c r="HEW208" s="243"/>
      <c r="HEX208" s="243"/>
      <c r="HEY208" s="243"/>
      <c r="HEZ208" s="243"/>
      <c r="HFA208" s="243"/>
      <c r="HFB208" s="243"/>
      <c r="HFC208" s="243"/>
      <c r="HFD208" s="243"/>
      <c r="HFE208" s="243"/>
      <c r="HFF208" s="243"/>
      <c r="HFG208" s="243"/>
      <c r="HFH208" s="243"/>
      <c r="HFI208" s="243"/>
      <c r="HFJ208" s="243"/>
      <c r="HFK208" s="243"/>
      <c r="HFL208" s="243"/>
      <c r="HFM208" s="243"/>
      <c r="HFN208" s="243"/>
      <c r="HFO208" s="243"/>
      <c r="HFP208" s="243"/>
      <c r="HFQ208" s="243"/>
      <c r="HFR208" s="243"/>
      <c r="HFS208" s="243"/>
      <c r="HFT208" s="243"/>
      <c r="HFU208" s="243"/>
      <c r="HFV208" s="243"/>
      <c r="HFW208" s="243"/>
      <c r="HFX208" s="243"/>
      <c r="HFY208" s="243"/>
      <c r="HFZ208" s="243"/>
      <c r="HGA208" s="243"/>
      <c r="HGB208" s="243"/>
      <c r="HGC208" s="243"/>
      <c r="HGD208" s="243"/>
      <c r="HGE208" s="243"/>
      <c r="HGF208" s="243"/>
      <c r="HGG208" s="243"/>
      <c r="HGH208" s="243"/>
      <c r="HGI208" s="243"/>
      <c r="HGJ208" s="243"/>
      <c r="HGK208" s="243"/>
      <c r="HGL208" s="243"/>
      <c r="HGM208" s="243"/>
      <c r="HGN208" s="243"/>
      <c r="HGO208" s="243"/>
      <c r="HGP208" s="243"/>
      <c r="HGQ208" s="243"/>
      <c r="HGR208" s="243"/>
      <c r="HGS208" s="243"/>
      <c r="HGT208" s="243"/>
      <c r="HGU208" s="243"/>
      <c r="HGV208" s="243"/>
      <c r="HGW208" s="243"/>
      <c r="HGX208" s="243"/>
      <c r="HGY208" s="243"/>
      <c r="HGZ208" s="243"/>
      <c r="HHA208" s="243"/>
      <c r="HHB208" s="243"/>
      <c r="HHC208" s="243"/>
      <c r="HHD208" s="243"/>
      <c r="HHE208" s="243"/>
      <c r="HHF208" s="243"/>
      <c r="HHG208" s="243"/>
      <c r="HHH208" s="243"/>
      <c r="HHI208" s="243"/>
      <c r="HHJ208" s="243"/>
      <c r="HHK208" s="243"/>
      <c r="HHL208" s="243"/>
      <c r="HHM208" s="243"/>
      <c r="HHN208" s="243"/>
      <c r="HHO208" s="243"/>
      <c r="HHP208" s="243"/>
      <c r="HHQ208" s="243"/>
      <c r="HHR208" s="243"/>
      <c r="HHS208" s="243"/>
      <c r="HHT208" s="243"/>
      <c r="HHU208" s="243"/>
      <c r="HHV208" s="243"/>
      <c r="HHW208" s="243"/>
      <c r="HHX208" s="243"/>
      <c r="HHY208" s="243"/>
      <c r="HHZ208" s="243"/>
      <c r="HIA208" s="243"/>
      <c r="HIB208" s="243"/>
      <c r="HIC208" s="243"/>
      <c r="HID208" s="243"/>
      <c r="HIE208" s="243"/>
      <c r="HIF208" s="243"/>
      <c r="HIG208" s="243"/>
      <c r="HIH208" s="243"/>
      <c r="HII208" s="243"/>
      <c r="HIJ208" s="243"/>
      <c r="HIK208" s="243"/>
      <c r="HIL208" s="243"/>
      <c r="HIM208" s="243"/>
      <c r="HIN208" s="243"/>
      <c r="HIO208" s="243"/>
      <c r="HIP208" s="243"/>
      <c r="HIQ208" s="243"/>
      <c r="HIR208" s="243"/>
      <c r="HIS208" s="243"/>
      <c r="HIT208" s="243"/>
      <c r="HIU208" s="243"/>
      <c r="HIV208" s="243"/>
      <c r="HIW208" s="243"/>
      <c r="HIX208" s="243"/>
      <c r="HIY208" s="243"/>
      <c r="HIZ208" s="243"/>
      <c r="HJA208" s="243"/>
      <c r="HJB208" s="243"/>
      <c r="HJC208" s="243"/>
      <c r="HJD208" s="243"/>
      <c r="HJE208" s="243"/>
      <c r="HJF208" s="243"/>
      <c r="HJG208" s="243"/>
      <c r="HJH208" s="243"/>
      <c r="HJI208" s="243"/>
      <c r="HJJ208" s="243"/>
      <c r="HJK208" s="243"/>
      <c r="HJL208" s="243"/>
      <c r="HJM208" s="243"/>
      <c r="HJN208" s="243"/>
      <c r="HJO208" s="243"/>
      <c r="HJP208" s="243"/>
      <c r="HJQ208" s="243"/>
      <c r="HJR208" s="243"/>
      <c r="HJS208" s="243"/>
      <c r="HJT208" s="243"/>
      <c r="HJU208" s="243"/>
      <c r="HJV208" s="243"/>
      <c r="HJW208" s="243"/>
      <c r="HJX208" s="243"/>
      <c r="HJY208" s="243"/>
      <c r="HJZ208" s="243"/>
      <c r="HKA208" s="243"/>
      <c r="HKB208" s="243"/>
      <c r="HKC208" s="243"/>
      <c r="HKD208" s="243"/>
      <c r="HKE208" s="243"/>
      <c r="HKF208" s="243"/>
      <c r="HKG208" s="243"/>
      <c r="HKH208" s="243"/>
      <c r="HKI208" s="243"/>
      <c r="HKJ208" s="243"/>
      <c r="HKK208" s="243"/>
      <c r="HKL208" s="243"/>
      <c r="HKM208" s="243"/>
      <c r="HKN208" s="243"/>
      <c r="HKO208" s="243"/>
      <c r="HKP208" s="243"/>
      <c r="HKQ208" s="243"/>
      <c r="HKR208" s="243"/>
      <c r="HKS208" s="243"/>
      <c r="HKT208" s="243"/>
      <c r="HKU208" s="243"/>
      <c r="HKV208" s="243"/>
      <c r="HKW208" s="243"/>
      <c r="HKX208" s="243"/>
      <c r="HKY208" s="243"/>
      <c r="HKZ208" s="243"/>
      <c r="HLA208" s="243"/>
      <c r="HLB208" s="243"/>
      <c r="HLC208" s="243"/>
      <c r="HLD208" s="243"/>
      <c r="HLE208" s="243"/>
      <c r="HLF208" s="243"/>
      <c r="HLG208" s="243"/>
      <c r="HLH208" s="243"/>
      <c r="HLI208" s="243"/>
      <c r="HLJ208" s="243"/>
      <c r="HLK208" s="243"/>
      <c r="HLL208" s="243"/>
      <c r="HLM208" s="243"/>
      <c r="HLN208" s="243"/>
      <c r="HLO208" s="243"/>
      <c r="HLP208" s="243"/>
      <c r="HLQ208" s="243"/>
      <c r="HLR208" s="243"/>
      <c r="HLS208" s="243"/>
      <c r="HLT208" s="243"/>
      <c r="HLU208" s="243"/>
      <c r="HLV208" s="243"/>
      <c r="HLW208" s="243"/>
      <c r="HLX208" s="243"/>
      <c r="HLY208" s="243"/>
      <c r="HLZ208" s="243"/>
      <c r="HMA208" s="243"/>
      <c r="HMB208" s="243"/>
      <c r="HMC208" s="243"/>
      <c r="HMD208" s="243"/>
      <c r="HME208" s="243"/>
      <c r="HMF208" s="243"/>
      <c r="HMG208" s="243"/>
      <c r="HMH208" s="243"/>
      <c r="HMI208" s="243"/>
      <c r="HMJ208" s="243"/>
      <c r="HMK208" s="243"/>
      <c r="HML208" s="243"/>
      <c r="HMM208" s="243"/>
      <c r="HMN208" s="243"/>
      <c r="HMO208" s="243"/>
      <c r="HMP208" s="243"/>
      <c r="HMQ208" s="243"/>
      <c r="HMR208" s="243"/>
      <c r="HMS208" s="243"/>
      <c r="HMT208" s="243"/>
      <c r="HMU208" s="243"/>
      <c r="HMV208" s="243"/>
      <c r="HMW208" s="243"/>
      <c r="HMX208" s="243"/>
      <c r="HMY208" s="243"/>
      <c r="HMZ208" s="243"/>
      <c r="HNA208" s="243"/>
      <c r="HNB208" s="243"/>
      <c r="HNC208" s="243"/>
      <c r="HND208" s="243"/>
      <c r="HNE208" s="243"/>
      <c r="HNF208" s="243"/>
      <c r="HNG208" s="243"/>
      <c r="HNH208" s="243"/>
      <c r="HNI208" s="243"/>
      <c r="HNJ208" s="243"/>
      <c r="HNK208" s="243"/>
      <c r="HNL208" s="243"/>
      <c r="HNM208" s="243"/>
      <c r="HNN208" s="243"/>
      <c r="HNO208" s="243"/>
      <c r="HNP208" s="243"/>
      <c r="HNQ208" s="243"/>
      <c r="HNR208" s="243"/>
      <c r="HNS208" s="243"/>
      <c r="HNT208" s="243"/>
      <c r="HNU208" s="243"/>
      <c r="HNV208" s="243"/>
      <c r="HNW208" s="243"/>
      <c r="HNX208" s="243"/>
      <c r="HNY208" s="243"/>
      <c r="HNZ208" s="243"/>
      <c r="HOA208" s="243"/>
      <c r="HOB208" s="243"/>
      <c r="HOC208" s="243"/>
      <c r="HOD208" s="243"/>
      <c r="HOE208" s="243"/>
      <c r="HOF208" s="243"/>
      <c r="HOG208" s="243"/>
      <c r="HOH208" s="243"/>
      <c r="HOI208" s="243"/>
      <c r="HOJ208" s="243"/>
      <c r="HOK208" s="243"/>
      <c r="HOL208" s="243"/>
      <c r="HOM208" s="243"/>
      <c r="HON208" s="243"/>
      <c r="HOO208" s="243"/>
      <c r="HOP208" s="243"/>
      <c r="HOQ208" s="243"/>
      <c r="HOR208" s="243"/>
      <c r="HOS208" s="243"/>
      <c r="HOT208" s="243"/>
      <c r="HOU208" s="243"/>
      <c r="HOV208" s="243"/>
      <c r="HOW208" s="243"/>
      <c r="HOX208" s="243"/>
      <c r="HOY208" s="243"/>
      <c r="HOZ208" s="243"/>
      <c r="HPA208" s="243"/>
      <c r="HPB208" s="243"/>
      <c r="HPC208" s="243"/>
      <c r="HPD208" s="243"/>
      <c r="HPE208" s="243"/>
      <c r="HPF208" s="243"/>
      <c r="HPG208" s="243"/>
      <c r="HPH208" s="243"/>
      <c r="HPI208" s="243"/>
      <c r="HPJ208" s="243"/>
      <c r="HPK208" s="243"/>
      <c r="HPL208" s="243"/>
      <c r="HPM208" s="243"/>
      <c r="HPN208" s="243"/>
      <c r="HPO208" s="243"/>
      <c r="HPP208" s="243"/>
      <c r="HPQ208" s="243"/>
      <c r="HPR208" s="243"/>
      <c r="HPS208" s="243"/>
      <c r="HPT208" s="243"/>
      <c r="HPU208" s="243"/>
      <c r="HPV208" s="243"/>
      <c r="HPW208" s="243"/>
      <c r="HPX208" s="243"/>
      <c r="HPY208" s="243"/>
      <c r="HPZ208" s="243"/>
      <c r="HQA208" s="243"/>
      <c r="HQB208" s="243"/>
      <c r="HQC208" s="243"/>
      <c r="HQD208" s="243"/>
      <c r="HQE208" s="243"/>
      <c r="HQF208" s="243"/>
      <c r="HQG208" s="243"/>
      <c r="HQH208" s="243"/>
      <c r="HQI208" s="243"/>
      <c r="HQJ208" s="243"/>
      <c r="HQK208" s="243"/>
      <c r="HQL208" s="243"/>
      <c r="HQM208" s="243"/>
      <c r="HQN208" s="243"/>
      <c r="HQO208" s="243"/>
      <c r="HQP208" s="243"/>
      <c r="HQQ208" s="243"/>
      <c r="HQR208" s="243"/>
      <c r="HQS208" s="243"/>
      <c r="HQT208" s="243"/>
      <c r="HQU208" s="243"/>
      <c r="HQV208" s="243"/>
      <c r="HQW208" s="243"/>
      <c r="HQX208" s="243"/>
      <c r="HQY208" s="243"/>
      <c r="HQZ208" s="243"/>
      <c r="HRA208" s="243"/>
      <c r="HRB208" s="243"/>
      <c r="HRC208" s="243"/>
      <c r="HRD208" s="243"/>
      <c r="HRE208" s="243"/>
      <c r="HRF208" s="243"/>
      <c r="HRG208" s="243"/>
      <c r="HRH208" s="243"/>
      <c r="HRI208" s="243"/>
      <c r="HRJ208" s="243"/>
      <c r="HRK208" s="243"/>
      <c r="HRL208" s="243"/>
      <c r="HRM208" s="243"/>
      <c r="HRN208" s="243"/>
      <c r="HRO208" s="243"/>
      <c r="HRP208" s="243"/>
      <c r="HRQ208" s="243"/>
      <c r="HRR208" s="243"/>
      <c r="HRS208" s="243"/>
      <c r="HRT208" s="243"/>
      <c r="HRU208" s="243"/>
      <c r="HRV208" s="243"/>
      <c r="HRW208" s="243"/>
      <c r="HRX208" s="243"/>
      <c r="HRY208" s="243"/>
      <c r="HRZ208" s="243"/>
      <c r="HSA208" s="243"/>
      <c r="HSB208" s="243"/>
      <c r="HSC208" s="243"/>
      <c r="HSD208" s="243"/>
      <c r="HSE208" s="243"/>
      <c r="HSF208" s="243"/>
      <c r="HSG208" s="243"/>
      <c r="HSH208" s="243"/>
      <c r="HSI208" s="243"/>
      <c r="HSJ208" s="243"/>
      <c r="HSK208" s="243"/>
      <c r="HSL208" s="243"/>
      <c r="HSM208" s="243"/>
      <c r="HSN208" s="243"/>
      <c r="HSO208" s="243"/>
      <c r="HSP208" s="243"/>
      <c r="HSQ208" s="243"/>
      <c r="HSR208" s="243"/>
      <c r="HSS208" s="243"/>
      <c r="HST208" s="243"/>
      <c r="HSU208" s="243"/>
      <c r="HSV208" s="243"/>
      <c r="HSW208" s="243"/>
      <c r="HSX208" s="243"/>
      <c r="HSY208" s="243"/>
      <c r="HSZ208" s="243"/>
      <c r="HTA208" s="243"/>
      <c r="HTB208" s="243"/>
      <c r="HTC208" s="243"/>
      <c r="HTD208" s="243"/>
      <c r="HTE208" s="243"/>
      <c r="HTF208" s="243"/>
      <c r="HTG208" s="243"/>
      <c r="HTH208" s="243"/>
      <c r="HTI208" s="243"/>
      <c r="HTJ208" s="243"/>
      <c r="HTK208" s="243"/>
      <c r="HTL208" s="243"/>
      <c r="HTM208" s="243"/>
      <c r="HTN208" s="243"/>
      <c r="HTO208" s="243"/>
      <c r="HTP208" s="243"/>
      <c r="HTQ208" s="243"/>
      <c r="HTR208" s="243"/>
      <c r="HTS208" s="243"/>
      <c r="HTT208" s="243"/>
      <c r="HTU208" s="243"/>
      <c r="HTV208" s="243"/>
      <c r="HTW208" s="243"/>
      <c r="HTX208" s="243"/>
      <c r="HTY208" s="243"/>
      <c r="HTZ208" s="243"/>
      <c r="HUA208" s="243"/>
      <c r="HUB208" s="243"/>
      <c r="HUC208" s="243"/>
      <c r="HUD208" s="243"/>
      <c r="HUE208" s="243"/>
      <c r="HUF208" s="243"/>
      <c r="HUG208" s="243"/>
      <c r="HUH208" s="243"/>
      <c r="HUI208" s="243"/>
      <c r="HUJ208" s="243"/>
      <c r="HUK208" s="243"/>
      <c r="HUL208" s="243"/>
      <c r="HUM208" s="243"/>
      <c r="HUN208" s="243"/>
      <c r="HUO208" s="243"/>
      <c r="HUP208" s="243"/>
      <c r="HUQ208" s="243"/>
      <c r="HUR208" s="243"/>
      <c r="HUS208" s="243"/>
      <c r="HUT208" s="243"/>
      <c r="HUU208" s="243"/>
      <c r="HUV208" s="243"/>
      <c r="HUW208" s="243"/>
      <c r="HUX208" s="243"/>
      <c r="HUY208" s="243"/>
      <c r="HUZ208" s="243"/>
      <c r="HVA208" s="243"/>
      <c r="HVB208" s="243"/>
      <c r="HVC208" s="243"/>
      <c r="HVD208" s="243"/>
      <c r="HVE208" s="243"/>
      <c r="HVF208" s="243"/>
      <c r="HVG208" s="243"/>
      <c r="HVH208" s="243"/>
      <c r="HVI208" s="243"/>
      <c r="HVJ208" s="243"/>
      <c r="HVK208" s="243"/>
      <c r="HVL208" s="243"/>
      <c r="HVM208" s="243"/>
      <c r="HVN208" s="243"/>
      <c r="HVO208" s="243"/>
      <c r="HVP208" s="243"/>
      <c r="HVQ208" s="243"/>
      <c r="HVR208" s="243"/>
      <c r="HVS208" s="243"/>
      <c r="HVT208" s="243"/>
      <c r="HVU208" s="243"/>
      <c r="HVV208" s="243"/>
      <c r="HVW208" s="243"/>
      <c r="HVX208" s="243"/>
      <c r="HVY208" s="243"/>
      <c r="HVZ208" s="243"/>
      <c r="HWA208" s="243"/>
      <c r="HWB208" s="243"/>
      <c r="HWC208" s="243"/>
      <c r="HWD208" s="243"/>
      <c r="HWE208" s="243"/>
      <c r="HWF208" s="243"/>
      <c r="HWG208" s="243"/>
      <c r="HWH208" s="243"/>
      <c r="HWI208" s="243"/>
      <c r="HWJ208" s="243"/>
      <c r="HWK208" s="243"/>
      <c r="HWL208" s="243"/>
      <c r="HWM208" s="243"/>
      <c r="HWN208" s="243"/>
      <c r="HWO208" s="243"/>
      <c r="HWP208" s="243"/>
      <c r="HWQ208" s="243"/>
      <c r="HWR208" s="243"/>
      <c r="HWS208" s="243"/>
      <c r="HWT208" s="243"/>
      <c r="HWU208" s="243"/>
      <c r="HWV208" s="243"/>
      <c r="HWW208" s="243"/>
      <c r="HWX208" s="243"/>
      <c r="HWY208" s="243"/>
      <c r="HWZ208" s="243"/>
      <c r="HXA208" s="243"/>
      <c r="HXB208" s="243"/>
      <c r="HXC208" s="243"/>
      <c r="HXD208" s="243"/>
      <c r="HXE208" s="243"/>
      <c r="HXF208" s="243"/>
      <c r="HXG208" s="243"/>
      <c r="HXH208" s="243"/>
      <c r="HXI208" s="243"/>
      <c r="HXJ208" s="243"/>
      <c r="HXK208" s="243"/>
      <c r="HXL208" s="243"/>
      <c r="HXM208" s="243"/>
      <c r="HXN208" s="243"/>
      <c r="HXO208" s="243"/>
      <c r="HXP208" s="243"/>
      <c r="HXQ208" s="243"/>
      <c r="HXR208" s="243"/>
      <c r="HXS208" s="243"/>
      <c r="HXT208" s="243"/>
      <c r="HXU208" s="243"/>
      <c r="HXV208" s="243"/>
      <c r="HXW208" s="243"/>
      <c r="HXX208" s="243"/>
      <c r="HXY208" s="243"/>
      <c r="HXZ208" s="243"/>
      <c r="HYA208" s="243"/>
      <c r="HYB208" s="243"/>
      <c r="HYC208" s="243"/>
      <c r="HYD208" s="243"/>
      <c r="HYE208" s="243"/>
      <c r="HYF208" s="243"/>
      <c r="HYG208" s="243"/>
      <c r="HYH208" s="243"/>
      <c r="HYI208" s="243"/>
      <c r="HYJ208" s="243"/>
      <c r="HYK208" s="243"/>
      <c r="HYL208" s="243"/>
      <c r="HYM208" s="243"/>
      <c r="HYN208" s="243"/>
      <c r="HYO208" s="243"/>
      <c r="HYP208" s="243"/>
      <c r="HYQ208" s="243"/>
      <c r="HYR208" s="243"/>
      <c r="HYS208" s="243"/>
      <c r="HYT208" s="243"/>
      <c r="HYU208" s="243"/>
      <c r="HYV208" s="243"/>
      <c r="HYW208" s="243"/>
      <c r="HYX208" s="243"/>
      <c r="HYY208" s="243"/>
      <c r="HYZ208" s="243"/>
      <c r="HZA208" s="243"/>
      <c r="HZB208" s="243"/>
      <c r="HZC208" s="243"/>
      <c r="HZD208" s="243"/>
      <c r="HZE208" s="243"/>
      <c r="HZF208" s="243"/>
      <c r="HZG208" s="243"/>
      <c r="HZH208" s="243"/>
      <c r="HZI208" s="243"/>
      <c r="HZJ208" s="243"/>
      <c r="HZK208" s="243"/>
      <c r="HZL208" s="243"/>
      <c r="HZM208" s="243"/>
      <c r="HZN208" s="243"/>
      <c r="HZO208" s="243"/>
      <c r="HZP208" s="243"/>
      <c r="HZQ208" s="243"/>
      <c r="HZR208" s="243"/>
      <c r="HZS208" s="243"/>
      <c r="HZT208" s="243"/>
      <c r="HZU208" s="243"/>
      <c r="HZV208" s="243"/>
      <c r="HZW208" s="243"/>
      <c r="HZX208" s="243"/>
      <c r="HZY208" s="243"/>
      <c r="HZZ208" s="243"/>
      <c r="IAA208" s="243"/>
      <c r="IAB208" s="243"/>
      <c r="IAC208" s="243"/>
      <c r="IAD208" s="243"/>
      <c r="IAE208" s="243"/>
      <c r="IAF208" s="243"/>
      <c r="IAG208" s="243"/>
      <c r="IAH208" s="243"/>
      <c r="IAI208" s="243"/>
      <c r="IAJ208" s="243"/>
      <c r="IAK208" s="243"/>
      <c r="IAL208" s="243"/>
      <c r="IAM208" s="243"/>
      <c r="IAN208" s="243"/>
      <c r="IAO208" s="243"/>
      <c r="IAP208" s="243"/>
      <c r="IAQ208" s="243"/>
      <c r="IAR208" s="243"/>
      <c r="IAS208" s="243"/>
      <c r="IAT208" s="243"/>
      <c r="IAU208" s="243"/>
      <c r="IAV208" s="243"/>
      <c r="IAW208" s="243"/>
      <c r="IAX208" s="243"/>
      <c r="IAY208" s="243"/>
      <c r="IAZ208" s="243"/>
      <c r="IBA208" s="243"/>
      <c r="IBB208" s="243"/>
      <c r="IBC208" s="243"/>
      <c r="IBD208" s="243"/>
      <c r="IBE208" s="243"/>
      <c r="IBF208" s="243"/>
      <c r="IBG208" s="243"/>
      <c r="IBH208" s="243"/>
      <c r="IBI208" s="243"/>
      <c r="IBJ208" s="243"/>
      <c r="IBK208" s="243"/>
      <c r="IBL208" s="243"/>
      <c r="IBM208" s="243"/>
      <c r="IBN208" s="243"/>
      <c r="IBO208" s="243"/>
      <c r="IBP208" s="243"/>
      <c r="IBQ208" s="243"/>
      <c r="IBR208" s="243"/>
      <c r="IBS208" s="243"/>
      <c r="IBT208" s="243"/>
      <c r="IBU208" s="243"/>
      <c r="IBV208" s="243"/>
      <c r="IBW208" s="243"/>
      <c r="IBX208" s="243"/>
      <c r="IBY208" s="243"/>
      <c r="IBZ208" s="243"/>
      <c r="ICA208" s="243"/>
      <c r="ICB208" s="243"/>
      <c r="ICC208" s="243"/>
      <c r="ICD208" s="243"/>
      <c r="ICE208" s="243"/>
      <c r="ICF208" s="243"/>
      <c r="ICG208" s="243"/>
      <c r="ICH208" s="243"/>
      <c r="ICI208" s="243"/>
      <c r="ICJ208" s="243"/>
      <c r="ICK208" s="243"/>
      <c r="ICL208" s="243"/>
      <c r="ICM208" s="243"/>
      <c r="ICN208" s="243"/>
      <c r="ICO208" s="243"/>
      <c r="ICP208" s="243"/>
      <c r="ICQ208" s="243"/>
      <c r="ICR208" s="243"/>
      <c r="ICS208" s="243"/>
      <c r="ICT208" s="243"/>
      <c r="ICU208" s="243"/>
      <c r="ICV208" s="243"/>
      <c r="ICW208" s="243"/>
      <c r="ICX208" s="243"/>
      <c r="ICY208" s="243"/>
      <c r="ICZ208" s="243"/>
      <c r="IDA208" s="243"/>
      <c r="IDB208" s="243"/>
      <c r="IDC208" s="243"/>
      <c r="IDD208" s="243"/>
      <c r="IDE208" s="243"/>
      <c r="IDF208" s="243"/>
      <c r="IDG208" s="243"/>
      <c r="IDH208" s="243"/>
      <c r="IDI208" s="243"/>
      <c r="IDJ208" s="243"/>
      <c r="IDK208" s="243"/>
      <c r="IDL208" s="243"/>
      <c r="IDM208" s="243"/>
      <c r="IDN208" s="243"/>
      <c r="IDO208" s="243"/>
      <c r="IDP208" s="243"/>
      <c r="IDQ208" s="243"/>
      <c r="IDR208" s="243"/>
      <c r="IDS208" s="243"/>
      <c r="IDT208" s="243"/>
      <c r="IDU208" s="243"/>
      <c r="IDV208" s="243"/>
      <c r="IDW208" s="243"/>
      <c r="IDX208" s="243"/>
      <c r="IDY208" s="243"/>
      <c r="IDZ208" s="243"/>
      <c r="IEA208" s="243"/>
      <c r="IEB208" s="243"/>
      <c r="IEC208" s="243"/>
      <c r="IED208" s="243"/>
      <c r="IEE208" s="243"/>
      <c r="IEF208" s="243"/>
      <c r="IEG208" s="243"/>
      <c r="IEH208" s="243"/>
      <c r="IEI208" s="243"/>
      <c r="IEJ208" s="243"/>
      <c r="IEK208" s="243"/>
      <c r="IEL208" s="243"/>
      <c r="IEM208" s="243"/>
      <c r="IEN208" s="243"/>
      <c r="IEO208" s="243"/>
      <c r="IEP208" s="243"/>
      <c r="IEQ208" s="243"/>
      <c r="IER208" s="243"/>
      <c r="IES208" s="243"/>
      <c r="IET208" s="243"/>
      <c r="IEU208" s="243"/>
      <c r="IEV208" s="243"/>
      <c r="IEW208" s="243"/>
      <c r="IEX208" s="243"/>
      <c r="IEY208" s="243"/>
      <c r="IEZ208" s="243"/>
      <c r="IFA208" s="243"/>
      <c r="IFB208" s="243"/>
      <c r="IFC208" s="243"/>
      <c r="IFD208" s="243"/>
      <c r="IFE208" s="243"/>
      <c r="IFF208" s="243"/>
      <c r="IFG208" s="243"/>
      <c r="IFH208" s="243"/>
      <c r="IFI208" s="243"/>
      <c r="IFJ208" s="243"/>
      <c r="IFK208" s="243"/>
      <c r="IFL208" s="243"/>
      <c r="IFM208" s="243"/>
      <c r="IFN208" s="243"/>
      <c r="IFO208" s="243"/>
      <c r="IFP208" s="243"/>
      <c r="IFQ208" s="243"/>
      <c r="IFR208" s="243"/>
      <c r="IFS208" s="243"/>
      <c r="IFT208" s="243"/>
      <c r="IFU208" s="243"/>
      <c r="IFV208" s="243"/>
      <c r="IFW208" s="243"/>
      <c r="IFX208" s="243"/>
      <c r="IFY208" s="243"/>
      <c r="IFZ208" s="243"/>
      <c r="IGA208" s="243"/>
      <c r="IGB208" s="243"/>
      <c r="IGC208" s="243"/>
      <c r="IGD208" s="243"/>
      <c r="IGE208" s="243"/>
      <c r="IGF208" s="243"/>
      <c r="IGG208" s="243"/>
      <c r="IGH208" s="243"/>
      <c r="IGI208" s="243"/>
      <c r="IGJ208" s="243"/>
      <c r="IGK208" s="243"/>
      <c r="IGL208" s="243"/>
      <c r="IGM208" s="243"/>
      <c r="IGN208" s="243"/>
      <c r="IGO208" s="243"/>
      <c r="IGP208" s="243"/>
      <c r="IGQ208" s="243"/>
      <c r="IGR208" s="243"/>
      <c r="IGS208" s="243"/>
      <c r="IGT208" s="243"/>
      <c r="IGU208" s="243"/>
      <c r="IGV208" s="243"/>
      <c r="IGW208" s="243"/>
      <c r="IGX208" s="243"/>
      <c r="IGY208" s="243"/>
      <c r="IGZ208" s="243"/>
      <c r="IHA208" s="243"/>
      <c r="IHB208" s="243"/>
      <c r="IHC208" s="243"/>
      <c r="IHD208" s="243"/>
      <c r="IHE208" s="243"/>
      <c r="IHF208" s="243"/>
      <c r="IHG208" s="243"/>
      <c r="IHH208" s="243"/>
      <c r="IHI208" s="243"/>
      <c r="IHJ208" s="243"/>
      <c r="IHK208" s="243"/>
      <c r="IHL208" s="243"/>
      <c r="IHM208" s="243"/>
      <c r="IHN208" s="243"/>
      <c r="IHO208" s="243"/>
      <c r="IHP208" s="243"/>
      <c r="IHQ208" s="243"/>
      <c r="IHR208" s="243"/>
      <c r="IHS208" s="243"/>
      <c r="IHT208" s="243"/>
      <c r="IHU208" s="243"/>
      <c r="IHV208" s="243"/>
      <c r="IHW208" s="243"/>
      <c r="IHX208" s="243"/>
      <c r="IHY208" s="243"/>
      <c r="IHZ208" s="243"/>
      <c r="IIA208" s="243"/>
      <c r="IIB208" s="243"/>
      <c r="IIC208" s="243"/>
      <c r="IID208" s="243"/>
      <c r="IIE208" s="243"/>
      <c r="IIF208" s="243"/>
      <c r="IIG208" s="243"/>
      <c r="IIH208" s="243"/>
      <c r="III208" s="243"/>
      <c r="IIJ208" s="243"/>
      <c r="IIK208" s="243"/>
      <c r="IIL208" s="243"/>
      <c r="IIM208" s="243"/>
      <c r="IIN208" s="243"/>
      <c r="IIO208" s="243"/>
      <c r="IIP208" s="243"/>
      <c r="IIQ208" s="243"/>
      <c r="IIR208" s="243"/>
      <c r="IIS208" s="243"/>
      <c r="IIT208" s="243"/>
      <c r="IIU208" s="243"/>
      <c r="IIV208" s="243"/>
      <c r="IIW208" s="243"/>
      <c r="IIX208" s="243"/>
      <c r="IIY208" s="243"/>
      <c r="IIZ208" s="243"/>
      <c r="IJA208" s="243"/>
      <c r="IJB208" s="243"/>
      <c r="IJC208" s="243"/>
      <c r="IJD208" s="243"/>
      <c r="IJE208" s="243"/>
      <c r="IJF208" s="243"/>
      <c r="IJG208" s="243"/>
      <c r="IJH208" s="243"/>
      <c r="IJI208" s="243"/>
      <c r="IJJ208" s="243"/>
      <c r="IJK208" s="243"/>
      <c r="IJL208" s="243"/>
      <c r="IJM208" s="243"/>
      <c r="IJN208" s="243"/>
      <c r="IJO208" s="243"/>
      <c r="IJP208" s="243"/>
      <c r="IJQ208" s="243"/>
      <c r="IJR208" s="243"/>
      <c r="IJS208" s="243"/>
      <c r="IJT208" s="243"/>
      <c r="IJU208" s="243"/>
      <c r="IJV208" s="243"/>
      <c r="IJW208" s="243"/>
      <c r="IJX208" s="243"/>
      <c r="IJY208" s="243"/>
      <c r="IJZ208" s="243"/>
      <c r="IKA208" s="243"/>
      <c r="IKB208" s="243"/>
      <c r="IKC208" s="243"/>
      <c r="IKD208" s="243"/>
      <c r="IKE208" s="243"/>
      <c r="IKF208" s="243"/>
      <c r="IKG208" s="243"/>
      <c r="IKH208" s="243"/>
      <c r="IKI208" s="243"/>
      <c r="IKJ208" s="243"/>
      <c r="IKK208" s="243"/>
      <c r="IKL208" s="243"/>
      <c r="IKM208" s="243"/>
      <c r="IKN208" s="243"/>
      <c r="IKO208" s="243"/>
      <c r="IKP208" s="243"/>
      <c r="IKQ208" s="243"/>
      <c r="IKR208" s="243"/>
      <c r="IKS208" s="243"/>
      <c r="IKT208" s="243"/>
      <c r="IKU208" s="243"/>
      <c r="IKV208" s="243"/>
      <c r="IKW208" s="243"/>
      <c r="IKX208" s="243"/>
      <c r="IKY208" s="243"/>
      <c r="IKZ208" s="243"/>
      <c r="ILA208" s="243"/>
      <c r="ILB208" s="243"/>
      <c r="ILC208" s="243"/>
      <c r="ILD208" s="243"/>
      <c r="ILE208" s="243"/>
      <c r="ILF208" s="243"/>
      <c r="ILG208" s="243"/>
      <c r="ILH208" s="243"/>
      <c r="ILI208" s="243"/>
      <c r="ILJ208" s="243"/>
      <c r="ILK208" s="243"/>
      <c r="ILL208" s="243"/>
      <c r="ILM208" s="243"/>
      <c r="ILN208" s="243"/>
      <c r="ILO208" s="243"/>
      <c r="ILP208" s="243"/>
      <c r="ILQ208" s="243"/>
      <c r="ILR208" s="243"/>
      <c r="ILS208" s="243"/>
      <c r="ILT208" s="243"/>
      <c r="ILU208" s="243"/>
      <c r="ILV208" s="243"/>
      <c r="ILW208" s="243"/>
      <c r="ILX208" s="243"/>
      <c r="ILY208" s="243"/>
      <c r="ILZ208" s="243"/>
      <c r="IMA208" s="243"/>
      <c r="IMB208" s="243"/>
      <c r="IMC208" s="243"/>
      <c r="IMD208" s="243"/>
      <c r="IME208" s="243"/>
      <c r="IMF208" s="243"/>
      <c r="IMG208" s="243"/>
      <c r="IMH208" s="243"/>
      <c r="IMI208" s="243"/>
      <c r="IMJ208" s="243"/>
      <c r="IMK208" s="243"/>
      <c r="IML208" s="243"/>
      <c r="IMM208" s="243"/>
      <c r="IMN208" s="243"/>
      <c r="IMO208" s="243"/>
      <c r="IMP208" s="243"/>
      <c r="IMQ208" s="243"/>
      <c r="IMR208" s="243"/>
      <c r="IMS208" s="243"/>
      <c r="IMT208" s="243"/>
      <c r="IMU208" s="243"/>
      <c r="IMV208" s="243"/>
      <c r="IMW208" s="243"/>
      <c r="IMX208" s="243"/>
      <c r="IMY208" s="243"/>
      <c r="IMZ208" s="243"/>
      <c r="INA208" s="243"/>
      <c r="INB208" s="243"/>
      <c r="INC208" s="243"/>
      <c r="IND208" s="243"/>
      <c r="INE208" s="243"/>
      <c r="INF208" s="243"/>
      <c r="ING208" s="243"/>
      <c r="INH208" s="243"/>
      <c r="INI208" s="243"/>
      <c r="INJ208" s="243"/>
      <c r="INK208" s="243"/>
      <c r="INL208" s="243"/>
      <c r="INM208" s="243"/>
      <c r="INN208" s="243"/>
      <c r="INO208" s="243"/>
      <c r="INP208" s="243"/>
      <c r="INQ208" s="243"/>
      <c r="INR208" s="243"/>
      <c r="INS208" s="243"/>
      <c r="INT208" s="243"/>
      <c r="INU208" s="243"/>
      <c r="INV208" s="243"/>
      <c r="INW208" s="243"/>
      <c r="INX208" s="243"/>
      <c r="INY208" s="243"/>
      <c r="INZ208" s="243"/>
      <c r="IOA208" s="243"/>
      <c r="IOB208" s="243"/>
      <c r="IOC208" s="243"/>
      <c r="IOD208" s="243"/>
      <c r="IOE208" s="243"/>
      <c r="IOF208" s="243"/>
      <c r="IOG208" s="243"/>
      <c r="IOH208" s="243"/>
      <c r="IOI208" s="243"/>
      <c r="IOJ208" s="243"/>
      <c r="IOK208" s="243"/>
      <c r="IOL208" s="243"/>
      <c r="IOM208" s="243"/>
      <c r="ION208" s="243"/>
      <c r="IOO208" s="243"/>
      <c r="IOP208" s="243"/>
      <c r="IOQ208" s="243"/>
      <c r="IOR208" s="243"/>
      <c r="IOS208" s="243"/>
      <c r="IOT208" s="243"/>
      <c r="IOU208" s="243"/>
      <c r="IOV208" s="243"/>
      <c r="IOW208" s="243"/>
      <c r="IOX208" s="243"/>
      <c r="IOY208" s="243"/>
      <c r="IOZ208" s="243"/>
      <c r="IPA208" s="243"/>
      <c r="IPB208" s="243"/>
      <c r="IPC208" s="243"/>
      <c r="IPD208" s="243"/>
      <c r="IPE208" s="243"/>
      <c r="IPF208" s="243"/>
      <c r="IPG208" s="243"/>
      <c r="IPH208" s="243"/>
      <c r="IPI208" s="243"/>
      <c r="IPJ208" s="243"/>
      <c r="IPK208" s="243"/>
      <c r="IPL208" s="243"/>
      <c r="IPM208" s="243"/>
      <c r="IPN208" s="243"/>
      <c r="IPO208" s="243"/>
      <c r="IPP208" s="243"/>
      <c r="IPQ208" s="243"/>
      <c r="IPR208" s="243"/>
      <c r="IPS208" s="243"/>
      <c r="IPT208" s="243"/>
      <c r="IPU208" s="243"/>
      <c r="IPV208" s="243"/>
      <c r="IPW208" s="243"/>
      <c r="IPX208" s="243"/>
      <c r="IPY208" s="243"/>
      <c r="IPZ208" s="243"/>
      <c r="IQA208" s="243"/>
      <c r="IQB208" s="243"/>
      <c r="IQC208" s="243"/>
      <c r="IQD208" s="243"/>
      <c r="IQE208" s="243"/>
      <c r="IQF208" s="243"/>
      <c r="IQG208" s="243"/>
      <c r="IQH208" s="243"/>
      <c r="IQI208" s="243"/>
      <c r="IQJ208" s="243"/>
      <c r="IQK208" s="243"/>
      <c r="IQL208" s="243"/>
      <c r="IQM208" s="243"/>
      <c r="IQN208" s="243"/>
      <c r="IQO208" s="243"/>
      <c r="IQP208" s="243"/>
      <c r="IQQ208" s="243"/>
      <c r="IQR208" s="243"/>
      <c r="IQS208" s="243"/>
      <c r="IQT208" s="243"/>
      <c r="IQU208" s="243"/>
      <c r="IQV208" s="243"/>
      <c r="IQW208" s="243"/>
      <c r="IQX208" s="243"/>
      <c r="IQY208" s="243"/>
      <c r="IQZ208" s="243"/>
      <c r="IRA208" s="243"/>
      <c r="IRB208" s="243"/>
      <c r="IRC208" s="243"/>
      <c r="IRD208" s="243"/>
      <c r="IRE208" s="243"/>
      <c r="IRF208" s="243"/>
      <c r="IRG208" s="243"/>
      <c r="IRH208" s="243"/>
      <c r="IRI208" s="243"/>
      <c r="IRJ208" s="243"/>
      <c r="IRK208" s="243"/>
      <c r="IRL208" s="243"/>
      <c r="IRM208" s="243"/>
      <c r="IRN208" s="243"/>
      <c r="IRO208" s="243"/>
      <c r="IRP208" s="243"/>
      <c r="IRQ208" s="243"/>
      <c r="IRR208" s="243"/>
      <c r="IRS208" s="243"/>
      <c r="IRT208" s="243"/>
      <c r="IRU208" s="243"/>
      <c r="IRV208" s="243"/>
      <c r="IRW208" s="243"/>
      <c r="IRX208" s="243"/>
      <c r="IRY208" s="243"/>
      <c r="IRZ208" s="243"/>
      <c r="ISA208" s="243"/>
      <c r="ISB208" s="243"/>
      <c r="ISC208" s="243"/>
      <c r="ISD208" s="243"/>
      <c r="ISE208" s="243"/>
      <c r="ISF208" s="243"/>
      <c r="ISG208" s="243"/>
      <c r="ISH208" s="243"/>
      <c r="ISI208" s="243"/>
      <c r="ISJ208" s="243"/>
      <c r="ISK208" s="243"/>
      <c r="ISL208" s="243"/>
      <c r="ISM208" s="243"/>
      <c r="ISN208" s="243"/>
      <c r="ISO208" s="243"/>
      <c r="ISP208" s="243"/>
      <c r="ISQ208" s="243"/>
      <c r="ISR208" s="243"/>
      <c r="ISS208" s="243"/>
      <c r="IST208" s="243"/>
      <c r="ISU208" s="243"/>
      <c r="ISV208" s="243"/>
      <c r="ISW208" s="243"/>
      <c r="ISX208" s="243"/>
      <c r="ISY208" s="243"/>
      <c r="ISZ208" s="243"/>
      <c r="ITA208" s="243"/>
      <c r="ITB208" s="243"/>
      <c r="ITC208" s="243"/>
      <c r="ITD208" s="243"/>
      <c r="ITE208" s="243"/>
      <c r="ITF208" s="243"/>
      <c r="ITG208" s="243"/>
      <c r="ITH208" s="243"/>
      <c r="ITI208" s="243"/>
      <c r="ITJ208" s="243"/>
      <c r="ITK208" s="243"/>
      <c r="ITL208" s="243"/>
      <c r="ITM208" s="243"/>
      <c r="ITN208" s="243"/>
      <c r="ITO208" s="243"/>
      <c r="ITP208" s="243"/>
      <c r="ITQ208" s="243"/>
      <c r="ITR208" s="243"/>
      <c r="ITS208" s="243"/>
      <c r="ITT208" s="243"/>
      <c r="ITU208" s="243"/>
      <c r="ITV208" s="243"/>
      <c r="ITW208" s="243"/>
      <c r="ITX208" s="243"/>
      <c r="ITY208" s="243"/>
      <c r="ITZ208" s="243"/>
      <c r="IUA208" s="243"/>
      <c r="IUB208" s="243"/>
      <c r="IUC208" s="243"/>
      <c r="IUD208" s="243"/>
      <c r="IUE208" s="243"/>
      <c r="IUF208" s="243"/>
      <c r="IUG208" s="243"/>
      <c r="IUH208" s="243"/>
      <c r="IUI208" s="243"/>
      <c r="IUJ208" s="243"/>
      <c r="IUK208" s="243"/>
      <c r="IUL208" s="243"/>
      <c r="IUM208" s="243"/>
      <c r="IUN208" s="243"/>
      <c r="IUO208" s="243"/>
      <c r="IUP208" s="243"/>
      <c r="IUQ208" s="243"/>
      <c r="IUR208" s="243"/>
      <c r="IUS208" s="243"/>
      <c r="IUT208" s="243"/>
      <c r="IUU208" s="243"/>
      <c r="IUV208" s="243"/>
      <c r="IUW208" s="243"/>
      <c r="IUX208" s="243"/>
      <c r="IUY208" s="243"/>
      <c r="IUZ208" s="243"/>
      <c r="IVA208" s="243"/>
      <c r="IVB208" s="243"/>
      <c r="IVC208" s="243"/>
      <c r="IVD208" s="243"/>
      <c r="IVE208" s="243"/>
      <c r="IVF208" s="243"/>
      <c r="IVG208" s="243"/>
      <c r="IVH208" s="243"/>
      <c r="IVI208" s="243"/>
      <c r="IVJ208" s="243"/>
      <c r="IVK208" s="243"/>
      <c r="IVL208" s="243"/>
      <c r="IVM208" s="243"/>
      <c r="IVN208" s="243"/>
      <c r="IVO208" s="243"/>
      <c r="IVP208" s="243"/>
      <c r="IVQ208" s="243"/>
      <c r="IVR208" s="243"/>
      <c r="IVS208" s="243"/>
      <c r="IVT208" s="243"/>
      <c r="IVU208" s="243"/>
      <c r="IVV208" s="243"/>
      <c r="IVW208" s="243"/>
      <c r="IVX208" s="243"/>
      <c r="IVY208" s="243"/>
      <c r="IVZ208" s="243"/>
      <c r="IWA208" s="243"/>
      <c r="IWB208" s="243"/>
      <c r="IWC208" s="243"/>
      <c r="IWD208" s="243"/>
      <c r="IWE208" s="243"/>
      <c r="IWF208" s="243"/>
      <c r="IWG208" s="243"/>
      <c r="IWH208" s="243"/>
      <c r="IWI208" s="243"/>
      <c r="IWJ208" s="243"/>
      <c r="IWK208" s="243"/>
      <c r="IWL208" s="243"/>
      <c r="IWM208" s="243"/>
      <c r="IWN208" s="243"/>
      <c r="IWO208" s="243"/>
      <c r="IWP208" s="243"/>
      <c r="IWQ208" s="243"/>
      <c r="IWR208" s="243"/>
      <c r="IWS208" s="243"/>
      <c r="IWT208" s="243"/>
      <c r="IWU208" s="243"/>
      <c r="IWV208" s="243"/>
      <c r="IWW208" s="243"/>
      <c r="IWX208" s="243"/>
      <c r="IWY208" s="243"/>
      <c r="IWZ208" s="243"/>
      <c r="IXA208" s="243"/>
      <c r="IXB208" s="243"/>
      <c r="IXC208" s="243"/>
      <c r="IXD208" s="243"/>
      <c r="IXE208" s="243"/>
      <c r="IXF208" s="243"/>
      <c r="IXG208" s="243"/>
      <c r="IXH208" s="243"/>
      <c r="IXI208" s="243"/>
      <c r="IXJ208" s="243"/>
      <c r="IXK208" s="243"/>
      <c r="IXL208" s="243"/>
      <c r="IXM208" s="243"/>
      <c r="IXN208" s="243"/>
      <c r="IXO208" s="243"/>
      <c r="IXP208" s="243"/>
      <c r="IXQ208" s="243"/>
      <c r="IXR208" s="243"/>
      <c r="IXS208" s="243"/>
      <c r="IXT208" s="243"/>
      <c r="IXU208" s="243"/>
      <c r="IXV208" s="243"/>
      <c r="IXW208" s="243"/>
      <c r="IXX208" s="243"/>
      <c r="IXY208" s="243"/>
      <c r="IXZ208" s="243"/>
      <c r="IYA208" s="243"/>
      <c r="IYB208" s="243"/>
      <c r="IYC208" s="243"/>
      <c r="IYD208" s="243"/>
      <c r="IYE208" s="243"/>
      <c r="IYF208" s="243"/>
      <c r="IYG208" s="243"/>
      <c r="IYH208" s="243"/>
      <c r="IYI208" s="243"/>
      <c r="IYJ208" s="243"/>
      <c r="IYK208" s="243"/>
      <c r="IYL208" s="243"/>
      <c r="IYM208" s="243"/>
      <c r="IYN208" s="243"/>
      <c r="IYO208" s="243"/>
      <c r="IYP208" s="243"/>
      <c r="IYQ208" s="243"/>
      <c r="IYR208" s="243"/>
      <c r="IYS208" s="243"/>
      <c r="IYT208" s="243"/>
      <c r="IYU208" s="243"/>
      <c r="IYV208" s="243"/>
      <c r="IYW208" s="243"/>
      <c r="IYX208" s="243"/>
      <c r="IYY208" s="243"/>
      <c r="IYZ208" s="243"/>
      <c r="IZA208" s="243"/>
      <c r="IZB208" s="243"/>
      <c r="IZC208" s="243"/>
      <c r="IZD208" s="243"/>
      <c r="IZE208" s="243"/>
      <c r="IZF208" s="243"/>
      <c r="IZG208" s="243"/>
      <c r="IZH208" s="243"/>
      <c r="IZI208" s="243"/>
      <c r="IZJ208" s="243"/>
      <c r="IZK208" s="243"/>
      <c r="IZL208" s="243"/>
      <c r="IZM208" s="243"/>
      <c r="IZN208" s="243"/>
      <c r="IZO208" s="243"/>
      <c r="IZP208" s="243"/>
      <c r="IZQ208" s="243"/>
      <c r="IZR208" s="243"/>
      <c r="IZS208" s="243"/>
      <c r="IZT208" s="243"/>
      <c r="IZU208" s="243"/>
      <c r="IZV208" s="243"/>
      <c r="IZW208" s="243"/>
      <c r="IZX208" s="243"/>
      <c r="IZY208" s="243"/>
      <c r="IZZ208" s="243"/>
      <c r="JAA208" s="243"/>
      <c r="JAB208" s="243"/>
      <c r="JAC208" s="243"/>
      <c r="JAD208" s="243"/>
      <c r="JAE208" s="243"/>
      <c r="JAF208" s="243"/>
      <c r="JAG208" s="243"/>
      <c r="JAH208" s="243"/>
      <c r="JAI208" s="243"/>
      <c r="JAJ208" s="243"/>
      <c r="JAK208" s="243"/>
      <c r="JAL208" s="243"/>
      <c r="JAM208" s="243"/>
      <c r="JAN208" s="243"/>
      <c r="JAO208" s="243"/>
      <c r="JAP208" s="243"/>
      <c r="JAQ208" s="243"/>
      <c r="JAR208" s="243"/>
      <c r="JAS208" s="243"/>
      <c r="JAT208" s="243"/>
      <c r="JAU208" s="243"/>
      <c r="JAV208" s="243"/>
      <c r="JAW208" s="243"/>
      <c r="JAX208" s="243"/>
      <c r="JAY208" s="243"/>
      <c r="JAZ208" s="243"/>
      <c r="JBA208" s="243"/>
      <c r="JBB208" s="243"/>
      <c r="JBC208" s="243"/>
      <c r="JBD208" s="243"/>
      <c r="JBE208" s="243"/>
      <c r="JBF208" s="243"/>
      <c r="JBG208" s="243"/>
      <c r="JBH208" s="243"/>
      <c r="JBI208" s="243"/>
      <c r="JBJ208" s="243"/>
      <c r="JBK208" s="243"/>
      <c r="JBL208" s="243"/>
      <c r="JBM208" s="243"/>
      <c r="JBN208" s="243"/>
      <c r="JBO208" s="243"/>
      <c r="JBP208" s="243"/>
      <c r="JBQ208" s="243"/>
      <c r="JBR208" s="243"/>
      <c r="JBS208" s="243"/>
      <c r="JBT208" s="243"/>
      <c r="JBU208" s="243"/>
      <c r="JBV208" s="243"/>
      <c r="JBW208" s="243"/>
      <c r="JBX208" s="243"/>
      <c r="JBY208" s="243"/>
      <c r="JBZ208" s="243"/>
      <c r="JCA208" s="243"/>
      <c r="JCB208" s="243"/>
      <c r="JCC208" s="243"/>
      <c r="JCD208" s="243"/>
      <c r="JCE208" s="243"/>
      <c r="JCF208" s="243"/>
      <c r="JCG208" s="243"/>
      <c r="JCH208" s="243"/>
      <c r="JCI208" s="243"/>
      <c r="JCJ208" s="243"/>
      <c r="JCK208" s="243"/>
      <c r="JCL208" s="243"/>
      <c r="JCM208" s="243"/>
      <c r="JCN208" s="243"/>
      <c r="JCO208" s="243"/>
      <c r="JCP208" s="243"/>
      <c r="JCQ208" s="243"/>
      <c r="JCR208" s="243"/>
      <c r="JCS208" s="243"/>
      <c r="JCT208" s="243"/>
      <c r="JCU208" s="243"/>
      <c r="JCV208" s="243"/>
      <c r="JCW208" s="243"/>
      <c r="JCX208" s="243"/>
      <c r="JCY208" s="243"/>
      <c r="JCZ208" s="243"/>
      <c r="JDA208" s="243"/>
      <c r="JDB208" s="243"/>
      <c r="JDC208" s="243"/>
      <c r="JDD208" s="243"/>
      <c r="JDE208" s="243"/>
      <c r="JDF208" s="243"/>
      <c r="JDG208" s="243"/>
      <c r="JDH208" s="243"/>
      <c r="JDI208" s="243"/>
      <c r="JDJ208" s="243"/>
      <c r="JDK208" s="243"/>
      <c r="JDL208" s="243"/>
      <c r="JDM208" s="243"/>
      <c r="JDN208" s="243"/>
      <c r="JDO208" s="243"/>
      <c r="JDP208" s="243"/>
      <c r="JDQ208" s="243"/>
      <c r="JDR208" s="243"/>
      <c r="JDS208" s="243"/>
      <c r="JDT208" s="243"/>
      <c r="JDU208" s="243"/>
      <c r="JDV208" s="243"/>
      <c r="JDW208" s="243"/>
      <c r="JDX208" s="243"/>
      <c r="JDY208" s="243"/>
      <c r="JDZ208" s="243"/>
      <c r="JEA208" s="243"/>
      <c r="JEB208" s="243"/>
      <c r="JEC208" s="243"/>
      <c r="JED208" s="243"/>
      <c r="JEE208" s="243"/>
      <c r="JEF208" s="243"/>
      <c r="JEG208" s="243"/>
      <c r="JEH208" s="243"/>
      <c r="JEI208" s="243"/>
      <c r="JEJ208" s="243"/>
      <c r="JEK208" s="243"/>
      <c r="JEL208" s="243"/>
      <c r="JEM208" s="243"/>
      <c r="JEN208" s="243"/>
      <c r="JEO208" s="243"/>
      <c r="JEP208" s="243"/>
      <c r="JEQ208" s="243"/>
      <c r="JER208" s="243"/>
      <c r="JES208" s="243"/>
      <c r="JET208" s="243"/>
      <c r="JEU208" s="243"/>
      <c r="JEV208" s="243"/>
      <c r="JEW208" s="243"/>
      <c r="JEX208" s="243"/>
      <c r="JEY208" s="243"/>
      <c r="JEZ208" s="243"/>
      <c r="JFA208" s="243"/>
      <c r="JFB208" s="243"/>
      <c r="JFC208" s="243"/>
      <c r="JFD208" s="243"/>
      <c r="JFE208" s="243"/>
      <c r="JFF208" s="243"/>
      <c r="JFG208" s="243"/>
      <c r="JFH208" s="243"/>
      <c r="JFI208" s="243"/>
      <c r="JFJ208" s="243"/>
      <c r="JFK208" s="243"/>
      <c r="JFL208" s="243"/>
      <c r="JFM208" s="243"/>
      <c r="JFN208" s="243"/>
      <c r="JFO208" s="243"/>
      <c r="JFP208" s="243"/>
      <c r="JFQ208" s="243"/>
      <c r="JFR208" s="243"/>
      <c r="JFS208" s="243"/>
      <c r="JFT208" s="243"/>
      <c r="JFU208" s="243"/>
      <c r="JFV208" s="243"/>
      <c r="JFW208" s="243"/>
      <c r="JFX208" s="243"/>
      <c r="JFY208" s="243"/>
      <c r="JFZ208" s="243"/>
      <c r="JGA208" s="243"/>
      <c r="JGB208" s="243"/>
      <c r="JGC208" s="243"/>
      <c r="JGD208" s="243"/>
      <c r="JGE208" s="243"/>
      <c r="JGF208" s="243"/>
      <c r="JGG208" s="243"/>
      <c r="JGH208" s="243"/>
      <c r="JGI208" s="243"/>
      <c r="JGJ208" s="243"/>
      <c r="JGK208" s="243"/>
      <c r="JGL208" s="243"/>
      <c r="JGM208" s="243"/>
      <c r="JGN208" s="243"/>
      <c r="JGO208" s="243"/>
      <c r="JGP208" s="243"/>
      <c r="JGQ208" s="243"/>
      <c r="JGR208" s="243"/>
      <c r="JGS208" s="243"/>
      <c r="JGT208" s="243"/>
      <c r="JGU208" s="243"/>
      <c r="JGV208" s="243"/>
      <c r="JGW208" s="243"/>
      <c r="JGX208" s="243"/>
      <c r="JGY208" s="243"/>
      <c r="JGZ208" s="243"/>
      <c r="JHA208" s="243"/>
      <c r="JHB208" s="243"/>
      <c r="JHC208" s="243"/>
      <c r="JHD208" s="243"/>
      <c r="JHE208" s="243"/>
      <c r="JHF208" s="243"/>
      <c r="JHG208" s="243"/>
      <c r="JHH208" s="243"/>
      <c r="JHI208" s="243"/>
      <c r="JHJ208" s="243"/>
      <c r="JHK208" s="243"/>
      <c r="JHL208" s="243"/>
      <c r="JHM208" s="243"/>
      <c r="JHN208" s="243"/>
      <c r="JHO208" s="243"/>
      <c r="JHP208" s="243"/>
      <c r="JHQ208" s="243"/>
      <c r="JHR208" s="243"/>
      <c r="JHS208" s="243"/>
      <c r="JHT208" s="243"/>
      <c r="JHU208" s="243"/>
      <c r="JHV208" s="243"/>
      <c r="JHW208" s="243"/>
      <c r="JHX208" s="243"/>
      <c r="JHY208" s="243"/>
      <c r="JHZ208" s="243"/>
      <c r="JIA208" s="243"/>
      <c r="JIB208" s="243"/>
      <c r="JIC208" s="243"/>
      <c r="JID208" s="243"/>
      <c r="JIE208" s="243"/>
      <c r="JIF208" s="243"/>
      <c r="JIG208" s="243"/>
      <c r="JIH208" s="243"/>
      <c r="JII208" s="243"/>
      <c r="JIJ208" s="243"/>
      <c r="JIK208" s="243"/>
      <c r="JIL208" s="243"/>
      <c r="JIM208" s="243"/>
      <c r="JIN208" s="243"/>
      <c r="JIO208" s="243"/>
      <c r="JIP208" s="243"/>
      <c r="JIQ208" s="243"/>
      <c r="JIR208" s="243"/>
      <c r="JIS208" s="243"/>
      <c r="JIT208" s="243"/>
      <c r="JIU208" s="243"/>
      <c r="JIV208" s="243"/>
      <c r="JIW208" s="243"/>
      <c r="JIX208" s="243"/>
      <c r="JIY208" s="243"/>
      <c r="JIZ208" s="243"/>
      <c r="JJA208" s="243"/>
      <c r="JJB208" s="243"/>
      <c r="JJC208" s="243"/>
      <c r="JJD208" s="243"/>
      <c r="JJE208" s="243"/>
      <c r="JJF208" s="243"/>
      <c r="JJG208" s="243"/>
      <c r="JJH208" s="243"/>
      <c r="JJI208" s="243"/>
      <c r="JJJ208" s="243"/>
      <c r="JJK208" s="243"/>
      <c r="JJL208" s="243"/>
      <c r="JJM208" s="243"/>
      <c r="JJN208" s="243"/>
      <c r="JJO208" s="243"/>
      <c r="JJP208" s="243"/>
      <c r="JJQ208" s="243"/>
      <c r="JJR208" s="243"/>
      <c r="JJS208" s="243"/>
      <c r="JJT208" s="243"/>
      <c r="JJU208" s="243"/>
      <c r="JJV208" s="243"/>
      <c r="JJW208" s="243"/>
      <c r="JJX208" s="243"/>
      <c r="JJY208" s="243"/>
      <c r="JJZ208" s="243"/>
      <c r="JKA208" s="243"/>
      <c r="JKB208" s="243"/>
      <c r="JKC208" s="243"/>
      <c r="JKD208" s="243"/>
      <c r="JKE208" s="243"/>
      <c r="JKF208" s="243"/>
      <c r="JKG208" s="243"/>
      <c r="JKH208" s="243"/>
      <c r="JKI208" s="243"/>
      <c r="JKJ208" s="243"/>
      <c r="JKK208" s="243"/>
      <c r="JKL208" s="243"/>
      <c r="JKM208" s="243"/>
      <c r="JKN208" s="243"/>
      <c r="JKO208" s="243"/>
      <c r="JKP208" s="243"/>
      <c r="JKQ208" s="243"/>
      <c r="JKR208" s="243"/>
      <c r="JKS208" s="243"/>
      <c r="JKT208" s="243"/>
      <c r="JKU208" s="243"/>
      <c r="JKV208" s="243"/>
      <c r="JKW208" s="243"/>
      <c r="JKX208" s="243"/>
      <c r="JKY208" s="243"/>
      <c r="JKZ208" s="243"/>
      <c r="JLA208" s="243"/>
      <c r="JLB208" s="243"/>
      <c r="JLC208" s="243"/>
      <c r="JLD208" s="243"/>
      <c r="JLE208" s="243"/>
      <c r="JLF208" s="243"/>
      <c r="JLG208" s="243"/>
      <c r="JLH208" s="243"/>
      <c r="JLI208" s="243"/>
      <c r="JLJ208" s="243"/>
      <c r="JLK208" s="243"/>
      <c r="JLL208" s="243"/>
      <c r="JLM208" s="243"/>
      <c r="JLN208" s="243"/>
      <c r="JLO208" s="243"/>
      <c r="JLP208" s="243"/>
      <c r="JLQ208" s="243"/>
      <c r="JLR208" s="243"/>
      <c r="JLS208" s="243"/>
      <c r="JLT208" s="243"/>
      <c r="JLU208" s="243"/>
      <c r="JLV208" s="243"/>
      <c r="JLW208" s="243"/>
      <c r="JLX208" s="243"/>
      <c r="JLY208" s="243"/>
      <c r="JLZ208" s="243"/>
      <c r="JMA208" s="243"/>
      <c r="JMB208" s="243"/>
      <c r="JMC208" s="243"/>
      <c r="JMD208" s="243"/>
      <c r="JME208" s="243"/>
      <c r="JMF208" s="243"/>
      <c r="JMG208" s="243"/>
      <c r="JMH208" s="243"/>
      <c r="JMI208" s="243"/>
      <c r="JMJ208" s="243"/>
      <c r="JMK208" s="243"/>
      <c r="JML208" s="243"/>
      <c r="JMM208" s="243"/>
      <c r="JMN208" s="243"/>
      <c r="JMO208" s="243"/>
      <c r="JMP208" s="243"/>
      <c r="JMQ208" s="243"/>
      <c r="JMR208" s="243"/>
      <c r="JMS208" s="243"/>
      <c r="JMT208" s="243"/>
      <c r="JMU208" s="243"/>
      <c r="JMV208" s="243"/>
      <c r="JMW208" s="243"/>
      <c r="JMX208" s="243"/>
      <c r="JMY208" s="243"/>
      <c r="JMZ208" s="243"/>
      <c r="JNA208" s="243"/>
      <c r="JNB208" s="243"/>
      <c r="JNC208" s="243"/>
      <c r="JND208" s="243"/>
      <c r="JNE208" s="243"/>
      <c r="JNF208" s="243"/>
      <c r="JNG208" s="243"/>
      <c r="JNH208" s="243"/>
      <c r="JNI208" s="243"/>
      <c r="JNJ208" s="243"/>
      <c r="JNK208" s="243"/>
      <c r="JNL208" s="243"/>
      <c r="JNM208" s="243"/>
      <c r="JNN208" s="243"/>
      <c r="JNO208" s="243"/>
      <c r="JNP208" s="243"/>
      <c r="JNQ208" s="243"/>
      <c r="JNR208" s="243"/>
      <c r="JNS208" s="243"/>
      <c r="JNT208" s="243"/>
      <c r="JNU208" s="243"/>
      <c r="JNV208" s="243"/>
      <c r="JNW208" s="243"/>
      <c r="JNX208" s="243"/>
      <c r="JNY208" s="243"/>
      <c r="JNZ208" s="243"/>
      <c r="JOA208" s="243"/>
      <c r="JOB208" s="243"/>
      <c r="JOC208" s="243"/>
      <c r="JOD208" s="243"/>
      <c r="JOE208" s="243"/>
      <c r="JOF208" s="243"/>
      <c r="JOG208" s="243"/>
      <c r="JOH208" s="243"/>
      <c r="JOI208" s="243"/>
      <c r="JOJ208" s="243"/>
      <c r="JOK208" s="243"/>
      <c r="JOL208" s="243"/>
      <c r="JOM208" s="243"/>
      <c r="JON208" s="243"/>
      <c r="JOO208" s="243"/>
      <c r="JOP208" s="243"/>
      <c r="JOQ208" s="243"/>
      <c r="JOR208" s="243"/>
      <c r="JOS208" s="243"/>
      <c r="JOT208" s="243"/>
      <c r="JOU208" s="243"/>
      <c r="JOV208" s="243"/>
      <c r="JOW208" s="243"/>
      <c r="JOX208" s="243"/>
      <c r="JOY208" s="243"/>
      <c r="JOZ208" s="243"/>
      <c r="JPA208" s="243"/>
      <c r="JPB208" s="243"/>
      <c r="JPC208" s="243"/>
      <c r="JPD208" s="243"/>
      <c r="JPE208" s="243"/>
      <c r="JPF208" s="243"/>
      <c r="JPG208" s="243"/>
      <c r="JPH208" s="243"/>
      <c r="JPI208" s="243"/>
      <c r="JPJ208" s="243"/>
      <c r="JPK208" s="243"/>
      <c r="JPL208" s="243"/>
      <c r="JPM208" s="243"/>
      <c r="JPN208" s="243"/>
      <c r="JPO208" s="243"/>
      <c r="JPP208" s="243"/>
      <c r="JPQ208" s="243"/>
      <c r="JPR208" s="243"/>
      <c r="JPS208" s="243"/>
      <c r="JPT208" s="243"/>
      <c r="JPU208" s="243"/>
      <c r="JPV208" s="243"/>
      <c r="JPW208" s="243"/>
      <c r="JPX208" s="243"/>
      <c r="JPY208" s="243"/>
      <c r="JPZ208" s="243"/>
      <c r="JQA208" s="243"/>
      <c r="JQB208" s="243"/>
      <c r="JQC208" s="243"/>
      <c r="JQD208" s="243"/>
      <c r="JQE208" s="243"/>
      <c r="JQF208" s="243"/>
      <c r="JQG208" s="243"/>
      <c r="JQH208" s="243"/>
      <c r="JQI208" s="243"/>
      <c r="JQJ208" s="243"/>
      <c r="JQK208" s="243"/>
      <c r="JQL208" s="243"/>
      <c r="JQM208" s="243"/>
      <c r="JQN208" s="243"/>
      <c r="JQO208" s="243"/>
      <c r="JQP208" s="243"/>
      <c r="JQQ208" s="243"/>
      <c r="JQR208" s="243"/>
      <c r="JQS208" s="243"/>
      <c r="JQT208" s="243"/>
      <c r="JQU208" s="243"/>
      <c r="JQV208" s="243"/>
      <c r="JQW208" s="243"/>
      <c r="JQX208" s="243"/>
      <c r="JQY208" s="243"/>
      <c r="JQZ208" s="243"/>
      <c r="JRA208" s="243"/>
      <c r="JRB208" s="243"/>
      <c r="JRC208" s="243"/>
      <c r="JRD208" s="243"/>
      <c r="JRE208" s="243"/>
      <c r="JRF208" s="243"/>
      <c r="JRG208" s="243"/>
      <c r="JRH208" s="243"/>
      <c r="JRI208" s="243"/>
      <c r="JRJ208" s="243"/>
      <c r="JRK208" s="243"/>
      <c r="JRL208" s="243"/>
      <c r="JRM208" s="243"/>
      <c r="JRN208" s="243"/>
      <c r="JRO208" s="243"/>
      <c r="JRP208" s="243"/>
      <c r="JRQ208" s="243"/>
      <c r="JRR208" s="243"/>
      <c r="JRS208" s="243"/>
      <c r="JRT208" s="243"/>
      <c r="JRU208" s="243"/>
      <c r="JRV208" s="243"/>
      <c r="JRW208" s="243"/>
      <c r="JRX208" s="243"/>
      <c r="JRY208" s="243"/>
      <c r="JRZ208" s="243"/>
      <c r="JSA208" s="243"/>
      <c r="JSB208" s="243"/>
      <c r="JSC208" s="243"/>
      <c r="JSD208" s="243"/>
      <c r="JSE208" s="243"/>
      <c r="JSF208" s="243"/>
      <c r="JSG208" s="243"/>
      <c r="JSH208" s="243"/>
      <c r="JSI208" s="243"/>
      <c r="JSJ208" s="243"/>
      <c r="JSK208" s="243"/>
      <c r="JSL208" s="243"/>
      <c r="JSM208" s="243"/>
      <c r="JSN208" s="243"/>
      <c r="JSO208" s="243"/>
      <c r="JSP208" s="243"/>
      <c r="JSQ208" s="243"/>
      <c r="JSR208" s="243"/>
      <c r="JSS208" s="243"/>
      <c r="JST208" s="243"/>
      <c r="JSU208" s="243"/>
      <c r="JSV208" s="243"/>
      <c r="JSW208" s="243"/>
      <c r="JSX208" s="243"/>
      <c r="JSY208" s="243"/>
      <c r="JSZ208" s="243"/>
      <c r="JTA208" s="243"/>
      <c r="JTB208" s="243"/>
      <c r="JTC208" s="243"/>
      <c r="JTD208" s="243"/>
      <c r="JTE208" s="243"/>
      <c r="JTF208" s="243"/>
      <c r="JTG208" s="243"/>
      <c r="JTH208" s="243"/>
      <c r="JTI208" s="243"/>
      <c r="JTJ208" s="243"/>
      <c r="JTK208" s="243"/>
      <c r="JTL208" s="243"/>
      <c r="JTM208" s="243"/>
      <c r="JTN208" s="243"/>
      <c r="JTO208" s="243"/>
      <c r="JTP208" s="243"/>
      <c r="JTQ208" s="243"/>
      <c r="JTR208" s="243"/>
      <c r="JTS208" s="243"/>
      <c r="JTT208" s="243"/>
      <c r="JTU208" s="243"/>
      <c r="JTV208" s="243"/>
      <c r="JTW208" s="243"/>
      <c r="JTX208" s="243"/>
      <c r="JTY208" s="243"/>
      <c r="JTZ208" s="243"/>
      <c r="JUA208" s="243"/>
      <c r="JUB208" s="243"/>
      <c r="JUC208" s="243"/>
      <c r="JUD208" s="243"/>
      <c r="JUE208" s="243"/>
      <c r="JUF208" s="243"/>
      <c r="JUG208" s="243"/>
      <c r="JUH208" s="243"/>
      <c r="JUI208" s="243"/>
      <c r="JUJ208" s="243"/>
      <c r="JUK208" s="243"/>
      <c r="JUL208" s="243"/>
      <c r="JUM208" s="243"/>
      <c r="JUN208" s="243"/>
      <c r="JUO208" s="243"/>
      <c r="JUP208" s="243"/>
      <c r="JUQ208" s="243"/>
      <c r="JUR208" s="243"/>
      <c r="JUS208" s="243"/>
      <c r="JUT208" s="243"/>
      <c r="JUU208" s="243"/>
      <c r="JUV208" s="243"/>
      <c r="JUW208" s="243"/>
      <c r="JUX208" s="243"/>
      <c r="JUY208" s="243"/>
      <c r="JUZ208" s="243"/>
      <c r="JVA208" s="243"/>
      <c r="JVB208" s="243"/>
      <c r="JVC208" s="243"/>
      <c r="JVD208" s="243"/>
      <c r="JVE208" s="243"/>
      <c r="JVF208" s="243"/>
      <c r="JVG208" s="243"/>
      <c r="JVH208" s="243"/>
      <c r="JVI208" s="243"/>
      <c r="JVJ208" s="243"/>
      <c r="JVK208" s="243"/>
      <c r="JVL208" s="243"/>
      <c r="JVM208" s="243"/>
      <c r="JVN208" s="243"/>
      <c r="JVO208" s="243"/>
      <c r="JVP208" s="243"/>
      <c r="JVQ208" s="243"/>
      <c r="JVR208" s="243"/>
      <c r="JVS208" s="243"/>
      <c r="JVT208" s="243"/>
      <c r="JVU208" s="243"/>
      <c r="JVV208" s="243"/>
      <c r="JVW208" s="243"/>
      <c r="JVX208" s="243"/>
      <c r="JVY208" s="243"/>
      <c r="JVZ208" s="243"/>
      <c r="JWA208" s="243"/>
      <c r="JWB208" s="243"/>
      <c r="JWC208" s="243"/>
      <c r="JWD208" s="243"/>
      <c r="JWE208" s="243"/>
      <c r="JWF208" s="243"/>
      <c r="JWG208" s="243"/>
      <c r="JWH208" s="243"/>
      <c r="JWI208" s="243"/>
      <c r="JWJ208" s="243"/>
      <c r="JWK208" s="243"/>
      <c r="JWL208" s="243"/>
      <c r="JWM208" s="243"/>
      <c r="JWN208" s="243"/>
      <c r="JWO208" s="243"/>
      <c r="JWP208" s="243"/>
      <c r="JWQ208" s="243"/>
      <c r="JWR208" s="243"/>
      <c r="JWS208" s="243"/>
      <c r="JWT208" s="243"/>
      <c r="JWU208" s="243"/>
      <c r="JWV208" s="243"/>
      <c r="JWW208" s="243"/>
      <c r="JWX208" s="243"/>
      <c r="JWY208" s="243"/>
      <c r="JWZ208" s="243"/>
      <c r="JXA208" s="243"/>
      <c r="JXB208" s="243"/>
      <c r="JXC208" s="243"/>
      <c r="JXD208" s="243"/>
      <c r="JXE208" s="243"/>
      <c r="JXF208" s="243"/>
      <c r="JXG208" s="243"/>
      <c r="JXH208" s="243"/>
      <c r="JXI208" s="243"/>
      <c r="JXJ208" s="243"/>
      <c r="JXK208" s="243"/>
      <c r="JXL208" s="243"/>
      <c r="JXM208" s="243"/>
      <c r="JXN208" s="243"/>
      <c r="JXO208" s="243"/>
      <c r="JXP208" s="243"/>
      <c r="JXQ208" s="243"/>
      <c r="JXR208" s="243"/>
      <c r="JXS208" s="243"/>
      <c r="JXT208" s="243"/>
      <c r="JXU208" s="243"/>
      <c r="JXV208" s="243"/>
      <c r="JXW208" s="243"/>
      <c r="JXX208" s="243"/>
      <c r="JXY208" s="243"/>
      <c r="JXZ208" s="243"/>
      <c r="JYA208" s="243"/>
      <c r="JYB208" s="243"/>
      <c r="JYC208" s="243"/>
      <c r="JYD208" s="243"/>
      <c r="JYE208" s="243"/>
      <c r="JYF208" s="243"/>
      <c r="JYG208" s="243"/>
      <c r="JYH208" s="243"/>
      <c r="JYI208" s="243"/>
      <c r="JYJ208" s="243"/>
      <c r="JYK208" s="243"/>
      <c r="JYL208" s="243"/>
      <c r="JYM208" s="243"/>
      <c r="JYN208" s="243"/>
      <c r="JYO208" s="243"/>
      <c r="JYP208" s="243"/>
      <c r="JYQ208" s="243"/>
      <c r="JYR208" s="243"/>
      <c r="JYS208" s="243"/>
      <c r="JYT208" s="243"/>
      <c r="JYU208" s="243"/>
      <c r="JYV208" s="243"/>
      <c r="JYW208" s="243"/>
      <c r="JYX208" s="243"/>
      <c r="JYY208" s="243"/>
      <c r="JYZ208" s="243"/>
      <c r="JZA208" s="243"/>
      <c r="JZB208" s="243"/>
      <c r="JZC208" s="243"/>
      <c r="JZD208" s="243"/>
      <c r="JZE208" s="243"/>
      <c r="JZF208" s="243"/>
      <c r="JZG208" s="243"/>
      <c r="JZH208" s="243"/>
      <c r="JZI208" s="243"/>
      <c r="JZJ208" s="243"/>
      <c r="JZK208" s="243"/>
      <c r="JZL208" s="243"/>
      <c r="JZM208" s="243"/>
      <c r="JZN208" s="243"/>
      <c r="JZO208" s="243"/>
      <c r="JZP208" s="243"/>
      <c r="JZQ208" s="243"/>
      <c r="JZR208" s="243"/>
      <c r="JZS208" s="243"/>
      <c r="JZT208" s="243"/>
      <c r="JZU208" s="243"/>
      <c r="JZV208" s="243"/>
      <c r="JZW208" s="243"/>
      <c r="JZX208" s="243"/>
      <c r="JZY208" s="243"/>
      <c r="JZZ208" s="243"/>
      <c r="KAA208" s="243"/>
      <c r="KAB208" s="243"/>
      <c r="KAC208" s="243"/>
      <c r="KAD208" s="243"/>
      <c r="KAE208" s="243"/>
      <c r="KAF208" s="243"/>
      <c r="KAG208" s="243"/>
      <c r="KAH208" s="243"/>
      <c r="KAI208" s="243"/>
      <c r="KAJ208" s="243"/>
      <c r="KAK208" s="243"/>
      <c r="KAL208" s="243"/>
      <c r="KAM208" s="243"/>
      <c r="KAN208" s="243"/>
      <c r="KAO208" s="243"/>
      <c r="KAP208" s="243"/>
      <c r="KAQ208" s="243"/>
      <c r="KAR208" s="243"/>
      <c r="KAS208" s="243"/>
      <c r="KAT208" s="243"/>
      <c r="KAU208" s="243"/>
      <c r="KAV208" s="243"/>
      <c r="KAW208" s="243"/>
      <c r="KAX208" s="243"/>
      <c r="KAY208" s="243"/>
      <c r="KAZ208" s="243"/>
      <c r="KBA208" s="243"/>
      <c r="KBB208" s="243"/>
      <c r="KBC208" s="243"/>
      <c r="KBD208" s="243"/>
      <c r="KBE208" s="243"/>
      <c r="KBF208" s="243"/>
      <c r="KBG208" s="243"/>
      <c r="KBH208" s="243"/>
      <c r="KBI208" s="243"/>
      <c r="KBJ208" s="243"/>
      <c r="KBK208" s="243"/>
      <c r="KBL208" s="243"/>
      <c r="KBM208" s="243"/>
      <c r="KBN208" s="243"/>
      <c r="KBO208" s="243"/>
      <c r="KBP208" s="243"/>
      <c r="KBQ208" s="243"/>
      <c r="KBR208" s="243"/>
      <c r="KBS208" s="243"/>
      <c r="KBT208" s="243"/>
      <c r="KBU208" s="243"/>
      <c r="KBV208" s="243"/>
      <c r="KBW208" s="243"/>
      <c r="KBX208" s="243"/>
      <c r="KBY208" s="243"/>
      <c r="KBZ208" s="243"/>
      <c r="KCA208" s="243"/>
      <c r="KCB208" s="243"/>
      <c r="KCC208" s="243"/>
      <c r="KCD208" s="243"/>
      <c r="KCE208" s="243"/>
      <c r="KCF208" s="243"/>
      <c r="KCG208" s="243"/>
      <c r="KCH208" s="243"/>
      <c r="KCI208" s="243"/>
      <c r="KCJ208" s="243"/>
      <c r="KCK208" s="243"/>
      <c r="KCL208" s="243"/>
      <c r="KCM208" s="243"/>
      <c r="KCN208" s="243"/>
      <c r="KCO208" s="243"/>
      <c r="KCP208" s="243"/>
      <c r="KCQ208" s="243"/>
      <c r="KCR208" s="243"/>
      <c r="KCS208" s="243"/>
      <c r="KCT208" s="243"/>
      <c r="KCU208" s="243"/>
      <c r="KCV208" s="243"/>
      <c r="KCW208" s="243"/>
      <c r="KCX208" s="243"/>
      <c r="KCY208" s="243"/>
      <c r="KCZ208" s="243"/>
      <c r="KDA208" s="243"/>
      <c r="KDB208" s="243"/>
      <c r="KDC208" s="243"/>
      <c r="KDD208" s="243"/>
      <c r="KDE208" s="243"/>
      <c r="KDF208" s="243"/>
      <c r="KDG208" s="243"/>
      <c r="KDH208" s="243"/>
      <c r="KDI208" s="243"/>
      <c r="KDJ208" s="243"/>
      <c r="KDK208" s="243"/>
      <c r="KDL208" s="243"/>
      <c r="KDM208" s="243"/>
      <c r="KDN208" s="243"/>
      <c r="KDO208" s="243"/>
      <c r="KDP208" s="243"/>
      <c r="KDQ208" s="243"/>
      <c r="KDR208" s="243"/>
      <c r="KDS208" s="243"/>
      <c r="KDT208" s="243"/>
      <c r="KDU208" s="243"/>
      <c r="KDV208" s="243"/>
      <c r="KDW208" s="243"/>
      <c r="KDX208" s="243"/>
      <c r="KDY208" s="243"/>
      <c r="KDZ208" s="243"/>
      <c r="KEA208" s="243"/>
      <c r="KEB208" s="243"/>
      <c r="KEC208" s="243"/>
      <c r="KED208" s="243"/>
      <c r="KEE208" s="243"/>
      <c r="KEF208" s="243"/>
      <c r="KEG208" s="243"/>
      <c r="KEH208" s="243"/>
      <c r="KEI208" s="243"/>
      <c r="KEJ208" s="243"/>
      <c r="KEK208" s="243"/>
      <c r="KEL208" s="243"/>
      <c r="KEM208" s="243"/>
      <c r="KEN208" s="243"/>
      <c r="KEO208" s="243"/>
      <c r="KEP208" s="243"/>
      <c r="KEQ208" s="243"/>
      <c r="KER208" s="243"/>
      <c r="KES208" s="243"/>
      <c r="KET208" s="243"/>
      <c r="KEU208" s="243"/>
      <c r="KEV208" s="243"/>
      <c r="KEW208" s="243"/>
      <c r="KEX208" s="243"/>
      <c r="KEY208" s="243"/>
      <c r="KEZ208" s="243"/>
      <c r="KFA208" s="243"/>
      <c r="KFB208" s="243"/>
      <c r="KFC208" s="243"/>
      <c r="KFD208" s="243"/>
      <c r="KFE208" s="243"/>
      <c r="KFF208" s="243"/>
      <c r="KFG208" s="243"/>
      <c r="KFH208" s="243"/>
      <c r="KFI208" s="243"/>
      <c r="KFJ208" s="243"/>
      <c r="KFK208" s="243"/>
      <c r="KFL208" s="243"/>
      <c r="KFM208" s="243"/>
      <c r="KFN208" s="243"/>
      <c r="KFO208" s="243"/>
      <c r="KFP208" s="243"/>
      <c r="KFQ208" s="243"/>
      <c r="KFR208" s="243"/>
      <c r="KFS208" s="243"/>
      <c r="KFT208" s="243"/>
      <c r="KFU208" s="243"/>
      <c r="KFV208" s="243"/>
      <c r="KFW208" s="243"/>
      <c r="KFX208" s="243"/>
      <c r="KFY208" s="243"/>
      <c r="KFZ208" s="243"/>
      <c r="KGA208" s="243"/>
      <c r="KGB208" s="243"/>
      <c r="KGC208" s="243"/>
      <c r="KGD208" s="243"/>
      <c r="KGE208" s="243"/>
      <c r="KGF208" s="243"/>
      <c r="KGG208" s="243"/>
      <c r="KGH208" s="243"/>
      <c r="KGI208" s="243"/>
      <c r="KGJ208" s="243"/>
      <c r="KGK208" s="243"/>
      <c r="KGL208" s="243"/>
      <c r="KGM208" s="243"/>
      <c r="KGN208" s="243"/>
      <c r="KGO208" s="243"/>
      <c r="KGP208" s="243"/>
      <c r="KGQ208" s="243"/>
      <c r="KGR208" s="243"/>
      <c r="KGS208" s="243"/>
      <c r="KGT208" s="243"/>
      <c r="KGU208" s="243"/>
      <c r="KGV208" s="243"/>
      <c r="KGW208" s="243"/>
      <c r="KGX208" s="243"/>
      <c r="KGY208" s="243"/>
      <c r="KGZ208" s="243"/>
      <c r="KHA208" s="243"/>
      <c r="KHB208" s="243"/>
      <c r="KHC208" s="243"/>
      <c r="KHD208" s="243"/>
      <c r="KHE208" s="243"/>
      <c r="KHF208" s="243"/>
      <c r="KHG208" s="243"/>
      <c r="KHH208" s="243"/>
      <c r="KHI208" s="243"/>
      <c r="KHJ208" s="243"/>
      <c r="KHK208" s="243"/>
      <c r="KHL208" s="243"/>
      <c r="KHM208" s="243"/>
      <c r="KHN208" s="243"/>
      <c r="KHO208" s="243"/>
      <c r="KHP208" s="243"/>
      <c r="KHQ208" s="243"/>
      <c r="KHR208" s="243"/>
      <c r="KHS208" s="243"/>
      <c r="KHT208" s="243"/>
      <c r="KHU208" s="243"/>
      <c r="KHV208" s="243"/>
      <c r="KHW208" s="243"/>
      <c r="KHX208" s="243"/>
      <c r="KHY208" s="243"/>
      <c r="KHZ208" s="243"/>
      <c r="KIA208" s="243"/>
      <c r="KIB208" s="243"/>
      <c r="KIC208" s="243"/>
      <c r="KID208" s="243"/>
      <c r="KIE208" s="243"/>
      <c r="KIF208" s="243"/>
      <c r="KIG208" s="243"/>
      <c r="KIH208" s="243"/>
      <c r="KII208" s="243"/>
      <c r="KIJ208" s="243"/>
      <c r="KIK208" s="243"/>
      <c r="KIL208" s="243"/>
      <c r="KIM208" s="243"/>
      <c r="KIN208" s="243"/>
      <c r="KIO208" s="243"/>
      <c r="KIP208" s="243"/>
      <c r="KIQ208" s="243"/>
      <c r="KIR208" s="243"/>
      <c r="KIS208" s="243"/>
      <c r="KIT208" s="243"/>
      <c r="KIU208" s="243"/>
      <c r="KIV208" s="243"/>
      <c r="KIW208" s="243"/>
      <c r="KIX208" s="243"/>
      <c r="KIY208" s="243"/>
      <c r="KIZ208" s="243"/>
      <c r="KJA208" s="243"/>
      <c r="KJB208" s="243"/>
      <c r="KJC208" s="243"/>
      <c r="KJD208" s="243"/>
      <c r="KJE208" s="243"/>
      <c r="KJF208" s="243"/>
      <c r="KJG208" s="243"/>
      <c r="KJH208" s="243"/>
      <c r="KJI208" s="243"/>
      <c r="KJJ208" s="243"/>
      <c r="KJK208" s="243"/>
      <c r="KJL208" s="243"/>
      <c r="KJM208" s="243"/>
      <c r="KJN208" s="243"/>
      <c r="KJO208" s="243"/>
      <c r="KJP208" s="243"/>
      <c r="KJQ208" s="243"/>
      <c r="KJR208" s="243"/>
      <c r="KJS208" s="243"/>
      <c r="KJT208" s="243"/>
      <c r="KJU208" s="243"/>
      <c r="KJV208" s="243"/>
      <c r="KJW208" s="243"/>
      <c r="KJX208" s="243"/>
      <c r="KJY208" s="243"/>
      <c r="KJZ208" s="243"/>
      <c r="KKA208" s="243"/>
      <c r="KKB208" s="243"/>
      <c r="KKC208" s="243"/>
      <c r="KKD208" s="243"/>
      <c r="KKE208" s="243"/>
      <c r="KKF208" s="243"/>
      <c r="KKG208" s="243"/>
      <c r="KKH208" s="243"/>
      <c r="KKI208" s="243"/>
      <c r="KKJ208" s="243"/>
      <c r="KKK208" s="243"/>
      <c r="KKL208" s="243"/>
      <c r="KKM208" s="243"/>
      <c r="KKN208" s="243"/>
      <c r="KKO208" s="243"/>
      <c r="KKP208" s="243"/>
      <c r="KKQ208" s="243"/>
      <c r="KKR208" s="243"/>
      <c r="KKS208" s="243"/>
      <c r="KKT208" s="243"/>
      <c r="KKU208" s="243"/>
      <c r="KKV208" s="243"/>
      <c r="KKW208" s="243"/>
      <c r="KKX208" s="243"/>
      <c r="KKY208" s="243"/>
      <c r="KKZ208" s="243"/>
      <c r="KLA208" s="243"/>
      <c r="KLB208" s="243"/>
      <c r="KLC208" s="243"/>
      <c r="KLD208" s="243"/>
      <c r="KLE208" s="243"/>
      <c r="KLF208" s="243"/>
      <c r="KLG208" s="243"/>
      <c r="KLH208" s="243"/>
      <c r="KLI208" s="243"/>
      <c r="KLJ208" s="243"/>
      <c r="KLK208" s="243"/>
      <c r="KLL208" s="243"/>
      <c r="KLM208" s="243"/>
      <c r="KLN208" s="243"/>
      <c r="KLO208" s="243"/>
      <c r="KLP208" s="243"/>
      <c r="KLQ208" s="243"/>
      <c r="KLR208" s="243"/>
      <c r="KLS208" s="243"/>
      <c r="KLT208" s="243"/>
      <c r="KLU208" s="243"/>
      <c r="KLV208" s="243"/>
      <c r="KLW208" s="243"/>
      <c r="KLX208" s="243"/>
      <c r="KLY208" s="243"/>
      <c r="KLZ208" s="243"/>
      <c r="KMA208" s="243"/>
      <c r="KMB208" s="243"/>
      <c r="KMC208" s="243"/>
      <c r="KMD208" s="243"/>
      <c r="KME208" s="243"/>
      <c r="KMF208" s="243"/>
      <c r="KMG208" s="243"/>
      <c r="KMH208" s="243"/>
      <c r="KMI208" s="243"/>
      <c r="KMJ208" s="243"/>
      <c r="KMK208" s="243"/>
      <c r="KML208" s="243"/>
      <c r="KMM208" s="243"/>
      <c r="KMN208" s="243"/>
      <c r="KMO208" s="243"/>
      <c r="KMP208" s="243"/>
      <c r="KMQ208" s="243"/>
      <c r="KMR208" s="243"/>
      <c r="KMS208" s="243"/>
      <c r="KMT208" s="243"/>
      <c r="KMU208" s="243"/>
      <c r="KMV208" s="243"/>
      <c r="KMW208" s="243"/>
      <c r="KMX208" s="243"/>
      <c r="KMY208" s="243"/>
      <c r="KMZ208" s="243"/>
      <c r="KNA208" s="243"/>
      <c r="KNB208" s="243"/>
      <c r="KNC208" s="243"/>
      <c r="KND208" s="243"/>
      <c r="KNE208" s="243"/>
      <c r="KNF208" s="243"/>
      <c r="KNG208" s="243"/>
      <c r="KNH208" s="243"/>
      <c r="KNI208" s="243"/>
      <c r="KNJ208" s="243"/>
      <c r="KNK208" s="243"/>
      <c r="KNL208" s="243"/>
      <c r="KNM208" s="243"/>
      <c r="KNN208" s="243"/>
      <c r="KNO208" s="243"/>
      <c r="KNP208" s="243"/>
      <c r="KNQ208" s="243"/>
      <c r="KNR208" s="243"/>
      <c r="KNS208" s="243"/>
      <c r="KNT208" s="243"/>
      <c r="KNU208" s="243"/>
      <c r="KNV208" s="243"/>
      <c r="KNW208" s="243"/>
      <c r="KNX208" s="243"/>
      <c r="KNY208" s="243"/>
      <c r="KNZ208" s="243"/>
      <c r="KOA208" s="243"/>
      <c r="KOB208" s="243"/>
      <c r="KOC208" s="243"/>
      <c r="KOD208" s="243"/>
      <c r="KOE208" s="243"/>
      <c r="KOF208" s="243"/>
      <c r="KOG208" s="243"/>
      <c r="KOH208" s="243"/>
      <c r="KOI208" s="243"/>
      <c r="KOJ208" s="243"/>
      <c r="KOK208" s="243"/>
      <c r="KOL208" s="243"/>
      <c r="KOM208" s="243"/>
      <c r="KON208" s="243"/>
      <c r="KOO208" s="243"/>
      <c r="KOP208" s="243"/>
      <c r="KOQ208" s="243"/>
      <c r="KOR208" s="243"/>
      <c r="KOS208" s="243"/>
      <c r="KOT208" s="243"/>
      <c r="KOU208" s="243"/>
      <c r="KOV208" s="243"/>
      <c r="KOW208" s="243"/>
      <c r="KOX208" s="243"/>
      <c r="KOY208" s="243"/>
      <c r="KOZ208" s="243"/>
      <c r="KPA208" s="243"/>
      <c r="KPB208" s="243"/>
      <c r="KPC208" s="243"/>
      <c r="KPD208" s="243"/>
      <c r="KPE208" s="243"/>
      <c r="KPF208" s="243"/>
      <c r="KPG208" s="243"/>
      <c r="KPH208" s="243"/>
      <c r="KPI208" s="243"/>
      <c r="KPJ208" s="243"/>
      <c r="KPK208" s="243"/>
      <c r="KPL208" s="243"/>
      <c r="KPM208" s="243"/>
      <c r="KPN208" s="243"/>
      <c r="KPO208" s="243"/>
      <c r="KPP208" s="243"/>
      <c r="KPQ208" s="243"/>
      <c r="KPR208" s="243"/>
      <c r="KPS208" s="243"/>
      <c r="KPT208" s="243"/>
      <c r="KPU208" s="243"/>
      <c r="KPV208" s="243"/>
      <c r="KPW208" s="243"/>
      <c r="KPX208" s="243"/>
      <c r="KPY208" s="243"/>
      <c r="KPZ208" s="243"/>
      <c r="KQA208" s="243"/>
      <c r="KQB208" s="243"/>
      <c r="KQC208" s="243"/>
      <c r="KQD208" s="243"/>
      <c r="KQE208" s="243"/>
      <c r="KQF208" s="243"/>
      <c r="KQG208" s="243"/>
      <c r="KQH208" s="243"/>
      <c r="KQI208" s="243"/>
      <c r="KQJ208" s="243"/>
      <c r="KQK208" s="243"/>
      <c r="KQL208" s="243"/>
      <c r="KQM208" s="243"/>
      <c r="KQN208" s="243"/>
      <c r="KQO208" s="243"/>
      <c r="KQP208" s="243"/>
      <c r="KQQ208" s="243"/>
      <c r="KQR208" s="243"/>
      <c r="KQS208" s="243"/>
      <c r="KQT208" s="243"/>
      <c r="KQU208" s="243"/>
      <c r="KQV208" s="243"/>
      <c r="KQW208" s="243"/>
      <c r="KQX208" s="243"/>
      <c r="KQY208" s="243"/>
      <c r="KQZ208" s="243"/>
      <c r="KRA208" s="243"/>
      <c r="KRB208" s="243"/>
      <c r="KRC208" s="243"/>
      <c r="KRD208" s="243"/>
      <c r="KRE208" s="243"/>
      <c r="KRF208" s="243"/>
      <c r="KRG208" s="243"/>
      <c r="KRH208" s="243"/>
      <c r="KRI208" s="243"/>
      <c r="KRJ208" s="243"/>
      <c r="KRK208" s="243"/>
      <c r="KRL208" s="243"/>
      <c r="KRM208" s="243"/>
      <c r="KRN208" s="243"/>
      <c r="KRO208" s="243"/>
      <c r="KRP208" s="243"/>
      <c r="KRQ208" s="243"/>
      <c r="KRR208" s="243"/>
      <c r="KRS208" s="243"/>
      <c r="KRT208" s="243"/>
      <c r="KRU208" s="243"/>
      <c r="KRV208" s="243"/>
      <c r="KRW208" s="243"/>
      <c r="KRX208" s="243"/>
      <c r="KRY208" s="243"/>
      <c r="KRZ208" s="243"/>
      <c r="KSA208" s="243"/>
      <c r="KSB208" s="243"/>
      <c r="KSC208" s="243"/>
      <c r="KSD208" s="243"/>
      <c r="KSE208" s="243"/>
      <c r="KSF208" s="243"/>
      <c r="KSG208" s="243"/>
      <c r="KSH208" s="243"/>
      <c r="KSI208" s="243"/>
      <c r="KSJ208" s="243"/>
      <c r="KSK208" s="243"/>
      <c r="KSL208" s="243"/>
      <c r="KSM208" s="243"/>
      <c r="KSN208" s="243"/>
      <c r="KSO208" s="243"/>
      <c r="KSP208" s="243"/>
      <c r="KSQ208" s="243"/>
      <c r="KSR208" s="243"/>
      <c r="KSS208" s="243"/>
      <c r="KST208" s="243"/>
      <c r="KSU208" s="243"/>
      <c r="KSV208" s="243"/>
      <c r="KSW208" s="243"/>
      <c r="KSX208" s="243"/>
      <c r="KSY208" s="243"/>
      <c r="KSZ208" s="243"/>
      <c r="KTA208" s="243"/>
      <c r="KTB208" s="243"/>
      <c r="KTC208" s="243"/>
      <c r="KTD208" s="243"/>
      <c r="KTE208" s="243"/>
      <c r="KTF208" s="243"/>
      <c r="KTG208" s="243"/>
      <c r="KTH208" s="243"/>
      <c r="KTI208" s="243"/>
      <c r="KTJ208" s="243"/>
      <c r="KTK208" s="243"/>
      <c r="KTL208" s="243"/>
      <c r="KTM208" s="243"/>
      <c r="KTN208" s="243"/>
      <c r="KTO208" s="243"/>
      <c r="KTP208" s="243"/>
      <c r="KTQ208" s="243"/>
      <c r="KTR208" s="243"/>
      <c r="KTS208" s="243"/>
      <c r="KTT208" s="243"/>
      <c r="KTU208" s="243"/>
      <c r="KTV208" s="243"/>
      <c r="KTW208" s="243"/>
      <c r="KTX208" s="243"/>
      <c r="KTY208" s="243"/>
      <c r="KTZ208" s="243"/>
      <c r="KUA208" s="243"/>
      <c r="KUB208" s="243"/>
      <c r="KUC208" s="243"/>
      <c r="KUD208" s="243"/>
      <c r="KUE208" s="243"/>
      <c r="KUF208" s="243"/>
      <c r="KUG208" s="243"/>
      <c r="KUH208" s="243"/>
      <c r="KUI208" s="243"/>
      <c r="KUJ208" s="243"/>
      <c r="KUK208" s="243"/>
      <c r="KUL208" s="243"/>
      <c r="KUM208" s="243"/>
      <c r="KUN208" s="243"/>
      <c r="KUO208" s="243"/>
      <c r="KUP208" s="243"/>
      <c r="KUQ208" s="243"/>
      <c r="KUR208" s="243"/>
      <c r="KUS208" s="243"/>
      <c r="KUT208" s="243"/>
      <c r="KUU208" s="243"/>
      <c r="KUV208" s="243"/>
      <c r="KUW208" s="243"/>
      <c r="KUX208" s="243"/>
      <c r="KUY208" s="243"/>
      <c r="KUZ208" s="243"/>
      <c r="KVA208" s="243"/>
      <c r="KVB208" s="243"/>
      <c r="KVC208" s="243"/>
      <c r="KVD208" s="243"/>
      <c r="KVE208" s="243"/>
      <c r="KVF208" s="243"/>
      <c r="KVG208" s="243"/>
      <c r="KVH208" s="243"/>
      <c r="KVI208" s="243"/>
      <c r="KVJ208" s="243"/>
      <c r="KVK208" s="243"/>
      <c r="KVL208" s="243"/>
      <c r="KVM208" s="243"/>
      <c r="KVN208" s="243"/>
      <c r="KVO208" s="243"/>
      <c r="KVP208" s="243"/>
      <c r="KVQ208" s="243"/>
      <c r="KVR208" s="243"/>
      <c r="KVS208" s="243"/>
      <c r="KVT208" s="243"/>
      <c r="KVU208" s="243"/>
      <c r="KVV208" s="243"/>
      <c r="KVW208" s="243"/>
      <c r="KVX208" s="243"/>
      <c r="KVY208" s="243"/>
      <c r="KVZ208" s="243"/>
      <c r="KWA208" s="243"/>
      <c r="KWB208" s="243"/>
      <c r="KWC208" s="243"/>
      <c r="KWD208" s="243"/>
      <c r="KWE208" s="243"/>
      <c r="KWF208" s="243"/>
      <c r="KWG208" s="243"/>
      <c r="KWH208" s="243"/>
      <c r="KWI208" s="243"/>
      <c r="KWJ208" s="243"/>
      <c r="KWK208" s="243"/>
      <c r="KWL208" s="243"/>
      <c r="KWM208" s="243"/>
      <c r="KWN208" s="243"/>
      <c r="KWO208" s="243"/>
      <c r="KWP208" s="243"/>
      <c r="KWQ208" s="243"/>
      <c r="KWR208" s="243"/>
      <c r="KWS208" s="243"/>
      <c r="KWT208" s="243"/>
      <c r="KWU208" s="243"/>
      <c r="KWV208" s="243"/>
      <c r="KWW208" s="243"/>
      <c r="KWX208" s="243"/>
      <c r="KWY208" s="243"/>
      <c r="KWZ208" s="243"/>
      <c r="KXA208" s="243"/>
      <c r="KXB208" s="243"/>
      <c r="KXC208" s="243"/>
      <c r="KXD208" s="243"/>
      <c r="KXE208" s="243"/>
      <c r="KXF208" s="243"/>
      <c r="KXG208" s="243"/>
      <c r="KXH208" s="243"/>
      <c r="KXI208" s="243"/>
      <c r="KXJ208" s="243"/>
      <c r="KXK208" s="243"/>
      <c r="KXL208" s="243"/>
      <c r="KXM208" s="243"/>
      <c r="KXN208" s="243"/>
      <c r="KXO208" s="243"/>
      <c r="KXP208" s="243"/>
      <c r="KXQ208" s="243"/>
      <c r="KXR208" s="243"/>
      <c r="KXS208" s="243"/>
      <c r="KXT208" s="243"/>
      <c r="KXU208" s="243"/>
      <c r="KXV208" s="243"/>
      <c r="KXW208" s="243"/>
      <c r="KXX208" s="243"/>
      <c r="KXY208" s="243"/>
      <c r="KXZ208" s="243"/>
      <c r="KYA208" s="243"/>
      <c r="KYB208" s="243"/>
      <c r="KYC208" s="243"/>
      <c r="KYD208" s="243"/>
      <c r="KYE208" s="243"/>
      <c r="KYF208" s="243"/>
      <c r="KYG208" s="243"/>
      <c r="KYH208" s="243"/>
      <c r="KYI208" s="243"/>
      <c r="KYJ208" s="243"/>
      <c r="KYK208" s="243"/>
      <c r="KYL208" s="243"/>
      <c r="KYM208" s="243"/>
      <c r="KYN208" s="243"/>
      <c r="KYO208" s="243"/>
      <c r="KYP208" s="243"/>
      <c r="KYQ208" s="243"/>
      <c r="KYR208" s="243"/>
      <c r="KYS208" s="243"/>
      <c r="KYT208" s="243"/>
      <c r="KYU208" s="243"/>
      <c r="KYV208" s="243"/>
      <c r="KYW208" s="243"/>
      <c r="KYX208" s="243"/>
      <c r="KYY208" s="243"/>
      <c r="KYZ208" s="243"/>
      <c r="KZA208" s="243"/>
      <c r="KZB208" s="243"/>
      <c r="KZC208" s="243"/>
      <c r="KZD208" s="243"/>
      <c r="KZE208" s="243"/>
      <c r="KZF208" s="243"/>
      <c r="KZG208" s="243"/>
      <c r="KZH208" s="243"/>
      <c r="KZI208" s="243"/>
      <c r="KZJ208" s="243"/>
      <c r="KZK208" s="243"/>
      <c r="KZL208" s="243"/>
      <c r="KZM208" s="243"/>
      <c r="KZN208" s="243"/>
      <c r="KZO208" s="243"/>
      <c r="KZP208" s="243"/>
      <c r="KZQ208" s="243"/>
      <c r="KZR208" s="243"/>
      <c r="KZS208" s="243"/>
      <c r="KZT208" s="243"/>
      <c r="KZU208" s="243"/>
      <c r="KZV208" s="243"/>
      <c r="KZW208" s="243"/>
      <c r="KZX208" s="243"/>
      <c r="KZY208" s="243"/>
      <c r="KZZ208" s="243"/>
      <c r="LAA208" s="243"/>
      <c r="LAB208" s="243"/>
      <c r="LAC208" s="243"/>
      <c r="LAD208" s="243"/>
      <c r="LAE208" s="243"/>
      <c r="LAF208" s="243"/>
      <c r="LAG208" s="243"/>
      <c r="LAH208" s="243"/>
      <c r="LAI208" s="243"/>
      <c r="LAJ208" s="243"/>
      <c r="LAK208" s="243"/>
      <c r="LAL208" s="243"/>
      <c r="LAM208" s="243"/>
      <c r="LAN208" s="243"/>
      <c r="LAO208" s="243"/>
      <c r="LAP208" s="243"/>
      <c r="LAQ208" s="243"/>
      <c r="LAR208" s="243"/>
      <c r="LAS208" s="243"/>
      <c r="LAT208" s="243"/>
      <c r="LAU208" s="243"/>
      <c r="LAV208" s="243"/>
      <c r="LAW208" s="243"/>
      <c r="LAX208" s="243"/>
      <c r="LAY208" s="243"/>
      <c r="LAZ208" s="243"/>
      <c r="LBA208" s="243"/>
      <c r="LBB208" s="243"/>
      <c r="LBC208" s="243"/>
      <c r="LBD208" s="243"/>
      <c r="LBE208" s="243"/>
      <c r="LBF208" s="243"/>
      <c r="LBG208" s="243"/>
      <c r="LBH208" s="243"/>
      <c r="LBI208" s="243"/>
      <c r="LBJ208" s="243"/>
      <c r="LBK208" s="243"/>
      <c r="LBL208" s="243"/>
      <c r="LBM208" s="243"/>
      <c r="LBN208" s="243"/>
      <c r="LBO208" s="243"/>
      <c r="LBP208" s="243"/>
      <c r="LBQ208" s="243"/>
      <c r="LBR208" s="243"/>
      <c r="LBS208" s="243"/>
      <c r="LBT208" s="243"/>
      <c r="LBU208" s="243"/>
      <c r="LBV208" s="243"/>
      <c r="LBW208" s="243"/>
      <c r="LBX208" s="243"/>
      <c r="LBY208" s="243"/>
      <c r="LBZ208" s="243"/>
      <c r="LCA208" s="243"/>
      <c r="LCB208" s="243"/>
      <c r="LCC208" s="243"/>
      <c r="LCD208" s="243"/>
      <c r="LCE208" s="243"/>
      <c r="LCF208" s="243"/>
      <c r="LCG208" s="243"/>
      <c r="LCH208" s="243"/>
      <c r="LCI208" s="243"/>
      <c r="LCJ208" s="243"/>
      <c r="LCK208" s="243"/>
      <c r="LCL208" s="243"/>
      <c r="LCM208" s="243"/>
      <c r="LCN208" s="243"/>
      <c r="LCO208" s="243"/>
      <c r="LCP208" s="243"/>
      <c r="LCQ208" s="243"/>
      <c r="LCR208" s="243"/>
      <c r="LCS208" s="243"/>
      <c r="LCT208" s="243"/>
      <c r="LCU208" s="243"/>
      <c r="LCV208" s="243"/>
      <c r="LCW208" s="243"/>
      <c r="LCX208" s="243"/>
      <c r="LCY208" s="243"/>
      <c r="LCZ208" s="243"/>
      <c r="LDA208" s="243"/>
      <c r="LDB208" s="243"/>
      <c r="LDC208" s="243"/>
      <c r="LDD208" s="243"/>
      <c r="LDE208" s="243"/>
      <c r="LDF208" s="243"/>
      <c r="LDG208" s="243"/>
      <c r="LDH208" s="243"/>
      <c r="LDI208" s="243"/>
      <c r="LDJ208" s="243"/>
      <c r="LDK208" s="243"/>
      <c r="LDL208" s="243"/>
      <c r="LDM208" s="243"/>
      <c r="LDN208" s="243"/>
      <c r="LDO208" s="243"/>
      <c r="LDP208" s="243"/>
      <c r="LDQ208" s="243"/>
      <c r="LDR208" s="243"/>
      <c r="LDS208" s="243"/>
      <c r="LDT208" s="243"/>
      <c r="LDU208" s="243"/>
      <c r="LDV208" s="243"/>
      <c r="LDW208" s="243"/>
      <c r="LDX208" s="243"/>
      <c r="LDY208" s="243"/>
      <c r="LDZ208" s="243"/>
      <c r="LEA208" s="243"/>
      <c r="LEB208" s="243"/>
      <c r="LEC208" s="243"/>
      <c r="LED208" s="243"/>
      <c r="LEE208" s="243"/>
      <c r="LEF208" s="243"/>
      <c r="LEG208" s="243"/>
      <c r="LEH208" s="243"/>
      <c r="LEI208" s="243"/>
      <c r="LEJ208" s="243"/>
      <c r="LEK208" s="243"/>
      <c r="LEL208" s="243"/>
      <c r="LEM208" s="243"/>
      <c r="LEN208" s="243"/>
      <c r="LEO208" s="243"/>
      <c r="LEP208" s="243"/>
      <c r="LEQ208" s="243"/>
      <c r="LER208" s="243"/>
      <c r="LES208" s="243"/>
      <c r="LET208" s="243"/>
      <c r="LEU208" s="243"/>
      <c r="LEV208" s="243"/>
      <c r="LEW208" s="243"/>
      <c r="LEX208" s="243"/>
      <c r="LEY208" s="243"/>
      <c r="LEZ208" s="243"/>
      <c r="LFA208" s="243"/>
      <c r="LFB208" s="243"/>
      <c r="LFC208" s="243"/>
      <c r="LFD208" s="243"/>
      <c r="LFE208" s="243"/>
      <c r="LFF208" s="243"/>
      <c r="LFG208" s="243"/>
      <c r="LFH208" s="243"/>
      <c r="LFI208" s="243"/>
      <c r="LFJ208" s="243"/>
      <c r="LFK208" s="243"/>
      <c r="LFL208" s="243"/>
      <c r="LFM208" s="243"/>
      <c r="LFN208" s="243"/>
      <c r="LFO208" s="243"/>
      <c r="LFP208" s="243"/>
      <c r="LFQ208" s="243"/>
      <c r="LFR208" s="243"/>
      <c r="LFS208" s="243"/>
      <c r="LFT208" s="243"/>
      <c r="LFU208" s="243"/>
      <c r="LFV208" s="243"/>
      <c r="LFW208" s="243"/>
      <c r="LFX208" s="243"/>
      <c r="LFY208" s="243"/>
      <c r="LFZ208" s="243"/>
      <c r="LGA208" s="243"/>
      <c r="LGB208" s="243"/>
      <c r="LGC208" s="243"/>
      <c r="LGD208" s="243"/>
      <c r="LGE208" s="243"/>
      <c r="LGF208" s="243"/>
      <c r="LGG208" s="243"/>
      <c r="LGH208" s="243"/>
      <c r="LGI208" s="243"/>
      <c r="LGJ208" s="243"/>
      <c r="LGK208" s="243"/>
      <c r="LGL208" s="243"/>
      <c r="LGM208" s="243"/>
      <c r="LGN208" s="243"/>
      <c r="LGO208" s="243"/>
      <c r="LGP208" s="243"/>
      <c r="LGQ208" s="243"/>
      <c r="LGR208" s="243"/>
      <c r="LGS208" s="243"/>
      <c r="LGT208" s="243"/>
      <c r="LGU208" s="243"/>
      <c r="LGV208" s="243"/>
      <c r="LGW208" s="243"/>
      <c r="LGX208" s="243"/>
      <c r="LGY208" s="243"/>
      <c r="LGZ208" s="243"/>
      <c r="LHA208" s="243"/>
      <c r="LHB208" s="243"/>
      <c r="LHC208" s="243"/>
      <c r="LHD208" s="243"/>
      <c r="LHE208" s="243"/>
      <c r="LHF208" s="243"/>
      <c r="LHG208" s="243"/>
      <c r="LHH208" s="243"/>
      <c r="LHI208" s="243"/>
      <c r="LHJ208" s="243"/>
      <c r="LHK208" s="243"/>
      <c r="LHL208" s="243"/>
      <c r="LHM208" s="243"/>
      <c r="LHN208" s="243"/>
      <c r="LHO208" s="243"/>
      <c r="LHP208" s="243"/>
      <c r="LHQ208" s="243"/>
      <c r="LHR208" s="243"/>
      <c r="LHS208" s="243"/>
      <c r="LHT208" s="243"/>
      <c r="LHU208" s="243"/>
      <c r="LHV208" s="243"/>
      <c r="LHW208" s="243"/>
      <c r="LHX208" s="243"/>
      <c r="LHY208" s="243"/>
      <c r="LHZ208" s="243"/>
      <c r="LIA208" s="243"/>
      <c r="LIB208" s="243"/>
      <c r="LIC208" s="243"/>
      <c r="LID208" s="243"/>
      <c r="LIE208" s="243"/>
      <c r="LIF208" s="243"/>
      <c r="LIG208" s="243"/>
      <c r="LIH208" s="243"/>
      <c r="LII208" s="243"/>
      <c r="LIJ208" s="243"/>
      <c r="LIK208" s="243"/>
      <c r="LIL208" s="243"/>
      <c r="LIM208" s="243"/>
      <c r="LIN208" s="243"/>
      <c r="LIO208" s="243"/>
      <c r="LIP208" s="243"/>
      <c r="LIQ208" s="243"/>
      <c r="LIR208" s="243"/>
      <c r="LIS208" s="243"/>
      <c r="LIT208" s="243"/>
      <c r="LIU208" s="243"/>
      <c r="LIV208" s="243"/>
      <c r="LIW208" s="243"/>
      <c r="LIX208" s="243"/>
      <c r="LIY208" s="243"/>
      <c r="LIZ208" s="243"/>
      <c r="LJA208" s="243"/>
      <c r="LJB208" s="243"/>
      <c r="LJC208" s="243"/>
      <c r="LJD208" s="243"/>
      <c r="LJE208" s="243"/>
      <c r="LJF208" s="243"/>
      <c r="LJG208" s="243"/>
      <c r="LJH208" s="243"/>
      <c r="LJI208" s="243"/>
      <c r="LJJ208" s="243"/>
      <c r="LJK208" s="243"/>
      <c r="LJL208" s="243"/>
      <c r="LJM208" s="243"/>
      <c r="LJN208" s="243"/>
      <c r="LJO208" s="243"/>
      <c r="LJP208" s="243"/>
      <c r="LJQ208" s="243"/>
      <c r="LJR208" s="243"/>
      <c r="LJS208" s="243"/>
      <c r="LJT208" s="243"/>
      <c r="LJU208" s="243"/>
      <c r="LJV208" s="243"/>
      <c r="LJW208" s="243"/>
      <c r="LJX208" s="243"/>
      <c r="LJY208" s="243"/>
      <c r="LJZ208" s="243"/>
      <c r="LKA208" s="243"/>
      <c r="LKB208" s="243"/>
      <c r="LKC208" s="243"/>
      <c r="LKD208" s="243"/>
      <c r="LKE208" s="243"/>
      <c r="LKF208" s="243"/>
      <c r="LKG208" s="243"/>
      <c r="LKH208" s="243"/>
      <c r="LKI208" s="243"/>
      <c r="LKJ208" s="243"/>
      <c r="LKK208" s="243"/>
      <c r="LKL208" s="243"/>
      <c r="LKM208" s="243"/>
      <c r="LKN208" s="243"/>
      <c r="LKO208" s="243"/>
      <c r="LKP208" s="243"/>
      <c r="LKQ208" s="243"/>
      <c r="LKR208" s="243"/>
      <c r="LKS208" s="243"/>
      <c r="LKT208" s="243"/>
      <c r="LKU208" s="243"/>
      <c r="LKV208" s="243"/>
      <c r="LKW208" s="243"/>
      <c r="LKX208" s="243"/>
      <c r="LKY208" s="243"/>
      <c r="LKZ208" s="243"/>
      <c r="LLA208" s="243"/>
      <c r="LLB208" s="243"/>
      <c r="LLC208" s="243"/>
      <c r="LLD208" s="243"/>
      <c r="LLE208" s="243"/>
      <c r="LLF208" s="243"/>
      <c r="LLG208" s="243"/>
      <c r="LLH208" s="243"/>
      <c r="LLI208" s="243"/>
      <c r="LLJ208" s="243"/>
      <c r="LLK208" s="243"/>
      <c r="LLL208" s="243"/>
      <c r="LLM208" s="243"/>
      <c r="LLN208" s="243"/>
      <c r="LLO208" s="243"/>
      <c r="LLP208" s="243"/>
      <c r="LLQ208" s="243"/>
      <c r="LLR208" s="243"/>
      <c r="LLS208" s="243"/>
      <c r="LLT208" s="243"/>
      <c r="LLU208" s="243"/>
      <c r="LLV208" s="243"/>
      <c r="LLW208" s="243"/>
      <c r="LLX208" s="243"/>
      <c r="LLY208" s="243"/>
      <c r="LLZ208" s="243"/>
      <c r="LMA208" s="243"/>
      <c r="LMB208" s="243"/>
      <c r="LMC208" s="243"/>
      <c r="LMD208" s="243"/>
      <c r="LME208" s="243"/>
      <c r="LMF208" s="243"/>
      <c r="LMG208" s="243"/>
      <c r="LMH208" s="243"/>
      <c r="LMI208" s="243"/>
      <c r="LMJ208" s="243"/>
      <c r="LMK208" s="243"/>
      <c r="LML208" s="243"/>
      <c r="LMM208" s="243"/>
      <c r="LMN208" s="243"/>
      <c r="LMO208" s="243"/>
      <c r="LMP208" s="243"/>
      <c r="LMQ208" s="243"/>
      <c r="LMR208" s="243"/>
      <c r="LMS208" s="243"/>
      <c r="LMT208" s="243"/>
      <c r="LMU208" s="243"/>
      <c r="LMV208" s="243"/>
      <c r="LMW208" s="243"/>
      <c r="LMX208" s="243"/>
      <c r="LMY208" s="243"/>
      <c r="LMZ208" s="243"/>
      <c r="LNA208" s="243"/>
      <c r="LNB208" s="243"/>
      <c r="LNC208" s="243"/>
      <c r="LND208" s="243"/>
      <c r="LNE208" s="243"/>
      <c r="LNF208" s="243"/>
      <c r="LNG208" s="243"/>
      <c r="LNH208" s="243"/>
      <c r="LNI208" s="243"/>
      <c r="LNJ208" s="243"/>
      <c r="LNK208" s="243"/>
      <c r="LNL208" s="243"/>
      <c r="LNM208" s="243"/>
      <c r="LNN208" s="243"/>
      <c r="LNO208" s="243"/>
      <c r="LNP208" s="243"/>
      <c r="LNQ208" s="243"/>
      <c r="LNR208" s="243"/>
      <c r="LNS208" s="243"/>
      <c r="LNT208" s="243"/>
      <c r="LNU208" s="243"/>
      <c r="LNV208" s="243"/>
      <c r="LNW208" s="243"/>
      <c r="LNX208" s="243"/>
      <c r="LNY208" s="243"/>
      <c r="LNZ208" s="243"/>
      <c r="LOA208" s="243"/>
      <c r="LOB208" s="243"/>
      <c r="LOC208" s="243"/>
      <c r="LOD208" s="243"/>
      <c r="LOE208" s="243"/>
      <c r="LOF208" s="243"/>
      <c r="LOG208" s="243"/>
      <c r="LOH208" s="243"/>
      <c r="LOI208" s="243"/>
      <c r="LOJ208" s="243"/>
      <c r="LOK208" s="243"/>
      <c r="LOL208" s="243"/>
      <c r="LOM208" s="243"/>
      <c r="LON208" s="243"/>
      <c r="LOO208" s="243"/>
      <c r="LOP208" s="243"/>
      <c r="LOQ208" s="243"/>
      <c r="LOR208" s="243"/>
      <c r="LOS208" s="243"/>
      <c r="LOT208" s="243"/>
      <c r="LOU208" s="243"/>
      <c r="LOV208" s="243"/>
      <c r="LOW208" s="243"/>
      <c r="LOX208" s="243"/>
      <c r="LOY208" s="243"/>
      <c r="LOZ208" s="243"/>
      <c r="LPA208" s="243"/>
      <c r="LPB208" s="243"/>
      <c r="LPC208" s="243"/>
      <c r="LPD208" s="243"/>
      <c r="LPE208" s="243"/>
      <c r="LPF208" s="243"/>
      <c r="LPG208" s="243"/>
      <c r="LPH208" s="243"/>
      <c r="LPI208" s="243"/>
      <c r="LPJ208" s="243"/>
      <c r="LPK208" s="243"/>
      <c r="LPL208" s="243"/>
      <c r="LPM208" s="243"/>
      <c r="LPN208" s="243"/>
      <c r="LPO208" s="243"/>
      <c r="LPP208" s="243"/>
      <c r="LPQ208" s="243"/>
      <c r="LPR208" s="243"/>
      <c r="LPS208" s="243"/>
      <c r="LPT208" s="243"/>
      <c r="LPU208" s="243"/>
      <c r="LPV208" s="243"/>
      <c r="LPW208" s="243"/>
      <c r="LPX208" s="243"/>
      <c r="LPY208" s="243"/>
      <c r="LPZ208" s="243"/>
      <c r="LQA208" s="243"/>
      <c r="LQB208" s="243"/>
      <c r="LQC208" s="243"/>
      <c r="LQD208" s="243"/>
      <c r="LQE208" s="243"/>
      <c r="LQF208" s="243"/>
      <c r="LQG208" s="243"/>
      <c r="LQH208" s="243"/>
      <c r="LQI208" s="243"/>
      <c r="LQJ208" s="243"/>
      <c r="LQK208" s="243"/>
      <c r="LQL208" s="243"/>
      <c r="LQM208" s="243"/>
      <c r="LQN208" s="243"/>
      <c r="LQO208" s="243"/>
      <c r="LQP208" s="243"/>
      <c r="LQQ208" s="243"/>
      <c r="LQR208" s="243"/>
      <c r="LQS208" s="243"/>
      <c r="LQT208" s="243"/>
      <c r="LQU208" s="243"/>
      <c r="LQV208" s="243"/>
      <c r="LQW208" s="243"/>
      <c r="LQX208" s="243"/>
      <c r="LQY208" s="243"/>
      <c r="LQZ208" s="243"/>
      <c r="LRA208" s="243"/>
      <c r="LRB208" s="243"/>
      <c r="LRC208" s="243"/>
      <c r="LRD208" s="243"/>
      <c r="LRE208" s="243"/>
      <c r="LRF208" s="243"/>
      <c r="LRG208" s="243"/>
      <c r="LRH208" s="243"/>
      <c r="LRI208" s="243"/>
      <c r="LRJ208" s="243"/>
      <c r="LRK208" s="243"/>
      <c r="LRL208" s="243"/>
      <c r="LRM208" s="243"/>
      <c r="LRN208" s="243"/>
      <c r="LRO208" s="243"/>
      <c r="LRP208" s="243"/>
      <c r="LRQ208" s="243"/>
      <c r="LRR208" s="243"/>
      <c r="LRS208" s="243"/>
      <c r="LRT208" s="243"/>
      <c r="LRU208" s="243"/>
      <c r="LRV208" s="243"/>
      <c r="LRW208" s="243"/>
      <c r="LRX208" s="243"/>
      <c r="LRY208" s="243"/>
      <c r="LRZ208" s="243"/>
      <c r="LSA208" s="243"/>
      <c r="LSB208" s="243"/>
      <c r="LSC208" s="243"/>
      <c r="LSD208" s="243"/>
      <c r="LSE208" s="243"/>
      <c r="LSF208" s="243"/>
      <c r="LSG208" s="243"/>
      <c r="LSH208" s="243"/>
      <c r="LSI208" s="243"/>
      <c r="LSJ208" s="243"/>
      <c r="LSK208" s="243"/>
      <c r="LSL208" s="243"/>
      <c r="LSM208" s="243"/>
      <c r="LSN208" s="243"/>
      <c r="LSO208" s="243"/>
      <c r="LSP208" s="243"/>
      <c r="LSQ208" s="243"/>
      <c r="LSR208" s="243"/>
      <c r="LSS208" s="243"/>
      <c r="LST208" s="243"/>
      <c r="LSU208" s="243"/>
      <c r="LSV208" s="243"/>
      <c r="LSW208" s="243"/>
      <c r="LSX208" s="243"/>
      <c r="LSY208" s="243"/>
      <c r="LSZ208" s="243"/>
      <c r="LTA208" s="243"/>
      <c r="LTB208" s="243"/>
      <c r="LTC208" s="243"/>
      <c r="LTD208" s="243"/>
      <c r="LTE208" s="243"/>
      <c r="LTF208" s="243"/>
      <c r="LTG208" s="243"/>
      <c r="LTH208" s="243"/>
      <c r="LTI208" s="243"/>
      <c r="LTJ208" s="243"/>
      <c r="LTK208" s="243"/>
      <c r="LTL208" s="243"/>
      <c r="LTM208" s="243"/>
      <c r="LTN208" s="243"/>
      <c r="LTO208" s="243"/>
      <c r="LTP208" s="243"/>
      <c r="LTQ208" s="243"/>
      <c r="LTR208" s="243"/>
      <c r="LTS208" s="243"/>
      <c r="LTT208" s="243"/>
      <c r="LTU208" s="243"/>
      <c r="LTV208" s="243"/>
      <c r="LTW208" s="243"/>
      <c r="LTX208" s="243"/>
      <c r="LTY208" s="243"/>
      <c r="LTZ208" s="243"/>
      <c r="LUA208" s="243"/>
      <c r="LUB208" s="243"/>
      <c r="LUC208" s="243"/>
      <c r="LUD208" s="243"/>
      <c r="LUE208" s="243"/>
      <c r="LUF208" s="243"/>
      <c r="LUG208" s="243"/>
      <c r="LUH208" s="243"/>
      <c r="LUI208" s="243"/>
      <c r="LUJ208" s="243"/>
      <c r="LUK208" s="243"/>
      <c r="LUL208" s="243"/>
      <c r="LUM208" s="243"/>
      <c r="LUN208" s="243"/>
      <c r="LUO208" s="243"/>
      <c r="LUP208" s="243"/>
      <c r="LUQ208" s="243"/>
      <c r="LUR208" s="243"/>
      <c r="LUS208" s="243"/>
      <c r="LUT208" s="243"/>
      <c r="LUU208" s="243"/>
      <c r="LUV208" s="243"/>
      <c r="LUW208" s="243"/>
      <c r="LUX208" s="243"/>
      <c r="LUY208" s="243"/>
      <c r="LUZ208" s="243"/>
      <c r="LVA208" s="243"/>
      <c r="LVB208" s="243"/>
      <c r="LVC208" s="243"/>
      <c r="LVD208" s="243"/>
      <c r="LVE208" s="243"/>
      <c r="LVF208" s="243"/>
      <c r="LVG208" s="243"/>
      <c r="LVH208" s="243"/>
      <c r="LVI208" s="243"/>
      <c r="LVJ208" s="243"/>
      <c r="LVK208" s="243"/>
      <c r="LVL208" s="243"/>
      <c r="LVM208" s="243"/>
      <c r="LVN208" s="243"/>
      <c r="LVO208" s="243"/>
      <c r="LVP208" s="243"/>
      <c r="LVQ208" s="243"/>
      <c r="LVR208" s="243"/>
      <c r="LVS208" s="243"/>
      <c r="LVT208" s="243"/>
      <c r="LVU208" s="243"/>
      <c r="LVV208" s="243"/>
      <c r="LVW208" s="243"/>
      <c r="LVX208" s="243"/>
      <c r="LVY208" s="243"/>
      <c r="LVZ208" s="243"/>
      <c r="LWA208" s="243"/>
      <c r="LWB208" s="243"/>
      <c r="LWC208" s="243"/>
      <c r="LWD208" s="243"/>
      <c r="LWE208" s="243"/>
      <c r="LWF208" s="243"/>
      <c r="LWG208" s="243"/>
      <c r="LWH208" s="243"/>
      <c r="LWI208" s="243"/>
      <c r="LWJ208" s="243"/>
      <c r="LWK208" s="243"/>
      <c r="LWL208" s="243"/>
      <c r="LWM208" s="243"/>
      <c r="LWN208" s="243"/>
      <c r="LWO208" s="243"/>
      <c r="LWP208" s="243"/>
      <c r="LWQ208" s="243"/>
      <c r="LWR208" s="243"/>
      <c r="LWS208" s="243"/>
      <c r="LWT208" s="243"/>
      <c r="LWU208" s="243"/>
      <c r="LWV208" s="243"/>
      <c r="LWW208" s="243"/>
      <c r="LWX208" s="243"/>
      <c r="LWY208" s="243"/>
      <c r="LWZ208" s="243"/>
      <c r="LXA208" s="243"/>
      <c r="LXB208" s="243"/>
      <c r="LXC208" s="243"/>
      <c r="LXD208" s="243"/>
      <c r="LXE208" s="243"/>
      <c r="LXF208" s="243"/>
      <c r="LXG208" s="243"/>
      <c r="LXH208" s="243"/>
      <c r="LXI208" s="243"/>
      <c r="LXJ208" s="243"/>
      <c r="LXK208" s="243"/>
      <c r="LXL208" s="243"/>
      <c r="LXM208" s="243"/>
      <c r="LXN208" s="243"/>
      <c r="LXO208" s="243"/>
      <c r="LXP208" s="243"/>
      <c r="LXQ208" s="243"/>
      <c r="LXR208" s="243"/>
      <c r="LXS208" s="243"/>
      <c r="LXT208" s="243"/>
      <c r="LXU208" s="243"/>
      <c r="LXV208" s="243"/>
      <c r="LXW208" s="243"/>
      <c r="LXX208" s="243"/>
      <c r="LXY208" s="243"/>
      <c r="LXZ208" s="243"/>
      <c r="LYA208" s="243"/>
      <c r="LYB208" s="243"/>
      <c r="LYC208" s="243"/>
      <c r="LYD208" s="243"/>
      <c r="LYE208" s="243"/>
      <c r="LYF208" s="243"/>
      <c r="LYG208" s="243"/>
      <c r="LYH208" s="243"/>
      <c r="LYI208" s="243"/>
      <c r="LYJ208" s="243"/>
      <c r="LYK208" s="243"/>
      <c r="LYL208" s="243"/>
      <c r="LYM208" s="243"/>
      <c r="LYN208" s="243"/>
      <c r="LYO208" s="243"/>
      <c r="LYP208" s="243"/>
      <c r="LYQ208" s="243"/>
      <c r="LYR208" s="243"/>
      <c r="LYS208" s="243"/>
      <c r="LYT208" s="243"/>
      <c r="LYU208" s="243"/>
      <c r="LYV208" s="243"/>
      <c r="LYW208" s="243"/>
      <c r="LYX208" s="243"/>
      <c r="LYY208" s="243"/>
      <c r="LYZ208" s="243"/>
      <c r="LZA208" s="243"/>
      <c r="LZB208" s="243"/>
      <c r="LZC208" s="243"/>
      <c r="LZD208" s="243"/>
      <c r="LZE208" s="243"/>
      <c r="LZF208" s="243"/>
      <c r="LZG208" s="243"/>
      <c r="LZH208" s="243"/>
      <c r="LZI208" s="243"/>
      <c r="LZJ208" s="243"/>
      <c r="LZK208" s="243"/>
      <c r="LZL208" s="243"/>
      <c r="LZM208" s="243"/>
      <c r="LZN208" s="243"/>
      <c r="LZO208" s="243"/>
      <c r="LZP208" s="243"/>
      <c r="LZQ208" s="243"/>
      <c r="LZR208" s="243"/>
      <c r="LZS208" s="243"/>
      <c r="LZT208" s="243"/>
      <c r="LZU208" s="243"/>
      <c r="LZV208" s="243"/>
      <c r="LZW208" s="243"/>
      <c r="LZX208" s="243"/>
      <c r="LZY208" s="243"/>
      <c r="LZZ208" s="243"/>
      <c r="MAA208" s="243"/>
      <c r="MAB208" s="243"/>
      <c r="MAC208" s="243"/>
      <c r="MAD208" s="243"/>
      <c r="MAE208" s="243"/>
      <c r="MAF208" s="243"/>
      <c r="MAG208" s="243"/>
      <c r="MAH208" s="243"/>
      <c r="MAI208" s="243"/>
      <c r="MAJ208" s="243"/>
      <c r="MAK208" s="243"/>
      <c r="MAL208" s="243"/>
      <c r="MAM208" s="243"/>
      <c r="MAN208" s="243"/>
      <c r="MAO208" s="243"/>
      <c r="MAP208" s="243"/>
      <c r="MAQ208" s="243"/>
      <c r="MAR208" s="243"/>
      <c r="MAS208" s="243"/>
      <c r="MAT208" s="243"/>
      <c r="MAU208" s="243"/>
      <c r="MAV208" s="243"/>
      <c r="MAW208" s="243"/>
      <c r="MAX208" s="243"/>
      <c r="MAY208" s="243"/>
      <c r="MAZ208" s="243"/>
      <c r="MBA208" s="243"/>
      <c r="MBB208" s="243"/>
      <c r="MBC208" s="243"/>
      <c r="MBD208" s="243"/>
      <c r="MBE208" s="243"/>
      <c r="MBF208" s="243"/>
      <c r="MBG208" s="243"/>
      <c r="MBH208" s="243"/>
      <c r="MBI208" s="243"/>
      <c r="MBJ208" s="243"/>
      <c r="MBK208" s="243"/>
      <c r="MBL208" s="243"/>
      <c r="MBM208" s="243"/>
      <c r="MBN208" s="243"/>
      <c r="MBO208" s="243"/>
      <c r="MBP208" s="243"/>
      <c r="MBQ208" s="243"/>
      <c r="MBR208" s="243"/>
      <c r="MBS208" s="243"/>
      <c r="MBT208" s="243"/>
      <c r="MBU208" s="243"/>
      <c r="MBV208" s="243"/>
      <c r="MBW208" s="243"/>
      <c r="MBX208" s="243"/>
      <c r="MBY208" s="243"/>
      <c r="MBZ208" s="243"/>
      <c r="MCA208" s="243"/>
      <c r="MCB208" s="243"/>
      <c r="MCC208" s="243"/>
      <c r="MCD208" s="243"/>
      <c r="MCE208" s="243"/>
      <c r="MCF208" s="243"/>
      <c r="MCG208" s="243"/>
      <c r="MCH208" s="243"/>
      <c r="MCI208" s="243"/>
      <c r="MCJ208" s="243"/>
      <c r="MCK208" s="243"/>
      <c r="MCL208" s="243"/>
      <c r="MCM208" s="243"/>
      <c r="MCN208" s="243"/>
      <c r="MCO208" s="243"/>
      <c r="MCP208" s="243"/>
      <c r="MCQ208" s="243"/>
      <c r="MCR208" s="243"/>
      <c r="MCS208" s="243"/>
      <c r="MCT208" s="243"/>
      <c r="MCU208" s="243"/>
      <c r="MCV208" s="243"/>
      <c r="MCW208" s="243"/>
      <c r="MCX208" s="243"/>
      <c r="MCY208" s="243"/>
      <c r="MCZ208" s="243"/>
      <c r="MDA208" s="243"/>
      <c r="MDB208" s="243"/>
      <c r="MDC208" s="243"/>
      <c r="MDD208" s="243"/>
      <c r="MDE208" s="243"/>
      <c r="MDF208" s="243"/>
      <c r="MDG208" s="243"/>
      <c r="MDH208" s="243"/>
      <c r="MDI208" s="243"/>
      <c r="MDJ208" s="243"/>
      <c r="MDK208" s="243"/>
      <c r="MDL208" s="243"/>
      <c r="MDM208" s="243"/>
      <c r="MDN208" s="243"/>
      <c r="MDO208" s="243"/>
      <c r="MDP208" s="243"/>
      <c r="MDQ208" s="243"/>
      <c r="MDR208" s="243"/>
      <c r="MDS208" s="243"/>
      <c r="MDT208" s="243"/>
      <c r="MDU208" s="243"/>
      <c r="MDV208" s="243"/>
      <c r="MDW208" s="243"/>
      <c r="MDX208" s="243"/>
      <c r="MDY208" s="243"/>
      <c r="MDZ208" s="243"/>
      <c r="MEA208" s="243"/>
      <c r="MEB208" s="243"/>
      <c r="MEC208" s="243"/>
      <c r="MED208" s="243"/>
      <c r="MEE208" s="243"/>
      <c r="MEF208" s="243"/>
      <c r="MEG208" s="243"/>
      <c r="MEH208" s="243"/>
      <c r="MEI208" s="243"/>
      <c r="MEJ208" s="243"/>
      <c r="MEK208" s="243"/>
      <c r="MEL208" s="243"/>
      <c r="MEM208" s="243"/>
      <c r="MEN208" s="243"/>
      <c r="MEO208" s="243"/>
      <c r="MEP208" s="243"/>
      <c r="MEQ208" s="243"/>
      <c r="MER208" s="243"/>
      <c r="MES208" s="243"/>
      <c r="MET208" s="243"/>
      <c r="MEU208" s="243"/>
      <c r="MEV208" s="243"/>
      <c r="MEW208" s="243"/>
      <c r="MEX208" s="243"/>
      <c r="MEY208" s="243"/>
      <c r="MEZ208" s="243"/>
      <c r="MFA208" s="243"/>
      <c r="MFB208" s="243"/>
      <c r="MFC208" s="243"/>
      <c r="MFD208" s="243"/>
      <c r="MFE208" s="243"/>
      <c r="MFF208" s="243"/>
      <c r="MFG208" s="243"/>
      <c r="MFH208" s="243"/>
      <c r="MFI208" s="243"/>
      <c r="MFJ208" s="243"/>
      <c r="MFK208" s="243"/>
      <c r="MFL208" s="243"/>
      <c r="MFM208" s="243"/>
      <c r="MFN208" s="243"/>
      <c r="MFO208" s="243"/>
      <c r="MFP208" s="243"/>
      <c r="MFQ208" s="243"/>
      <c r="MFR208" s="243"/>
      <c r="MFS208" s="243"/>
      <c r="MFT208" s="243"/>
      <c r="MFU208" s="243"/>
      <c r="MFV208" s="243"/>
      <c r="MFW208" s="243"/>
      <c r="MFX208" s="243"/>
      <c r="MFY208" s="243"/>
      <c r="MFZ208" s="243"/>
      <c r="MGA208" s="243"/>
      <c r="MGB208" s="243"/>
      <c r="MGC208" s="243"/>
      <c r="MGD208" s="243"/>
      <c r="MGE208" s="243"/>
      <c r="MGF208" s="243"/>
      <c r="MGG208" s="243"/>
      <c r="MGH208" s="243"/>
      <c r="MGI208" s="243"/>
      <c r="MGJ208" s="243"/>
      <c r="MGK208" s="243"/>
      <c r="MGL208" s="243"/>
      <c r="MGM208" s="243"/>
      <c r="MGN208" s="243"/>
      <c r="MGO208" s="243"/>
      <c r="MGP208" s="243"/>
      <c r="MGQ208" s="243"/>
      <c r="MGR208" s="243"/>
      <c r="MGS208" s="243"/>
      <c r="MGT208" s="243"/>
      <c r="MGU208" s="243"/>
      <c r="MGV208" s="243"/>
      <c r="MGW208" s="243"/>
      <c r="MGX208" s="243"/>
      <c r="MGY208" s="243"/>
      <c r="MGZ208" s="243"/>
      <c r="MHA208" s="243"/>
      <c r="MHB208" s="243"/>
      <c r="MHC208" s="243"/>
      <c r="MHD208" s="243"/>
      <c r="MHE208" s="243"/>
      <c r="MHF208" s="243"/>
      <c r="MHG208" s="243"/>
      <c r="MHH208" s="243"/>
      <c r="MHI208" s="243"/>
      <c r="MHJ208" s="243"/>
      <c r="MHK208" s="243"/>
      <c r="MHL208" s="243"/>
      <c r="MHM208" s="243"/>
      <c r="MHN208" s="243"/>
      <c r="MHO208" s="243"/>
      <c r="MHP208" s="243"/>
      <c r="MHQ208" s="243"/>
      <c r="MHR208" s="243"/>
      <c r="MHS208" s="243"/>
      <c r="MHT208" s="243"/>
      <c r="MHU208" s="243"/>
      <c r="MHV208" s="243"/>
      <c r="MHW208" s="243"/>
      <c r="MHX208" s="243"/>
      <c r="MHY208" s="243"/>
      <c r="MHZ208" s="243"/>
      <c r="MIA208" s="243"/>
      <c r="MIB208" s="243"/>
      <c r="MIC208" s="243"/>
      <c r="MID208" s="243"/>
      <c r="MIE208" s="243"/>
      <c r="MIF208" s="243"/>
      <c r="MIG208" s="243"/>
      <c r="MIH208" s="243"/>
      <c r="MII208" s="243"/>
      <c r="MIJ208" s="243"/>
      <c r="MIK208" s="243"/>
      <c r="MIL208" s="243"/>
      <c r="MIM208" s="243"/>
      <c r="MIN208" s="243"/>
      <c r="MIO208" s="243"/>
      <c r="MIP208" s="243"/>
      <c r="MIQ208" s="243"/>
      <c r="MIR208" s="243"/>
      <c r="MIS208" s="243"/>
      <c r="MIT208" s="243"/>
      <c r="MIU208" s="243"/>
      <c r="MIV208" s="243"/>
      <c r="MIW208" s="243"/>
      <c r="MIX208" s="243"/>
      <c r="MIY208" s="243"/>
      <c r="MIZ208" s="243"/>
      <c r="MJA208" s="243"/>
      <c r="MJB208" s="243"/>
      <c r="MJC208" s="243"/>
      <c r="MJD208" s="243"/>
      <c r="MJE208" s="243"/>
      <c r="MJF208" s="243"/>
      <c r="MJG208" s="243"/>
      <c r="MJH208" s="243"/>
      <c r="MJI208" s="243"/>
      <c r="MJJ208" s="243"/>
      <c r="MJK208" s="243"/>
      <c r="MJL208" s="243"/>
      <c r="MJM208" s="243"/>
      <c r="MJN208" s="243"/>
      <c r="MJO208" s="243"/>
      <c r="MJP208" s="243"/>
      <c r="MJQ208" s="243"/>
      <c r="MJR208" s="243"/>
      <c r="MJS208" s="243"/>
      <c r="MJT208" s="243"/>
      <c r="MJU208" s="243"/>
      <c r="MJV208" s="243"/>
      <c r="MJW208" s="243"/>
      <c r="MJX208" s="243"/>
      <c r="MJY208" s="243"/>
      <c r="MJZ208" s="243"/>
      <c r="MKA208" s="243"/>
      <c r="MKB208" s="243"/>
      <c r="MKC208" s="243"/>
      <c r="MKD208" s="243"/>
      <c r="MKE208" s="243"/>
      <c r="MKF208" s="243"/>
      <c r="MKG208" s="243"/>
      <c r="MKH208" s="243"/>
      <c r="MKI208" s="243"/>
      <c r="MKJ208" s="243"/>
      <c r="MKK208" s="243"/>
      <c r="MKL208" s="243"/>
      <c r="MKM208" s="243"/>
      <c r="MKN208" s="243"/>
      <c r="MKO208" s="243"/>
      <c r="MKP208" s="243"/>
      <c r="MKQ208" s="243"/>
      <c r="MKR208" s="243"/>
      <c r="MKS208" s="243"/>
      <c r="MKT208" s="243"/>
      <c r="MKU208" s="243"/>
      <c r="MKV208" s="243"/>
      <c r="MKW208" s="243"/>
      <c r="MKX208" s="243"/>
      <c r="MKY208" s="243"/>
      <c r="MKZ208" s="243"/>
      <c r="MLA208" s="243"/>
      <c r="MLB208" s="243"/>
      <c r="MLC208" s="243"/>
      <c r="MLD208" s="243"/>
      <c r="MLE208" s="243"/>
      <c r="MLF208" s="243"/>
      <c r="MLG208" s="243"/>
      <c r="MLH208" s="243"/>
      <c r="MLI208" s="243"/>
      <c r="MLJ208" s="243"/>
      <c r="MLK208" s="243"/>
      <c r="MLL208" s="243"/>
      <c r="MLM208" s="243"/>
      <c r="MLN208" s="243"/>
      <c r="MLO208" s="243"/>
      <c r="MLP208" s="243"/>
      <c r="MLQ208" s="243"/>
      <c r="MLR208" s="243"/>
      <c r="MLS208" s="243"/>
      <c r="MLT208" s="243"/>
      <c r="MLU208" s="243"/>
      <c r="MLV208" s="243"/>
      <c r="MLW208" s="243"/>
      <c r="MLX208" s="243"/>
      <c r="MLY208" s="243"/>
      <c r="MLZ208" s="243"/>
      <c r="MMA208" s="243"/>
      <c r="MMB208" s="243"/>
      <c r="MMC208" s="243"/>
      <c r="MMD208" s="243"/>
      <c r="MME208" s="243"/>
      <c r="MMF208" s="243"/>
      <c r="MMG208" s="243"/>
      <c r="MMH208" s="243"/>
      <c r="MMI208" s="243"/>
      <c r="MMJ208" s="243"/>
      <c r="MMK208" s="243"/>
      <c r="MML208" s="243"/>
      <c r="MMM208" s="243"/>
      <c r="MMN208" s="243"/>
      <c r="MMO208" s="243"/>
      <c r="MMP208" s="243"/>
      <c r="MMQ208" s="243"/>
      <c r="MMR208" s="243"/>
      <c r="MMS208" s="243"/>
      <c r="MMT208" s="243"/>
      <c r="MMU208" s="243"/>
      <c r="MMV208" s="243"/>
      <c r="MMW208" s="243"/>
      <c r="MMX208" s="243"/>
      <c r="MMY208" s="243"/>
      <c r="MMZ208" s="243"/>
      <c r="MNA208" s="243"/>
      <c r="MNB208" s="243"/>
      <c r="MNC208" s="243"/>
      <c r="MND208" s="243"/>
      <c r="MNE208" s="243"/>
      <c r="MNF208" s="243"/>
      <c r="MNG208" s="243"/>
      <c r="MNH208" s="243"/>
      <c r="MNI208" s="243"/>
      <c r="MNJ208" s="243"/>
      <c r="MNK208" s="243"/>
      <c r="MNL208" s="243"/>
      <c r="MNM208" s="243"/>
      <c r="MNN208" s="243"/>
      <c r="MNO208" s="243"/>
      <c r="MNP208" s="243"/>
      <c r="MNQ208" s="243"/>
      <c r="MNR208" s="243"/>
      <c r="MNS208" s="243"/>
      <c r="MNT208" s="243"/>
      <c r="MNU208" s="243"/>
      <c r="MNV208" s="243"/>
      <c r="MNW208" s="243"/>
      <c r="MNX208" s="243"/>
      <c r="MNY208" s="243"/>
      <c r="MNZ208" s="243"/>
      <c r="MOA208" s="243"/>
      <c r="MOB208" s="243"/>
      <c r="MOC208" s="243"/>
      <c r="MOD208" s="243"/>
      <c r="MOE208" s="243"/>
      <c r="MOF208" s="243"/>
      <c r="MOG208" s="243"/>
      <c r="MOH208" s="243"/>
      <c r="MOI208" s="243"/>
      <c r="MOJ208" s="243"/>
      <c r="MOK208" s="243"/>
      <c r="MOL208" s="243"/>
      <c r="MOM208" s="243"/>
      <c r="MON208" s="243"/>
      <c r="MOO208" s="243"/>
      <c r="MOP208" s="243"/>
      <c r="MOQ208" s="243"/>
      <c r="MOR208" s="243"/>
      <c r="MOS208" s="243"/>
      <c r="MOT208" s="243"/>
      <c r="MOU208" s="243"/>
      <c r="MOV208" s="243"/>
      <c r="MOW208" s="243"/>
      <c r="MOX208" s="243"/>
      <c r="MOY208" s="243"/>
      <c r="MOZ208" s="243"/>
      <c r="MPA208" s="243"/>
      <c r="MPB208" s="243"/>
      <c r="MPC208" s="243"/>
      <c r="MPD208" s="243"/>
      <c r="MPE208" s="243"/>
      <c r="MPF208" s="243"/>
      <c r="MPG208" s="243"/>
      <c r="MPH208" s="243"/>
      <c r="MPI208" s="243"/>
      <c r="MPJ208" s="243"/>
      <c r="MPK208" s="243"/>
      <c r="MPL208" s="243"/>
      <c r="MPM208" s="243"/>
      <c r="MPN208" s="243"/>
      <c r="MPO208" s="243"/>
      <c r="MPP208" s="243"/>
      <c r="MPQ208" s="243"/>
      <c r="MPR208" s="243"/>
      <c r="MPS208" s="243"/>
      <c r="MPT208" s="243"/>
      <c r="MPU208" s="243"/>
      <c r="MPV208" s="243"/>
      <c r="MPW208" s="243"/>
      <c r="MPX208" s="243"/>
      <c r="MPY208" s="243"/>
      <c r="MPZ208" s="243"/>
      <c r="MQA208" s="243"/>
      <c r="MQB208" s="243"/>
      <c r="MQC208" s="243"/>
      <c r="MQD208" s="243"/>
      <c r="MQE208" s="243"/>
      <c r="MQF208" s="243"/>
      <c r="MQG208" s="243"/>
      <c r="MQH208" s="243"/>
      <c r="MQI208" s="243"/>
      <c r="MQJ208" s="243"/>
      <c r="MQK208" s="243"/>
      <c r="MQL208" s="243"/>
      <c r="MQM208" s="243"/>
      <c r="MQN208" s="243"/>
      <c r="MQO208" s="243"/>
      <c r="MQP208" s="243"/>
      <c r="MQQ208" s="243"/>
      <c r="MQR208" s="243"/>
      <c r="MQS208" s="243"/>
      <c r="MQT208" s="243"/>
      <c r="MQU208" s="243"/>
      <c r="MQV208" s="243"/>
      <c r="MQW208" s="243"/>
      <c r="MQX208" s="243"/>
      <c r="MQY208" s="243"/>
      <c r="MQZ208" s="243"/>
      <c r="MRA208" s="243"/>
      <c r="MRB208" s="243"/>
      <c r="MRC208" s="243"/>
      <c r="MRD208" s="243"/>
      <c r="MRE208" s="243"/>
      <c r="MRF208" s="243"/>
      <c r="MRG208" s="243"/>
      <c r="MRH208" s="243"/>
      <c r="MRI208" s="243"/>
      <c r="MRJ208" s="243"/>
      <c r="MRK208" s="243"/>
      <c r="MRL208" s="243"/>
      <c r="MRM208" s="243"/>
      <c r="MRN208" s="243"/>
      <c r="MRO208" s="243"/>
      <c r="MRP208" s="243"/>
      <c r="MRQ208" s="243"/>
      <c r="MRR208" s="243"/>
      <c r="MRS208" s="243"/>
      <c r="MRT208" s="243"/>
      <c r="MRU208" s="243"/>
      <c r="MRV208" s="243"/>
      <c r="MRW208" s="243"/>
      <c r="MRX208" s="243"/>
      <c r="MRY208" s="243"/>
      <c r="MRZ208" s="243"/>
      <c r="MSA208" s="243"/>
      <c r="MSB208" s="243"/>
      <c r="MSC208" s="243"/>
      <c r="MSD208" s="243"/>
      <c r="MSE208" s="243"/>
      <c r="MSF208" s="243"/>
      <c r="MSG208" s="243"/>
      <c r="MSH208" s="243"/>
      <c r="MSI208" s="243"/>
      <c r="MSJ208" s="243"/>
      <c r="MSK208" s="243"/>
      <c r="MSL208" s="243"/>
      <c r="MSM208" s="243"/>
      <c r="MSN208" s="243"/>
      <c r="MSO208" s="243"/>
      <c r="MSP208" s="243"/>
      <c r="MSQ208" s="243"/>
      <c r="MSR208" s="243"/>
      <c r="MSS208" s="243"/>
      <c r="MST208" s="243"/>
      <c r="MSU208" s="243"/>
      <c r="MSV208" s="243"/>
      <c r="MSW208" s="243"/>
      <c r="MSX208" s="243"/>
      <c r="MSY208" s="243"/>
      <c r="MSZ208" s="243"/>
      <c r="MTA208" s="243"/>
      <c r="MTB208" s="243"/>
      <c r="MTC208" s="243"/>
      <c r="MTD208" s="243"/>
      <c r="MTE208" s="243"/>
      <c r="MTF208" s="243"/>
      <c r="MTG208" s="243"/>
      <c r="MTH208" s="243"/>
      <c r="MTI208" s="243"/>
      <c r="MTJ208" s="243"/>
      <c r="MTK208" s="243"/>
      <c r="MTL208" s="243"/>
      <c r="MTM208" s="243"/>
      <c r="MTN208" s="243"/>
      <c r="MTO208" s="243"/>
      <c r="MTP208" s="243"/>
      <c r="MTQ208" s="243"/>
      <c r="MTR208" s="243"/>
      <c r="MTS208" s="243"/>
      <c r="MTT208" s="243"/>
      <c r="MTU208" s="243"/>
      <c r="MTV208" s="243"/>
      <c r="MTW208" s="243"/>
      <c r="MTX208" s="243"/>
      <c r="MTY208" s="243"/>
      <c r="MTZ208" s="243"/>
      <c r="MUA208" s="243"/>
      <c r="MUB208" s="243"/>
      <c r="MUC208" s="243"/>
      <c r="MUD208" s="243"/>
      <c r="MUE208" s="243"/>
      <c r="MUF208" s="243"/>
      <c r="MUG208" s="243"/>
      <c r="MUH208" s="243"/>
      <c r="MUI208" s="243"/>
      <c r="MUJ208" s="243"/>
      <c r="MUK208" s="243"/>
      <c r="MUL208" s="243"/>
      <c r="MUM208" s="243"/>
      <c r="MUN208" s="243"/>
      <c r="MUO208" s="243"/>
      <c r="MUP208" s="243"/>
      <c r="MUQ208" s="243"/>
      <c r="MUR208" s="243"/>
      <c r="MUS208" s="243"/>
      <c r="MUT208" s="243"/>
      <c r="MUU208" s="243"/>
      <c r="MUV208" s="243"/>
      <c r="MUW208" s="243"/>
      <c r="MUX208" s="243"/>
      <c r="MUY208" s="243"/>
      <c r="MUZ208" s="243"/>
      <c r="MVA208" s="243"/>
      <c r="MVB208" s="243"/>
      <c r="MVC208" s="243"/>
      <c r="MVD208" s="243"/>
      <c r="MVE208" s="243"/>
      <c r="MVF208" s="243"/>
      <c r="MVG208" s="243"/>
      <c r="MVH208" s="243"/>
      <c r="MVI208" s="243"/>
      <c r="MVJ208" s="243"/>
      <c r="MVK208" s="243"/>
      <c r="MVL208" s="243"/>
      <c r="MVM208" s="243"/>
      <c r="MVN208" s="243"/>
      <c r="MVO208" s="243"/>
      <c r="MVP208" s="243"/>
      <c r="MVQ208" s="243"/>
      <c r="MVR208" s="243"/>
      <c r="MVS208" s="243"/>
      <c r="MVT208" s="243"/>
      <c r="MVU208" s="243"/>
      <c r="MVV208" s="243"/>
      <c r="MVW208" s="243"/>
      <c r="MVX208" s="243"/>
      <c r="MVY208" s="243"/>
      <c r="MVZ208" s="243"/>
      <c r="MWA208" s="243"/>
      <c r="MWB208" s="243"/>
      <c r="MWC208" s="243"/>
      <c r="MWD208" s="243"/>
      <c r="MWE208" s="243"/>
      <c r="MWF208" s="243"/>
      <c r="MWG208" s="243"/>
      <c r="MWH208" s="243"/>
      <c r="MWI208" s="243"/>
      <c r="MWJ208" s="243"/>
      <c r="MWK208" s="243"/>
      <c r="MWL208" s="243"/>
      <c r="MWM208" s="243"/>
      <c r="MWN208" s="243"/>
      <c r="MWO208" s="243"/>
      <c r="MWP208" s="243"/>
      <c r="MWQ208" s="243"/>
      <c r="MWR208" s="243"/>
      <c r="MWS208" s="243"/>
      <c r="MWT208" s="243"/>
      <c r="MWU208" s="243"/>
      <c r="MWV208" s="243"/>
      <c r="MWW208" s="243"/>
      <c r="MWX208" s="243"/>
      <c r="MWY208" s="243"/>
      <c r="MWZ208" s="243"/>
      <c r="MXA208" s="243"/>
      <c r="MXB208" s="243"/>
      <c r="MXC208" s="243"/>
      <c r="MXD208" s="243"/>
      <c r="MXE208" s="243"/>
      <c r="MXF208" s="243"/>
      <c r="MXG208" s="243"/>
      <c r="MXH208" s="243"/>
      <c r="MXI208" s="243"/>
      <c r="MXJ208" s="243"/>
      <c r="MXK208" s="243"/>
      <c r="MXL208" s="243"/>
      <c r="MXM208" s="243"/>
      <c r="MXN208" s="243"/>
      <c r="MXO208" s="243"/>
      <c r="MXP208" s="243"/>
      <c r="MXQ208" s="243"/>
      <c r="MXR208" s="243"/>
      <c r="MXS208" s="243"/>
      <c r="MXT208" s="243"/>
      <c r="MXU208" s="243"/>
      <c r="MXV208" s="243"/>
      <c r="MXW208" s="243"/>
      <c r="MXX208" s="243"/>
      <c r="MXY208" s="243"/>
      <c r="MXZ208" s="243"/>
      <c r="MYA208" s="243"/>
      <c r="MYB208" s="243"/>
      <c r="MYC208" s="243"/>
      <c r="MYD208" s="243"/>
      <c r="MYE208" s="243"/>
      <c r="MYF208" s="243"/>
      <c r="MYG208" s="243"/>
      <c r="MYH208" s="243"/>
      <c r="MYI208" s="243"/>
      <c r="MYJ208" s="243"/>
      <c r="MYK208" s="243"/>
      <c r="MYL208" s="243"/>
      <c r="MYM208" s="243"/>
      <c r="MYN208" s="243"/>
      <c r="MYO208" s="243"/>
      <c r="MYP208" s="243"/>
      <c r="MYQ208" s="243"/>
      <c r="MYR208" s="243"/>
      <c r="MYS208" s="243"/>
      <c r="MYT208" s="243"/>
      <c r="MYU208" s="243"/>
      <c r="MYV208" s="243"/>
      <c r="MYW208" s="243"/>
      <c r="MYX208" s="243"/>
      <c r="MYY208" s="243"/>
      <c r="MYZ208" s="243"/>
      <c r="MZA208" s="243"/>
      <c r="MZB208" s="243"/>
      <c r="MZC208" s="243"/>
      <c r="MZD208" s="243"/>
      <c r="MZE208" s="243"/>
      <c r="MZF208" s="243"/>
      <c r="MZG208" s="243"/>
      <c r="MZH208" s="243"/>
      <c r="MZI208" s="243"/>
      <c r="MZJ208" s="243"/>
      <c r="MZK208" s="243"/>
      <c r="MZL208" s="243"/>
      <c r="MZM208" s="243"/>
      <c r="MZN208" s="243"/>
      <c r="MZO208" s="243"/>
      <c r="MZP208" s="243"/>
      <c r="MZQ208" s="243"/>
      <c r="MZR208" s="243"/>
      <c r="MZS208" s="243"/>
      <c r="MZT208" s="243"/>
      <c r="MZU208" s="243"/>
      <c r="MZV208" s="243"/>
      <c r="MZW208" s="243"/>
      <c r="MZX208" s="243"/>
      <c r="MZY208" s="243"/>
      <c r="MZZ208" s="243"/>
      <c r="NAA208" s="243"/>
      <c r="NAB208" s="243"/>
      <c r="NAC208" s="243"/>
      <c r="NAD208" s="243"/>
      <c r="NAE208" s="243"/>
      <c r="NAF208" s="243"/>
      <c r="NAG208" s="243"/>
      <c r="NAH208" s="243"/>
      <c r="NAI208" s="243"/>
      <c r="NAJ208" s="243"/>
      <c r="NAK208" s="243"/>
      <c r="NAL208" s="243"/>
      <c r="NAM208" s="243"/>
      <c r="NAN208" s="243"/>
      <c r="NAO208" s="243"/>
      <c r="NAP208" s="243"/>
      <c r="NAQ208" s="243"/>
      <c r="NAR208" s="243"/>
      <c r="NAS208" s="243"/>
      <c r="NAT208" s="243"/>
      <c r="NAU208" s="243"/>
      <c r="NAV208" s="243"/>
      <c r="NAW208" s="243"/>
      <c r="NAX208" s="243"/>
      <c r="NAY208" s="243"/>
      <c r="NAZ208" s="243"/>
      <c r="NBA208" s="243"/>
      <c r="NBB208" s="243"/>
      <c r="NBC208" s="243"/>
      <c r="NBD208" s="243"/>
      <c r="NBE208" s="243"/>
      <c r="NBF208" s="243"/>
      <c r="NBG208" s="243"/>
      <c r="NBH208" s="243"/>
      <c r="NBI208" s="243"/>
      <c r="NBJ208" s="243"/>
      <c r="NBK208" s="243"/>
      <c r="NBL208" s="243"/>
      <c r="NBM208" s="243"/>
      <c r="NBN208" s="243"/>
      <c r="NBO208" s="243"/>
      <c r="NBP208" s="243"/>
      <c r="NBQ208" s="243"/>
      <c r="NBR208" s="243"/>
      <c r="NBS208" s="243"/>
      <c r="NBT208" s="243"/>
      <c r="NBU208" s="243"/>
      <c r="NBV208" s="243"/>
      <c r="NBW208" s="243"/>
      <c r="NBX208" s="243"/>
      <c r="NBY208" s="243"/>
      <c r="NBZ208" s="243"/>
      <c r="NCA208" s="243"/>
      <c r="NCB208" s="243"/>
      <c r="NCC208" s="243"/>
      <c r="NCD208" s="243"/>
      <c r="NCE208" s="243"/>
      <c r="NCF208" s="243"/>
      <c r="NCG208" s="243"/>
      <c r="NCH208" s="243"/>
      <c r="NCI208" s="243"/>
      <c r="NCJ208" s="243"/>
      <c r="NCK208" s="243"/>
      <c r="NCL208" s="243"/>
      <c r="NCM208" s="243"/>
      <c r="NCN208" s="243"/>
      <c r="NCO208" s="243"/>
      <c r="NCP208" s="243"/>
      <c r="NCQ208" s="243"/>
      <c r="NCR208" s="243"/>
      <c r="NCS208" s="243"/>
      <c r="NCT208" s="243"/>
      <c r="NCU208" s="243"/>
      <c r="NCV208" s="243"/>
      <c r="NCW208" s="243"/>
      <c r="NCX208" s="243"/>
      <c r="NCY208" s="243"/>
      <c r="NCZ208" s="243"/>
      <c r="NDA208" s="243"/>
      <c r="NDB208" s="243"/>
      <c r="NDC208" s="243"/>
      <c r="NDD208" s="243"/>
      <c r="NDE208" s="243"/>
      <c r="NDF208" s="243"/>
      <c r="NDG208" s="243"/>
      <c r="NDH208" s="243"/>
      <c r="NDI208" s="243"/>
      <c r="NDJ208" s="243"/>
      <c r="NDK208" s="243"/>
      <c r="NDL208" s="243"/>
      <c r="NDM208" s="243"/>
      <c r="NDN208" s="243"/>
      <c r="NDO208" s="243"/>
      <c r="NDP208" s="243"/>
      <c r="NDQ208" s="243"/>
      <c r="NDR208" s="243"/>
      <c r="NDS208" s="243"/>
      <c r="NDT208" s="243"/>
      <c r="NDU208" s="243"/>
      <c r="NDV208" s="243"/>
      <c r="NDW208" s="243"/>
      <c r="NDX208" s="243"/>
      <c r="NDY208" s="243"/>
      <c r="NDZ208" s="243"/>
      <c r="NEA208" s="243"/>
      <c r="NEB208" s="243"/>
      <c r="NEC208" s="243"/>
      <c r="NED208" s="243"/>
      <c r="NEE208" s="243"/>
      <c r="NEF208" s="243"/>
      <c r="NEG208" s="243"/>
      <c r="NEH208" s="243"/>
      <c r="NEI208" s="243"/>
      <c r="NEJ208" s="243"/>
      <c r="NEK208" s="243"/>
      <c r="NEL208" s="243"/>
      <c r="NEM208" s="243"/>
      <c r="NEN208" s="243"/>
      <c r="NEO208" s="243"/>
      <c r="NEP208" s="243"/>
      <c r="NEQ208" s="243"/>
      <c r="NER208" s="243"/>
      <c r="NES208" s="243"/>
      <c r="NET208" s="243"/>
      <c r="NEU208" s="243"/>
      <c r="NEV208" s="243"/>
      <c r="NEW208" s="243"/>
      <c r="NEX208" s="243"/>
      <c r="NEY208" s="243"/>
      <c r="NEZ208" s="243"/>
      <c r="NFA208" s="243"/>
      <c r="NFB208" s="243"/>
      <c r="NFC208" s="243"/>
      <c r="NFD208" s="243"/>
      <c r="NFE208" s="243"/>
      <c r="NFF208" s="243"/>
      <c r="NFG208" s="243"/>
      <c r="NFH208" s="243"/>
      <c r="NFI208" s="243"/>
      <c r="NFJ208" s="243"/>
      <c r="NFK208" s="243"/>
      <c r="NFL208" s="243"/>
      <c r="NFM208" s="243"/>
      <c r="NFN208" s="243"/>
      <c r="NFO208" s="243"/>
      <c r="NFP208" s="243"/>
      <c r="NFQ208" s="243"/>
      <c r="NFR208" s="243"/>
      <c r="NFS208" s="243"/>
      <c r="NFT208" s="243"/>
      <c r="NFU208" s="243"/>
      <c r="NFV208" s="243"/>
      <c r="NFW208" s="243"/>
      <c r="NFX208" s="243"/>
      <c r="NFY208" s="243"/>
      <c r="NFZ208" s="243"/>
      <c r="NGA208" s="243"/>
      <c r="NGB208" s="243"/>
      <c r="NGC208" s="243"/>
      <c r="NGD208" s="243"/>
      <c r="NGE208" s="243"/>
      <c r="NGF208" s="243"/>
      <c r="NGG208" s="243"/>
      <c r="NGH208" s="243"/>
      <c r="NGI208" s="243"/>
      <c r="NGJ208" s="243"/>
      <c r="NGK208" s="243"/>
      <c r="NGL208" s="243"/>
      <c r="NGM208" s="243"/>
      <c r="NGN208" s="243"/>
      <c r="NGO208" s="243"/>
      <c r="NGP208" s="243"/>
      <c r="NGQ208" s="243"/>
      <c r="NGR208" s="243"/>
      <c r="NGS208" s="243"/>
      <c r="NGT208" s="243"/>
      <c r="NGU208" s="243"/>
      <c r="NGV208" s="243"/>
      <c r="NGW208" s="243"/>
      <c r="NGX208" s="243"/>
      <c r="NGY208" s="243"/>
      <c r="NGZ208" s="243"/>
      <c r="NHA208" s="243"/>
      <c r="NHB208" s="243"/>
      <c r="NHC208" s="243"/>
      <c r="NHD208" s="243"/>
      <c r="NHE208" s="243"/>
      <c r="NHF208" s="243"/>
      <c r="NHG208" s="243"/>
      <c r="NHH208" s="243"/>
      <c r="NHI208" s="243"/>
      <c r="NHJ208" s="243"/>
      <c r="NHK208" s="243"/>
      <c r="NHL208" s="243"/>
      <c r="NHM208" s="243"/>
      <c r="NHN208" s="243"/>
      <c r="NHO208" s="243"/>
      <c r="NHP208" s="243"/>
      <c r="NHQ208" s="243"/>
      <c r="NHR208" s="243"/>
      <c r="NHS208" s="243"/>
      <c r="NHT208" s="243"/>
      <c r="NHU208" s="243"/>
      <c r="NHV208" s="243"/>
      <c r="NHW208" s="243"/>
      <c r="NHX208" s="243"/>
      <c r="NHY208" s="243"/>
      <c r="NHZ208" s="243"/>
      <c r="NIA208" s="243"/>
      <c r="NIB208" s="243"/>
      <c r="NIC208" s="243"/>
      <c r="NID208" s="243"/>
      <c r="NIE208" s="243"/>
      <c r="NIF208" s="243"/>
      <c r="NIG208" s="243"/>
      <c r="NIH208" s="243"/>
      <c r="NII208" s="243"/>
      <c r="NIJ208" s="243"/>
      <c r="NIK208" s="243"/>
      <c r="NIL208" s="243"/>
      <c r="NIM208" s="243"/>
      <c r="NIN208" s="243"/>
      <c r="NIO208" s="243"/>
      <c r="NIP208" s="243"/>
      <c r="NIQ208" s="243"/>
      <c r="NIR208" s="243"/>
      <c r="NIS208" s="243"/>
      <c r="NIT208" s="243"/>
      <c r="NIU208" s="243"/>
      <c r="NIV208" s="243"/>
      <c r="NIW208" s="243"/>
      <c r="NIX208" s="243"/>
      <c r="NIY208" s="243"/>
      <c r="NIZ208" s="243"/>
      <c r="NJA208" s="243"/>
      <c r="NJB208" s="243"/>
      <c r="NJC208" s="243"/>
      <c r="NJD208" s="243"/>
      <c r="NJE208" s="243"/>
      <c r="NJF208" s="243"/>
      <c r="NJG208" s="243"/>
      <c r="NJH208" s="243"/>
      <c r="NJI208" s="243"/>
      <c r="NJJ208" s="243"/>
      <c r="NJK208" s="243"/>
      <c r="NJL208" s="243"/>
      <c r="NJM208" s="243"/>
      <c r="NJN208" s="243"/>
      <c r="NJO208" s="243"/>
      <c r="NJP208" s="243"/>
      <c r="NJQ208" s="243"/>
      <c r="NJR208" s="243"/>
      <c r="NJS208" s="243"/>
      <c r="NJT208" s="243"/>
      <c r="NJU208" s="243"/>
      <c r="NJV208" s="243"/>
      <c r="NJW208" s="243"/>
      <c r="NJX208" s="243"/>
      <c r="NJY208" s="243"/>
      <c r="NJZ208" s="243"/>
      <c r="NKA208" s="243"/>
      <c r="NKB208" s="243"/>
      <c r="NKC208" s="243"/>
      <c r="NKD208" s="243"/>
      <c r="NKE208" s="243"/>
      <c r="NKF208" s="243"/>
      <c r="NKG208" s="243"/>
      <c r="NKH208" s="243"/>
      <c r="NKI208" s="243"/>
      <c r="NKJ208" s="243"/>
      <c r="NKK208" s="243"/>
      <c r="NKL208" s="243"/>
      <c r="NKM208" s="243"/>
      <c r="NKN208" s="243"/>
      <c r="NKO208" s="243"/>
      <c r="NKP208" s="243"/>
      <c r="NKQ208" s="243"/>
      <c r="NKR208" s="243"/>
      <c r="NKS208" s="243"/>
      <c r="NKT208" s="243"/>
      <c r="NKU208" s="243"/>
      <c r="NKV208" s="243"/>
      <c r="NKW208" s="243"/>
      <c r="NKX208" s="243"/>
      <c r="NKY208" s="243"/>
      <c r="NKZ208" s="243"/>
      <c r="NLA208" s="243"/>
      <c r="NLB208" s="243"/>
      <c r="NLC208" s="243"/>
      <c r="NLD208" s="243"/>
      <c r="NLE208" s="243"/>
      <c r="NLF208" s="243"/>
      <c r="NLG208" s="243"/>
      <c r="NLH208" s="243"/>
      <c r="NLI208" s="243"/>
      <c r="NLJ208" s="243"/>
      <c r="NLK208" s="243"/>
      <c r="NLL208" s="243"/>
      <c r="NLM208" s="243"/>
      <c r="NLN208" s="243"/>
      <c r="NLO208" s="243"/>
      <c r="NLP208" s="243"/>
      <c r="NLQ208" s="243"/>
      <c r="NLR208" s="243"/>
      <c r="NLS208" s="243"/>
      <c r="NLT208" s="243"/>
      <c r="NLU208" s="243"/>
      <c r="NLV208" s="243"/>
      <c r="NLW208" s="243"/>
      <c r="NLX208" s="243"/>
      <c r="NLY208" s="243"/>
      <c r="NLZ208" s="243"/>
      <c r="NMA208" s="243"/>
      <c r="NMB208" s="243"/>
      <c r="NMC208" s="243"/>
      <c r="NMD208" s="243"/>
      <c r="NME208" s="243"/>
      <c r="NMF208" s="243"/>
      <c r="NMG208" s="243"/>
      <c r="NMH208" s="243"/>
      <c r="NMI208" s="243"/>
      <c r="NMJ208" s="243"/>
      <c r="NMK208" s="243"/>
      <c r="NML208" s="243"/>
      <c r="NMM208" s="243"/>
      <c r="NMN208" s="243"/>
      <c r="NMO208" s="243"/>
      <c r="NMP208" s="243"/>
      <c r="NMQ208" s="243"/>
      <c r="NMR208" s="243"/>
      <c r="NMS208" s="243"/>
      <c r="NMT208" s="243"/>
      <c r="NMU208" s="243"/>
      <c r="NMV208" s="243"/>
      <c r="NMW208" s="243"/>
      <c r="NMX208" s="243"/>
      <c r="NMY208" s="243"/>
      <c r="NMZ208" s="243"/>
      <c r="NNA208" s="243"/>
      <c r="NNB208" s="243"/>
      <c r="NNC208" s="243"/>
      <c r="NND208" s="243"/>
      <c r="NNE208" s="243"/>
      <c r="NNF208" s="243"/>
      <c r="NNG208" s="243"/>
      <c r="NNH208" s="243"/>
      <c r="NNI208" s="243"/>
      <c r="NNJ208" s="243"/>
      <c r="NNK208" s="243"/>
      <c r="NNL208" s="243"/>
      <c r="NNM208" s="243"/>
      <c r="NNN208" s="243"/>
      <c r="NNO208" s="243"/>
      <c r="NNP208" s="243"/>
      <c r="NNQ208" s="243"/>
      <c r="NNR208" s="243"/>
      <c r="NNS208" s="243"/>
      <c r="NNT208" s="243"/>
      <c r="NNU208" s="243"/>
      <c r="NNV208" s="243"/>
      <c r="NNW208" s="243"/>
      <c r="NNX208" s="243"/>
      <c r="NNY208" s="243"/>
      <c r="NNZ208" s="243"/>
      <c r="NOA208" s="243"/>
      <c r="NOB208" s="243"/>
      <c r="NOC208" s="243"/>
      <c r="NOD208" s="243"/>
      <c r="NOE208" s="243"/>
      <c r="NOF208" s="243"/>
      <c r="NOG208" s="243"/>
      <c r="NOH208" s="243"/>
      <c r="NOI208" s="243"/>
      <c r="NOJ208" s="243"/>
      <c r="NOK208" s="243"/>
      <c r="NOL208" s="243"/>
      <c r="NOM208" s="243"/>
      <c r="NON208" s="243"/>
      <c r="NOO208" s="243"/>
      <c r="NOP208" s="243"/>
      <c r="NOQ208" s="243"/>
      <c r="NOR208" s="243"/>
      <c r="NOS208" s="243"/>
      <c r="NOT208" s="243"/>
      <c r="NOU208" s="243"/>
      <c r="NOV208" s="243"/>
      <c r="NOW208" s="243"/>
      <c r="NOX208" s="243"/>
      <c r="NOY208" s="243"/>
      <c r="NOZ208" s="243"/>
      <c r="NPA208" s="243"/>
      <c r="NPB208" s="243"/>
      <c r="NPC208" s="243"/>
      <c r="NPD208" s="243"/>
      <c r="NPE208" s="243"/>
      <c r="NPF208" s="243"/>
      <c r="NPG208" s="243"/>
      <c r="NPH208" s="243"/>
      <c r="NPI208" s="243"/>
      <c r="NPJ208" s="243"/>
      <c r="NPK208" s="243"/>
      <c r="NPL208" s="243"/>
      <c r="NPM208" s="243"/>
      <c r="NPN208" s="243"/>
      <c r="NPO208" s="243"/>
      <c r="NPP208" s="243"/>
      <c r="NPQ208" s="243"/>
      <c r="NPR208" s="243"/>
      <c r="NPS208" s="243"/>
      <c r="NPT208" s="243"/>
      <c r="NPU208" s="243"/>
      <c r="NPV208" s="243"/>
      <c r="NPW208" s="243"/>
      <c r="NPX208" s="243"/>
      <c r="NPY208" s="243"/>
      <c r="NPZ208" s="243"/>
      <c r="NQA208" s="243"/>
      <c r="NQB208" s="243"/>
      <c r="NQC208" s="243"/>
      <c r="NQD208" s="243"/>
      <c r="NQE208" s="243"/>
      <c r="NQF208" s="243"/>
      <c r="NQG208" s="243"/>
      <c r="NQH208" s="243"/>
      <c r="NQI208" s="243"/>
      <c r="NQJ208" s="243"/>
      <c r="NQK208" s="243"/>
      <c r="NQL208" s="243"/>
      <c r="NQM208" s="243"/>
      <c r="NQN208" s="243"/>
      <c r="NQO208" s="243"/>
      <c r="NQP208" s="243"/>
      <c r="NQQ208" s="243"/>
      <c r="NQR208" s="243"/>
      <c r="NQS208" s="243"/>
      <c r="NQT208" s="243"/>
      <c r="NQU208" s="243"/>
      <c r="NQV208" s="243"/>
      <c r="NQW208" s="243"/>
      <c r="NQX208" s="243"/>
      <c r="NQY208" s="243"/>
      <c r="NQZ208" s="243"/>
      <c r="NRA208" s="243"/>
      <c r="NRB208" s="243"/>
      <c r="NRC208" s="243"/>
      <c r="NRD208" s="243"/>
      <c r="NRE208" s="243"/>
      <c r="NRF208" s="243"/>
      <c r="NRG208" s="243"/>
      <c r="NRH208" s="243"/>
      <c r="NRI208" s="243"/>
      <c r="NRJ208" s="243"/>
      <c r="NRK208" s="243"/>
      <c r="NRL208" s="243"/>
      <c r="NRM208" s="243"/>
      <c r="NRN208" s="243"/>
      <c r="NRO208" s="243"/>
      <c r="NRP208" s="243"/>
      <c r="NRQ208" s="243"/>
      <c r="NRR208" s="243"/>
      <c r="NRS208" s="243"/>
      <c r="NRT208" s="243"/>
      <c r="NRU208" s="243"/>
      <c r="NRV208" s="243"/>
      <c r="NRW208" s="243"/>
      <c r="NRX208" s="243"/>
      <c r="NRY208" s="243"/>
      <c r="NRZ208" s="243"/>
      <c r="NSA208" s="243"/>
      <c r="NSB208" s="243"/>
      <c r="NSC208" s="243"/>
      <c r="NSD208" s="243"/>
      <c r="NSE208" s="243"/>
      <c r="NSF208" s="243"/>
      <c r="NSG208" s="243"/>
      <c r="NSH208" s="243"/>
      <c r="NSI208" s="243"/>
      <c r="NSJ208" s="243"/>
      <c r="NSK208" s="243"/>
      <c r="NSL208" s="243"/>
      <c r="NSM208" s="243"/>
      <c r="NSN208" s="243"/>
      <c r="NSO208" s="243"/>
      <c r="NSP208" s="243"/>
      <c r="NSQ208" s="243"/>
      <c r="NSR208" s="243"/>
      <c r="NSS208" s="243"/>
      <c r="NST208" s="243"/>
      <c r="NSU208" s="243"/>
      <c r="NSV208" s="243"/>
      <c r="NSW208" s="243"/>
      <c r="NSX208" s="243"/>
      <c r="NSY208" s="243"/>
      <c r="NSZ208" s="243"/>
      <c r="NTA208" s="243"/>
      <c r="NTB208" s="243"/>
      <c r="NTC208" s="243"/>
      <c r="NTD208" s="243"/>
      <c r="NTE208" s="243"/>
      <c r="NTF208" s="243"/>
      <c r="NTG208" s="243"/>
      <c r="NTH208" s="243"/>
      <c r="NTI208" s="243"/>
      <c r="NTJ208" s="243"/>
      <c r="NTK208" s="243"/>
      <c r="NTL208" s="243"/>
      <c r="NTM208" s="243"/>
      <c r="NTN208" s="243"/>
      <c r="NTO208" s="243"/>
      <c r="NTP208" s="243"/>
      <c r="NTQ208" s="243"/>
      <c r="NTR208" s="243"/>
      <c r="NTS208" s="243"/>
      <c r="NTT208" s="243"/>
      <c r="NTU208" s="243"/>
      <c r="NTV208" s="243"/>
      <c r="NTW208" s="243"/>
      <c r="NTX208" s="243"/>
      <c r="NTY208" s="243"/>
      <c r="NTZ208" s="243"/>
      <c r="NUA208" s="243"/>
      <c r="NUB208" s="243"/>
      <c r="NUC208" s="243"/>
      <c r="NUD208" s="243"/>
      <c r="NUE208" s="243"/>
      <c r="NUF208" s="243"/>
      <c r="NUG208" s="243"/>
      <c r="NUH208" s="243"/>
      <c r="NUI208" s="243"/>
      <c r="NUJ208" s="243"/>
      <c r="NUK208" s="243"/>
      <c r="NUL208" s="243"/>
      <c r="NUM208" s="243"/>
      <c r="NUN208" s="243"/>
      <c r="NUO208" s="243"/>
      <c r="NUP208" s="243"/>
      <c r="NUQ208" s="243"/>
      <c r="NUR208" s="243"/>
      <c r="NUS208" s="243"/>
      <c r="NUT208" s="243"/>
      <c r="NUU208" s="243"/>
      <c r="NUV208" s="243"/>
      <c r="NUW208" s="243"/>
      <c r="NUX208" s="243"/>
      <c r="NUY208" s="243"/>
      <c r="NUZ208" s="243"/>
      <c r="NVA208" s="243"/>
      <c r="NVB208" s="243"/>
      <c r="NVC208" s="243"/>
      <c r="NVD208" s="243"/>
      <c r="NVE208" s="243"/>
      <c r="NVF208" s="243"/>
      <c r="NVG208" s="243"/>
      <c r="NVH208" s="243"/>
      <c r="NVI208" s="243"/>
      <c r="NVJ208" s="243"/>
      <c r="NVK208" s="243"/>
      <c r="NVL208" s="243"/>
      <c r="NVM208" s="243"/>
      <c r="NVN208" s="243"/>
      <c r="NVO208" s="243"/>
      <c r="NVP208" s="243"/>
      <c r="NVQ208" s="243"/>
      <c r="NVR208" s="243"/>
      <c r="NVS208" s="243"/>
      <c r="NVT208" s="243"/>
      <c r="NVU208" s="243"/>
      <c r="NVV208" s="243"/>
      <c r="NVW208" s="243"/>
      <c r="NVX208" s="243"/>
      <c r="NVY208" s="243"/>
      <c r="NVZ208" s="243"/>
      <c r="NWA208" s="243"/>
      <c r="NWB208" s="243"/>
      <c r="NWC208" s="243"/>
      <c r="NWD208" s="243"/>
      <c r="NWE208" s="243"/>
      <c r="NWF208" s="243"/>
      <c r="NWG208" s="243"/>
      <c r="NWH208" s="243"/>
      <c r="NWI208" s="243"/>
      <c r="NWJ208" s="243"/>
      <c r="NWK208" s="243"/>
      <c r="NWL208" s="243"/>
      <c r="NWM208" s="243"/>
      <c r="NWN208" s="243"/>
      <c r="NWO208" s="243"/>
      <c r="NWP208" s="243"/>
      <c r="NWQ208" s="243"/>
      <c r="NWR208" s="243"/>
      <c r="NWS208" s="243"/>
      <c r="NWT208" s="243"/>
      <c r="NWU208" s="243"/>
      <c r="NWV208" s="243"/>
      <c r="NWW208" s="243"/>
      <c r="NWX208" s="243"/>
      <c r="NWY208" s="243"/>
      <c r="NWZ208" s="243"/>
      <c r="NXA208" s="243"/>
      <c r="NXB208" s="243"/>
      <c r="NXC208" s="243"/>
      <c r="NXD208" s="243"/>
      <c r="NXE208" s="243"/>
      <c r="NXF208" s="243"/>
      <c r="NXG208" s="243"/>
      <c r="NXH208" s="243"/>
      <c r="NXI208" s="243"/>
      <c r="NXJ208" s="243"/>
      <c r="NXK208" s="243"/>
      <c r="NXL208" s="243"/>
      <c r="NXM208" s="243"/>
      <c r="NXN208" s="243"/>
      <c r="NXO208" s="243"/>
      <c r="NXP208" s="243"/>
      <c r="NXQ208" s="243"/>
      <c r="NXR208" s="243"/>
      <c r="NXS208" s="243"/>
      <c r="NXT208" s="243"/>
      <c r="NXU208" s="243"/>
      <c r="NXV208" s="243"/>
      <c r="NXW208" s="243"/>
      <c r="NXX208" s="243"/>
      <c r="NXY208" s="243"/>
      <c r="NXZ208" s="243"/>
      <c r="NYA208" s="243"/>
      <c r="NYB208" s="243"/>
      <c r="NYC208" s="243"/>
      <c r="NYD208" s="243"/>
      <c r="NYE208" s="243"/>
      <c r="NYF208" s="243"/>
      <c r="NYG208" s="243"/>
      <c r="NYH208" s="243"/>
      <c r="NYI208" s="243"/>
      <c r="NYJ208" s="243"/>
      <c r="NYK208" s="243"/>
      <c r="NYL208" s="243"/>
      <c r="NYM208" s="243"/>
      <c r="NYN208" s="243"/>
      <c r="NYO208" s="243"/>
      <c r="NYP208" s="243"/>
      <c r="NYQ208" s="243"/>
      <c r="NYR208" s="243"/>
      <c r="NYS208" s="243"/>
      <c r="NYT208" s="243"/>
      <c r="NYU208" s="243"/>
      <c r="NYV208" s="243"/>
      <c r="NYW208" s="243"/>
      <c r="NYX208" s="243"/>
      <c r="NYY208" s="243"/>
      <c r="NYZ208" s="243"/>
      <c r="NZA208" s="243"/>
      <c r="NZB208" s="243"/>
      <c r="NZC208" s="243"/>
      <c r="NZD208" s="243"/>
      <c r="NZE208" s="243"/>
      <c r="NZF208" s="243"/>
      <c r="NZG208" s="243"/>
      <c r="NZH208" s="243"/>
      <c r="NZI208" s="243"/>
      <c r="NZJ208" s="243"/>
      <c r="NZK208" s="243"/>
      <c r="NZL208" s="243"/>
      <c r="NZM208" s="243"/>
      <c r="NZN208" s="243"/>
      <c r="NZO208" s="243"/>
      <c r="NZP208" s="243"/>
      <c r="NZQ208" s="243"/>
      <c r="NZR208" s="243"/>
      <c r="NZS208" s="243"/>
      <c r="NZT208" s="243"/>
      <c r="NZU208" s="243"/>
      <c r="NZV208" s="243"/>
      <c r="NZW208" s="243"/>
      <c r="NZX208" s="243"/>
      <c r="NZY208" s="243"/>
      <c r="NZZ208" s="243"/>
      <c r="OAA208" s="243"/>
      <c r="OAB208" s="243"/>
      <c r="OAC208" s="243"/>
      <c r="OAD208" s="243"/>
      <c r="OAE208" s="243"/>
      <c r="OAF208" s="243"/>
      <c r="OAG208" s="243"/>
      <c r="OAH208" s="243"/>
      <c r="OAI208" s="243"/>
      <c r="OAJ208" s="243"/>
      <c r="OAK208" s="243"/>
      <c r="OAL208" s="243"/>
      <c r="OAM208" s="243"/>
      <c r="OAN208" s="243"/>
      <c r="OAO208" s="243"/>
      <c r="OAP208" s="243"/>
      <c r="OAQ208" s="243"/>
      <c r="OAR208" s="243"/>
      <c r="OAS208" s="243"/>
      <c r="OAT208" s="243"/>
      <c r="OAU208" s="243"/>
      <c r="OAV208" s="243"/>
      <c r="OAW208" s="243"/>
      <c r="OAX208" s="243"/>
      <c r="OAY208" s="243"/>
      <c r="OAZ208" s="243"/>
      <c r="OBA208" s="243"/>
      <c r="OBB208" s="243"/>
      <c r="OBC208" s="243"/>
      <c r="OBD208" s="243"/>
      <c r="OBE208" s="243"/>
      <c r="OBF208" s="243"/>
      <c r="OBG208" s="243"/>
      <c r="OBH208" s="243"/>
      <c r="OBI208" s="243"/>
      <c r="OBJ208" s="243"/>
      <c r="OBK208" s="243"/>
      <c r="OBL208" s="243"/>
      <c r="OBM208" s="243"/>
      <c r="OBN208" s="243"/>
      <c r="OBO208" s="243"/>
      <c r="OBP208" s="243"/>
      <c r="OBQ208" s="243"/>
      <c r="OBR208" s="243"/>
      <c r="OBS208" s="243"/>
      <c r="OBT208" s="243"/>
      <c r="OBU208" s="243"/>
      <c r="OBV208" s="243"/>
      <c r="OBW208" s="243"/>
      <c r="OBX208" s="243"/>
      <c r="OBY208" s="243"/>
      <c r="OBZ208" s="243"/>
      <c r="OCA208" s="243"/>
      <c r="OCB208" s="243"/>
      <c r="OCC208" s="243"/>
      <c r="OCD208" s="243"/>
      <c r="OCE208" s="243"/>
      <c r="OCF208" s="243"/>
      <c r="OCG208" s="243"/>
      <c r="OCH208" s="243"/>
      <c r="OCI208" s="243"/>
      <c r="OCJ208" s="243"/>
      <c r="OCK208" s="243"/>
      <c r="OCL208" s="243"/>
      <c r="OCM208" s="243"/>
      <c r="OCN208" s="243"/>
      <c r="OCO208" s="243"/>
      <c r="OCP208" s="243"/>
      <c r="OCQ208" s="243"/>
      <c r="OCR208" s="243"/>
      <c r="OCS208" s="243"/>
      <c r="OCT208" s="243"/>
      <c r="OCU208" s="243"/>
      <c r="OCV208" s="243"/>
      <c r="OCW208" s="243"/>
      <c r="OCX208" s="243"/>
      <c r="OCY208" s="243"/>
      <c r="OCZ208" s="243"/>
      <c r="ODA208" s="243"/>
      <c r="ODB208" s="243"/>
      <c r="ODC208" s="243"/>
      <c r="ODD208" s="243"/>
      <c r="ODE208" s="243"/>
      <c r="ODF208" s="243"/>
      <c r="ODG208" s="243"/>
      <c r="ODH208" s="243"/>
      <c r="ODI208" s="243"/>
      <c r="ODJ208" s="243"/>
      <c r="ODK208" s="243"/>
      <c r="ODL208" s="243"/>
      <c r="ODM208" s="243"/>
      <c r="ODN208" s="243"/>
      <c r="ODO208" s="243"/>
      <c r="ODP208" s="243"/>
      <c r="ODQ208" s="243"/>
      <c r="ODR208" s="243"/>
      <c r="ODS208" s="243"/>
      <c r="ODT208" s="243"/>
      <c r="ODU208" s="243"/>
      <c r="ODV208" s="243"/>
      <c r="ODW208" s="243"/>
      <c r="ODX208" s="243"/>
      <c r="ODY208" s="243"/>
      <c r="ODZ208" s="243"/>
      <c r="OEA208" s="243"/>
      <c r="OEB208" s="243"/>
      <c r="OEC208" s="243"/>
      <c r="OED208" s="243"/>
      <c r="OEE208" s="243"/>
      <c r="OEF208" s="243"/>
      <c r="OEG208" s="243"/>
      <c r="OEH208" s="243"/>
      <c r="OEI208" s="243"/>
      <c r="OEJ208" s="243"/>
      <c r="OEK208" s="243"/>
      <c r="OEL208" s="243"/>
      <c r="OEM208" s="243"/>
      <c r="OEN208" s="243"/>
      <c r="OEO208" s="243"/>
      <c r="OEP208" s="243"/>
      <c r="OEQ208" s="243"/>
      <c r="OER208" s="243"/>
      <c r="OES208" s="243"/>
      <c r="OET208" s="243"/>
      <c r="OEU208" s="243"/>
      <c r="OEV208" s="243"/>
      <c r="OEW208" s="243"/>
      <c r="OEX208" s="243"/>
      <c r="OEY208" s="243"/>
      <c r="OEZ208" s="243"/>
      <c r="OFA208" s="243"/>
      <c r="OFB208" s="243"/>
      <c r="OFC208" s="243"/>
      <c r="OFD208" s="243"/>
      <c r="OFE208" s="243"/>
      <c r="OFF208" s="243"/>
      <c r="OFG208" s="243"/>
      <c r="OFH208" s="243"/>
      <c r="OFI208" s="243"/>
      <c r="OFJ208" s="243"/>
      <c r="OFK208" s="243"/>
      <c r="OFL208" s="243"/>
      <c r="OFM208" s="243"/>
      <c r="OFN208" s="243"/>
      <c r="OFO208" s="243"/>
      <c r="OFP208" s="243"/>
      <c r="OFQ208" s="243"/>
      <c r="OFR208" s="243"/>
      <c r="OFS208" s="243"/>
      <c r="OFT208" s="243"/>
      <c r="OFU208" s="243"/>
      <c r="OFV208" s="243"/>
      <c r="OFW208" s="243"/>
      <c r="OFX208" s="243"/>
      <c r="OFY208" s="243"/>
      <c r="OFZ208" s="243"/>
      <c r="OGA208" s="243"/>
      <c r="OGB208" s="243"/>
      <c r="OGC208" s="243"/>
      <c r="OGD208" s="243"/>
      <c r="OGE208" s="243"/>
      <c r="OGF208" s="243"/>
      <c r="OGG208" s="243"/>
      <c r="OGH208" s="243"/>
      <c r="OGI208" s="243"/>
      <c r="OGJ208" s="243"/>
      <c r="OGK208" s="243"/>
      <c r="OGL208" s="243"/>
      <c r="OGM208" s="243"/>
      <c r="OGN208" s="243"/>
      <c r="OGO208" s="243"/>
      <c r="OGP208" s="243"/>
      <c r="OGQ208" s="243"/>
      <c r="OGR208" s="243"/>
      <c r="OGS208" s="243"/>
      <c r="OGT208" s="243"/>
      <c r="OGU208" s="243"/>
      <c r="OGV208" s="243"/>
      <c r="OGW208" s="243"/>
      <c r="OGX208" s="243"/>
      <c r="OGY208" s="243"/>
      <c r="OGZ208" s="243"/>
      <c r="OHA208" s="243"/>
      <c r="OHB208" s="243"/>
      <c r="OHC208" s="243"/>
      <c r="OHD208" s="243"/>
      <c r="OHE208" s="243"/>
      <c r="OHF208" s="243"/>
      <c r="OHG208" s="243"/>
      <c r="OHH208" s="243"/>
      <c r="OHI208" s="243"/>
      <c r="OHJ208" s="243"/>
      <c r="OHK208" s="243"/>
      <c r="OHL208" s="243"/>
      <c r="OHM208" s="243"/>
      <c r="OHN208" s="243"/>
      <c r="OHO208" s="243"/>
      <c r="OHP208" s="243"/>
      <c r="OHQ208" s="243"/>
      <c r="OHR208" s="243"/>
      <c r="OHS208" s="243"/>
      <c r="OHT208" s="243"/>
      <c r="OHU208" s="243"/>
      <c r="OHV208" s="243"/>
      <c r="OHW208" s="243"/>
      <c r="OHX208" s="243"/>
      <c r="OHY208" s="243"/>
      <c r="OHZ208" s="243"/>
      <c r="OIA208" s="243"/>
      <c r="OIB208" s="243"/>
      <c r="OIC208" s="243"/>
      <c r="OID208" s="243"/>
      <c r="OIE208" s="243"/>
      <c r="OIF208" s="243"/>
      <c r="OIG208" s="243"/>
      <c r="OIH208" s="243"/>
      <c r="OII208" s="243"/>
      <c r="OIJ208" s="243"/>
      <c r="OIK208" s="243"/>
      <c r="OIL208" s="243"/>
      <c r="OIM208" s="243"/>
      <c r="OIN208" s="243"/>
      <c r="OIO208" s="243"/>
      <c r="OIP208" s="243"/>
      <c r="OIQ208" s="243"/>
      <c r="OIR208" s="243"/>
      <c r="OIS208" s="243"/>
      <c r="OIT208" s="243"/>
      <c r="OIU208" s="243"/>
      <c r="OIV208" s="243"/>
      <c r="OIW208" s="243"/>
      <c r="OIX208" s="243"/>
      <c r="OIY208" s="243"/>
      <c r="OIZ208" s="243"/>
      <c r="OJA208" s="243"/>
      <c r="OJB208" s="243"/>
      <c r="OJC208" s="243"/>
      <c r="OJD208" s="243"/>
      <c r="OJE208" s="243"/>
      <c r="OJF208" s="243"/>
      <c r="OJG208" s="243"/>
      <c r="OJH208" s="243"/>
      <c r="OJI208" s="243"/>
      <c r="OJJ208" s="243"/>
      <c r="OJK208" s="243"/>
      <c r="OJL208" s="243"/>
      <c r="OJM208" s="243"/>
      <c r="OJN208" s="243"/>
      <c r="OJO208" s="243"/>
      <c r="OJP208" s="243"/>
      <c r="OJQ208" s="243"/>
      <c r="OJR208" s="243"/>
      <c r="OJS208" s="243"/>
      <c r="OJT208" s="243"/>
      <c r="OJU208" s="243"/>
      <c r="OJV208" s="243"/>
      <c r="OJW208" s="243"/>
      <c r="OJX208" s="243"/>
      <c r="OJY208" s="243"/>
      <c r="OJZ208" s="243"/>
      <c r="OKA208" s="243"/>
      <c r="OKB208" s="243"/>
      <c r="OKC208" s="243"/>
      <c r="OKD208" s="243"/>
      <c r="OKE208" s="243"/>
      <c r="OKF208" s="243"/>
      <c r="OKG208" s="243"/>
      <c r="OKH208" s="243"/>
      <c r="OKI208" s="243"/>
      <c r="OKJ208" s="243"/>
      <c r="OKK208" s="243"/>
      <c r="OKL208" s="243"/>
      <c r="OKM208" s="243"/>
      <c r="OKN208" s="243"/>
      <c r="OKO208" s="243"/>
      <c r="OKP208" s="243"/>
      <c r="OKQ208" s="243"/>
      <c r="OKR208" s="243"/>
      <c r="OKS208" s="243"/>
      <c r="OKT208" s="243"/>
      <c r="OKU208" s="243"/>
      <c r="OKV208" s="243"/>
      <c r="OKW208" s="243"/>
      <c r="OKX208" s="243"/>
      <c r="OKY208" s="243"/>
      <c r="OKZ208" s="243"/>
      <c r="OLA208" s="243"/>
      <c r="OLB208" s="243"/>
      <c r="OLC208" s="243"/>
      <c r="OLD208" s="243"/>
      <c r="OLE208" s="243"/>
      <c r="OLF208" s="243"/>
      <c r="OLG208" s="243"/>
      <c r="OLH208" s="243"/>
      <c r="OLI208" s="243"/>
      <c r="OLJ208" s="243"/>
      <c r="OLK208" s="243"/>
      <c r="OLL208" s="243"/>
      <c r="OLM208" s="243"/>
      <c r="OLN208" s="243"/>
      <c r="OLO208" s="243"/>
      <c r="OLP208" s="243"/>
      <c r="OLQ208" s="243"/>
      <c r="OLR208" s="243"/>
      <c r="OLS208" s="243"/>
      <c r="OLT208" s="243"/>
      <c r="OLU208" s="243"/>
      <c r="OLV208" s="243"/>
      <c r="OLW208" s="243"/>
      <c r="OLX208" s="243"/>
      <c r="OLY208" s="243"/>
      <c r="OLZ208" s="243"/>
      <c r="OMA208" s="243"/>
      <c r="OMB208" s="243"/>
      <c r="OMC208" s="243"/>
      <c r="OMD208" s="243"/>
      <c r="OME208" s="243"/>
      <c r="OMF208" s="243"/>
      <c r="OMG208" s="243"/>
      <c r="OMH208" s="243"/>
      <c r="OMI208" s="243"/>
      <c r="OMJ208" s="243"/>
      <c r="OMK208" s="243"/>
      <c r="OML208" s="243"/>
      <c r="OMM208" s="243"/>
      <c r="OMN208" s="243"/>
      <c r="OMO208" s="243"/>
      <c r="OMP208" s="243"/>
      <c r="OMQ208" s="243"/>
      <c r="OMR208" s="243"/>
      <c r="OMS208" s="243"/>
      <c r="OMT208" s="243"/>
      <c r="OMU208" s="243"/>
      <c r="OMV208" s="243"/>
      <c r="OMW208" s="243"/>
      <c r="OMX208" s="243"/>
      <c r="OMY208" s="243"/>
      <c r="OMZ208" s="243"/>
      <c r="ONA208" s="243"/>
      <c r="ONB208" s="243"/>
      <c r="ONC208" s="243"/>
      <c r="OND208" s="243"/>
      <c r="ONE208" s="243"/>
      <c r="ONF208" s="243"/>
      <c r="ONG208" s="243"/>
      <c r="ONH208" s="243"/>
      <c r="ONI208" s="243"/>
      <c r="ONJ208" s="243"/>
      <c r="ONK208" s="243"/>
      <c r="ONL208" s="243"/>
      <c r="ONM208" s="243"/>
      <c r="ONN208" s="243"/>
      <c r="ONO208" s="243"/>
      <c r="ONP208" s="243"/>
      <c r="ONQ208" s="243"/>
      <c r="ONR208" s="243"/>
      <c r="ONS208" s="243"/>
      <c r="ONT208" s="243"/>
      <c r="ONU208" s="243"/>
      <c r="ONV208" s="243"/>
      <c r="ONW208" s="243"/>
      <c r="ONX208" s="243"/>
      <c r="ONY208" s="243"/>
      <c r="ONZ208" s="243"/>
      <c r="OOA208" s="243"/>
      <c r="OOB208" s="243"/>
      <c r="OOC208" s="243"/>
      <c r="OOD208" s="243"/>
      <c r="OOE208" s="243"/>
      <c r="OOF208" s="243"/>
      <c r="OOG208" s="243"/>
      <c r="OOH208" s="243"/>
      <c r="OOI208" s="243"/>
      <c r="OOJ208" s="243"/>
      <c r="OOK208" s="243"/>
      <c r="OOL208" s="243"/>
      <c r="OOM208" s="243"/>
      <c r="OON208" s="243"/>
      <c r="OOO208" s="243"/>
      <c r="OOP208" s="243"/>
      <c r="OOQ208" s="243"/>
      <c r="OOR208" s="243"/>
      <c r="OOS208" s="243"/>
      <c r="OOT208" s="243"/>
      <c r="OOU208" s="243"/>
      <c r="OOV208" s="243"/>
      <c r="OOW208" s="243"/>
      <c r="OOX208" s="243"/>
      <c r="OOY208" s="243"/>
      <c r="OOZ208" s="243"/>
      <c r="OPA208" s="243"/>
      <c r="OPB208" s="243"/>
      <c r="OPC208" s="243"/>
      <c r="OPD208" s="243"/>
      <c r="OPE208" s="243"/>
      <c r="OPF208" s="243"/>
      <c r="OPG208" s="243"/>
      <c r="OPH208" s="243"/>
      <c r="OPI208" s="243"/>
      <c r="OPJ208" s="243"/>
      <c r="OPK208" s="243"/>
      <c r="OPL208" s="243"/>
      <c r="OPM208" s="243"/>
      <c r="OPN208" s="243"/>
      <c r="OPO208" s="243"/>
      <c r="OPP208" s="243"/>
      <c r="OPQ208" s="243"/>
      <c r="OPR208" s="243"/>
      <c r="OPS208" s="243"/>
      <c r="OPT208" s="243"/>
      <c r="OPU208" s="243"/>
      <c r="OPV208" s="243"/>
      <c r="OPW208" s="243"/>
      <c r="OPX208" s="243"/>
      <c r="OPY208" s="243"/>
      <c r="OPZ208" s="243"/>
      <c r="OQA208" s="243"/>
      <c r="OQB208" s="243"/>
      <c r="OQC208" s="243"/>
      <c r="OQD208" s="243"/>
      <c r="OQE208" s="243"/>
      <c r="OQF208" s="243"/>
      <c r="OQG208" s="243"/>
      <c r="OQH208" s="243"/>
      <c r="OQI208" s="243"/>
      <c r="OQJ208" s="243"/>
      <c r="OQK208" s="243"/>
      <c r="OQL208" s="243"/>
      <c r="OQM208" s="243"/>
      <c r="OQN208" s="243"/>
      <c r="OQO208" s="243"/>
      <c r="OQP208" s="243"/>
      <c r="OQQ208" s="243"/>
      <c r="OQR208" s="243"/>
      <c r="OQS208" s="243"/>
      <c r="OQT208" s="243"/>
      <c r="OQU208" s="243"/>
      <c r="OQV208" s="243"/>
      <c r="OQW208" s="243"/>
      <c r="OQX208" s="243"/>
      <c r="OQY208" s="243"/>
      <c r="OQZ208" s="243"/>
      <c r="ORA208" s="243"/>
      <c r="ORB208" s="243"/>
      <c r="ORC208" s="243"/>
      <c r="ORD208" s="243"/>
      <c r="ORE208" s="243"/>
      <c r="ORF208" s="243"/>
      <c r="ORG208" s="243"/>
      <c r="ORH208" s="243"/>
      <c r="ORI208" s="243"/>
      <c r="ORJ208" s="243"/>
      <c r="ORK208" s="243"/>
      <c r="ORL208" s="243"/>
      <c r="ORM208" s="243"/>
      <c r="ORN208" s="243"/>
      <c r="ORO208" s="243"/>
      <c r="ORP208" s="243"/>
      <c r="ORQ208" s="243"/>
      <c r="ORR208" s="243"/>
      <c r="ORS208" s="243"/>
      <c r="ORT208" s="243"/>
      <c r="ORU208" s="243"/>
      <c r="ORV208" s="243"/>
      <c r="ORW208" s="243"/>
      <c r="ORX208" s="243"/>
      <c r="ORY208" s="243"/>
      <c r="ORZ208" s="243"/>
      <c r="OSA208" s="243"/>
      <c r="OSB208" s="243"/>
      <c r="OSC208" s="243"/>
      <c r="OSD208" s="243"/>
      <c r="OSE208" s="243"/>
      <c r="OSF208" s="243"/>
      <c r="OSG208" s="243"/>
      <c r="OSH208" s="243"/>
      <c r="OSI208" s="243"/>
      <c r="OSJ208" s="243"/>
      <c r="OSK208" s="243"/>
      <c r="OSL208" s="243"/>
      <c r="OSM208" s="243"/>
      <c r="OSN208" s="243"/>
      <c r="OSO208" s="243"/>
      <c r="OSP208" s="243"/>
      <c r="OSQ208" s="243"/>
      <c r="OSR208" s="243"/>
      <c r="OSS208" s="243"/>
      <c r="OST208" s="243"/>
      <c r="OSU208" s="243"/>
      <c r="OSV208" s="243"/>
      <c r="OSW208" s="243"/>
      <c r="OSX208" s="243"/>
      <c r="OSY208" s="243"/>
      <c r="OSZ208" s="243"/>
      <c r="OTA208" s="243"/>
      <c r="OTB208" s="243"/>
      <c r="OTC208" s="243"/>
      <c r="OTD208" s="243"/>
      <c r="OTE208" s="243"/>
      <c r="OTF208" s="243"/>
      <c r="OTG208" s="243"/>
      <c r="OTH208" s="243"/>
      <c r="OTI208" s="243"/>
      <c r="OTJ208" s="243"/>
      <c r="OTK208" s="243"/>
      <c r="OTL208" s="243"/>
      <c r="OTM208" s="243"/>
      <c r="OTN208" s="243"/>
      <c r="OTO208" s="243"/>
      <c r="OTP208" s="243"/>
      <c r="OTQ208" s="243"/>
      <c r="OTR208" s="243"/>
      <c r="OTS208" s="243"/>
      <c r="OTT208" s="243"/>
      <c r="OTU208" s="243"/>
      <c r="OTV208" s="243"/>
      <c r="OTW208" s="243"/>
      <c r="OTX208" s="243"/>
      <c r="OTY208" s="243"/>
      <c r="OTZ208" s="243"/>
      <c r="OUA208" s="243"/>
      <c r="OUB208" s="243"/>
      <c r="OUC208" s="243"/>
      <c r="OUD208" s="243"/>
      <c r="OUE208" s="243"/>
      <c r="OUF208" s="243"/>
      <c r="OUG208" s="243"/>
      <c r="OUH208" s="243"/>
      <c r="OUI208" s="243"/>
      <c r="OUJ208" s="243"/>
      <c r="OUK208" s="243"/>
      <c r="OUL208" s="243"/>
      <c r="OUM208" s="243"/>
      <c r="OUN208" s="243"/>
      <c r="OUO208" s="243"/>
      <c r="OUP208" s="243"/>
      <c r="OUQ208" s="243"/>
      <c r="OUR208" s="243"/>
      <c r="OUS208" s="243"/>
      <c r="OUT208" s="243"/>
      <c r="OUU208" s="243"/>
      <c r="OUV208" s="243"/>
      <c r="OUW208" s="243"/>
      <c r="OUX208" s="243"/>
      <c r="OUY208" s="243"/>
      <c r="OUZ208" s="243"/>
      <c r="OVA208" s="243"/>
      <c r="OVB208" s="243"/>
      <c r="OVC208" s="243"/>
      <c r="OVD208" s="243"/>
      <c r="OVE208" s="243"/>
      <c r="OVF208" s="243"/>
      <c r="OVG208" s="243"/>
      <c r="OVH208" s="243"/>
      <c r="OVI208" s="243"/>
      <c r="OVJ208" s="243"/>
      <c r="OVK208" s="243"/>
      <c r="OVL208" s="243"/>
      <c r="OVM208" s="243"/>
      <c r="OVN208" s="243"/>
      <c r="OVO208" s="243"/>
      <c r="OVP208" s="243"/>
      <c r="OVQ208" s="243"/>
      <c r="OVR208" s="243"/>
      <c r="OVS208" s="243"/>
      <c r="OVT208" s="243"/>
      <c r="OVU208" s="243"/>
      <c r="OVV208" s="243"/>
      <c r="OVW208" s="243"/>
      <c r="OVX208" s="243"/>
      <c r="OVY208" s="243"/>
      <c r="OVZ208" s="243"/>
      <c r="OWA208" s="243"/>
      <c r="OWB208" s="243"/>
      <c r="OWC208" s="243"/>
      <c r="OWD208" s="243"/>
      <c r="OWE208" s="243"/>
      <c r="OWF208" s="243"/>
      <c r="OWG208" s="243"/>
      <c r="OWH208" s="243"/>
      <c r="OWI208" s="243"/>
      <c r="OWJ208" s="243"/>
      <c r="OWK208" s="243"/>
      <c r="OWL208" s="243"/>
      <c r="OWM208" s="243"/>
      <c r="OWN208" s="243"/>
      <c r="OWO208" s="243"/>
      <c r="OWP208" s="243"/>
      <c r="OWQ208" s="243"/>
      <c r="OWR208" s="243"/>
      <c r="OWS208" s="243"/>
      <c r="OWT208" s="243"/>
      <c r="OWU208" s="243"/>
      <c r="OWV208" s="243"/>
      <c r="OWW208" s="243"/>
      <c r="OWX208" s="243"/>
      <c r="OWY208" s="243"/>
      <c r="OWZ208" s="243"/>
      <c r="OXA208" s="243"/>
      <c r="OXB208" s="243"/>
      <c r="OXC208" s="243"/>
      <c r="OXD208" s="243"/>
      <c r="OXE208" s="243"/>
      <c r="OXF208" s="243"/>
      <c r="OXG208" s="243"/>
      <c r="OXH208" s="243"/>
      <c r="OXI208" s="243"/>
      <c r="OXJ208" s="243"/>
      <c r="OXK208" s="243"/>
      <c r="OXL208" s="243"/>
      <c r="OXM208" s="243"/>
      <c r="OXN208" s="243"/>
      <c r="OXO208" s="243"/>
      <c r="OXP208" s="243"/>
      <c r="OXQ208" s="243"/>
      <c r="OXR208" s="243"/>
      <c r="OXS208" s="243"/>
      <c r="OXT208" s="243"/>
      <c r="OXU208" s="243"/>
      <c r="OXV208" s="243"/>
      <c r="OXW208" s="243"/>
      <c r="OXX208" s="243"/>
      <c r="OXY208" s="243"/>
      <c r="OXZ208" s="243"/>
      <c r="OYA208" s="243"/>
      <c r="OYB208" s="243"/>
      <c r="OYC208" s="243"/>
      <c r="OYD208" s="243"/>
      <c r="OYE208" s="243"/>
      <c r="OYF208" s="243"/>
      <c r="OYG208" s="243"/>
      <c r="OYH208" s="243"/>
      <c r="OYI208" s="243"/>
      <c r="OYJ208" s="243"/>
      <c r="OYK208" s="243"/>
      <c r="OYL208" s="243"/>
      <c r="OYM208" s="243"/>
      <c r="OYN208" s="243"/>
      <c r="OYO208" s="243"/>
      <c r="OYP208" s="243"/>
      <c r="OYQ208" s="243"/>
      <c r="OYR208" s="243"/>
      <c r="OYS208" s="243"/>
      <c r="OYT208" s="243"/>
      <c r="OYU208" s="243"/>
      <c r="OYV208" s="243"/>
      <c r="OYW208" s="243"/>
      <c r="OYX208" s="243"/>
      <c r="OYY208" s="243"/>
      <c r="OYZ208" s="243"/>
      <c r="OZA208" s="243"/>
      <c r="OZB208" s="243"/>
      <c r="OZC208" s="243"/>
      <c r="OZD208" s="243"/>
      <c r="OZE208" s="243"/>
      <c r="OZF208" s="243"/>
      <c r="OZG208" s="243"/>
      <c r="OZH208" s="243"/>
      <c r="OZI208" s="243"/>
      <c r="OZJ208" s="243"/>
      <c r="OZK208" s="243"/>
      <c r="OZL208" s="243"/>
      <c r="OZM208" s="243"/>
      <c r="OZN208" s="243"/>
      <c r="OZO208" s="243"/>
      <c r="OZP208" s="243"/>
      <c r="OZQ208" s="243"/>
      <c r="OZR208" s="243"/>
      <c r="OZS208" s="243"/>
      <c r="OZT208" s="243"/>
      <c r="OZU208" s="243"/>
      <c r="OZV208" s="243"/>
      <c r="OZW208" s="243"/>
      <c r="OZX208" s="243"/>
      <c r="OZY208" s="243"/>
      <c r="OZZ208" s="243"/>
      <c r="PAA208" s="243"/>
      <c r="PAB208" s="243"/>
      <c r="PAC208" s="243"/>
      <c r="PAD208" s="243"/>
      <c r="PAE208" s="243"/>
      <c r="PAF208" s="243"/>
      <c r="PAG208" s="243"/>
      <c r="PAH208" s="243"/>
      <c r="PAI208" s="243"/>
      <c r="PAJ208" s="243"/>
      <c r="PAK208" s="243"/>
      <c r="PAL208" s="243"/>
      <c r="PAM208" s="243"/>
      <c r="PAN208" s="243"/>
      <c r="PAO208" s="243"/>
      <c r="PAP208" s="243"/>
      <c r="PAQ208" s="243"/>
      <c r="PAR208" s="243"/>
      <c r="PAS208" s="243"/>
      <c r="PAT208" s="243"/>
      <c r="PAU208" s="243"/>
      <c r="PAV208" s="243"/>
      <c r="PAW208" s="243"/>
      <c r="PAX208" s="243"/>
      <c r="PAY208" s="243"/>
      <c r="PAZ208" s="243"/>
      <c r="PBA208" s="243"/>
      <c r="PBB208" s="243"/>
      <c r="PBC208" s="243"/>
      <c r="PBD208" s="243"/>
      <c r="PBE208" s="243"/>
      <c r="PBF208" s="243"/>
      <c r="PBG208" s="243"/>
      <c r="PBH208" s="243"/>
      <c r="PBI208" s="243"/>
      <c r="PBJ208" s="243"/>
      <c r="PBK208" s="243"/>
      <c r="PBL208" s="243"/>
      <c r="PBM208" s="243"/>
      <c r="PBN208" s="243"/>
      <c r="PBO208" s="243"/>
      <c r="PBP208" s="243"/>
      <c r="PBQ208" s="243"/>
      <c r="PBR208" s="243"/>
      <c r="PBS208" s="243"/>
      <c r="PBT208" s="243"/>
      <c r="PBU208" s="243"/>
      <c r="PBV208" s="243"/>
      <c r="PBW208" s="243"/>
      <c r="PBX208" s="243"/>
      <c r="PBY208" s="243"/>
      <c r="PBZ208" s="243"/>
      <c r="PCA208" s="243"/>
      <c r="PCB208" s="243"/>
      <c r="PCC208" s="243"/>
      <c r="PCD208" s="243"/>
      <c r="PCE208" s="243"/>
      <c r="PCF208" s="243"/>
      <c r="PCG208" s="243"/>
      <c r="PCH208" s="243"/>
      <c r="PCI208" s="243"/>
      <c r="PCJ208" s="243"/>
      <c r="PCK208" s="243"/>
      <c r="PCL208" s="243"/>
      <c r="PCM208" s="243"/>
      <c r="PCN208" s="243"/>
      <c r="PCO208" s="243"/>
      <c r="PCP208" s="243"/>
      <c r="PCQ208" s="243"/>
      <c r="PCR208" s="243"/>
      <c r="PCS208" s="243"/>
      <c r="PCT208" s="243"/>
      <c r="PCU208" s="243"/>
      <c r="PCV208" s="243"/>
      <c r="PCW208" s="243"/>
      <c r="PCX208" s="243"/>
      <c r="PCY208" s="243"/>
      <c r="PCZ208" s="243"/>
      <c r="PDA208" s="243"/>
      <c r="PDB208" s="243"/>
      <c r="PDC208" s="243"/>
      <c r="PDD208" s="243"/>
      <c r="PDE208" s="243"/>
      <c r="PDF208" s="243"/>
      <c r="PDG208" s="243"/>
      <c r="PDH208" s="243"/>
      <c r="PDI208" s="243"/>
      <c r="PDJ208" s="243"/>
      <c r="PDK208" s="243"/>
      <c r="PDL208" s="243"/>
      <c r="PDM208" s="243"/>
      <c r="PDN208" s="243"/>
      <c r="PDO208" s="243"/>
      <c r="PDP208" s="243"/>
      <c r="PDQ208" s="243"/>
      <c r="PDR208" s="243"/>
      <c r="PDS208" s="243"/>
      <c r="PDT208" s="243"/>
      <c r="PDU208" s="243"/>
      <c r="PDV208" s="243"/>
      <c r="PDW208" s="243"/>
      <c r="PDX208" s="243"/>
      <c r="PDY208" s="243"/>
      <c r="PDZ208" s="243"/>
      <c r="PEA208" s="243"/>
      <c r="PEB208" s="243"/>
      <c r="PEC208" s="243"/>
      <c r="PED208" s="243"/>
      <c r="PEE208" s="243"/>
      <c r="PEF208" s="243"/>
      <c r="PEG208" s="243"/>
      <c r="PEH208" s="243"/>
      <c r="PEI208" s="243"/>
      <c r="PEJ208" s="243"/>
      <c r="PEK208" s="243"/>
      <c r="PEL208" s="243"/>
      <c r="PEM208" s="243"/>
      <c r="PEN208" s="243"/>
      <c r="PEO208" s="243"/>
      <c r="PEP208" s="243"/>
      <c r="PEQ208" s="243"/>
      <c r="PER208" s="243"/>
      <c r="PES208" s="243"/>
      <c r="PET208" s="243"/>
      <c r="PEU208" s="243"/>
      <c r="PEV208" s="243"/>
      <c r="PEW208" s="243"/>
      <c r="PEX208" s="243"/>
      <c r="PEY208" s="243"/>
      <c r="PEZ208" s="243"/>
      <c r="PFA208" s="243"/>
      <c r="PFB208" s="243"/>
      <c r="PFC208" s="243"/>
      <c r="PFD208" s="243"/>
      <c r="PFE208" s="243"/>
      <c r="PFF208" s="243"/>
      <c r="PFG208" s="243"/>
      <c r="PFH208" s="243"/>
      <c r="PFI208" s="243"/>
      <c r="PFJ208" s="243"/>
      <c r="PFK208" s="243"/>
      <c r="PFL208" s="243"/>
      <c r="PFM208" s="243"/>
      <c r="PFN208" s="243"/>
      <c r="PFO208" s="243"/>
      <c r="PFP208" s="243"/>
      <c r="PFQ208" s="243"/>
      <c r="PFR208" s="243"/>
      <c r="PFS208" s="243"/>
      <c r="PFT208" s="243"/>
      <c r="PFU208" s="243"/>
      <c r="PFV208" s="243"/>
      <c r="PFW208" s="243"/>
      <c r="PFX208" s="243"/>
      <c r="PFY208" s="243"/>
      <c r="PFZ208" s="243"/>
      <c r="PGA208" s="243"/>
      <c r="PGB208" s="243"/>
      <c r="PGC208" s="243"/>
      <c r="PGD208" s="243"/>
      <c r="PGE208" s="243"/>
      <c r="PGF208" s="243"/>
      <c r="PGG208" s="243"/>
      <c r="PGH208" s="243"/>
      <c r="PGI208" s="243"/>
      <c r="PGJ208" s="243"/>
      <c r="PGK208" s="243"/>
      <c r="PGL208" s="243"/>
      <c r="PGM208" s="243"/>
      <c r="PGN208" s="243"/>
      <c r="PGO208" s="243"/>
      <c r="PGP208" s="243"/>
      <c r="PGQ208" s="243"/>
      <c r="PGR208" s="243"/>
      <c r="PGS208" s="243"/>
      <c r="PGT208" s="243"/>
      <c r="PGU208" s="243"/>
      <c r="PGV208" s="243"/>
      <c r="PGW208" s="243"/>
      <c r="PGX208" s="243"/>
      <c r="PGY208" s="243"/>
      <c r="PGZ208" s="243"/>
      <c r="PHA208" s="243"/>
      <c r="PHB208" s="243"/>
      <c r="PHC208" s="243"/>
      <c r="PHD208" s="243"/>
      <c r="PHE208" s="243"/>
      <c r="PHF208" s="243"/>
      <c r="PHG208" s="243"/>
      <c r="PHH208" s="243"/>
      <c r="PHI208" s="243"/>
      <c r="PHJ208" s="243"/>
      <c r="PHK208" s="243"/>
      <c r="PHL208" s="243"/>
      <c r="PHM208" s="243"/>
      <c r="PHN208" s="243"/>
      <c r="PHO208" s="243"/>
      <c r="PHP208" s="243"/>
      <c r="PHQ208" s="243"/>
      <c r="PHR208" s="243"/>
      <c r="PHS208" s="243"/>
      <c r="PHT208" s="243"/>
      <c r="PHU208" s="243"/>
      <c r="PHV208" s="243"/>
      <c r="PHW208" s="243"/>
      <c r="PHX208" s="243"/>
      <c r="PHY208" s="243"/>
      <c r="PHZ208" s="243"/>
      <c r="PIA208" s="243"/>
      <c r="PIB208" s="243"/>
      <c r="PIC208" s="243"/>
      <c r="PID208" s="243"/>
      <c r="PIE208" s="243"/>
      <c r="PIF208" s="243"/>
      <c r="PIG208" s="243"/>
      <c r="PIH208" s="243"/>
      <c r="PII208" s="243"/>
      <c r="PIJ208" s="243"/>
      <c r="PIK208" s="243"/>
      <c r="PIL208" s="243"/>
      <c r="PIM208" s="243"/>
      <c r="PIN208" s="243"/>
      <c r="PIO208" s="243"/>
      <c r="PIP208" s="243"/>
      <c r="PIQ208" s="243"/>
      <c r="PIR208" s="243"/>
      <c r="PIS208" s="243"/>
      <c r="PIT208" s="243"/>
      <c r="PIU208" s="243"/>
      <c r="PIV208" s="243"/>
      <c r="PIW208" s="243"/>
      <c r="PIX208" s="243"/>
      <c r="PIY208" s="243"/>
      <c r="PIZ208" s="243"/>
      <c r="PJA208" s="243"/>
      <c r="PJB208" s="243"/>
      <c r="PJC208" s="243"/>
      <c r="PJD208" s="243"/>
      <c r="PJE208" s="243"/>
      <c r="PJF208" s="243"/>
      <c r="PJG208" s="243"/>
      <c r="PJH208" s="243"/>
      <c r="PJI208" s="243"/>
      <c r="PJJ208" s="243"/>
      <c r="PJK208" s="243"/>
      <c r="PJL208" s="243"/>
      <c r="PJM208" s="243"/>
      <c r="PJN208" s="243"/>
      <c r="PJO208" s="243"/>
      <c r="PJP208" s="243"/>
      <c r="PJQ208" s="243"/>
      <c r="PJR208" s="243"/>
      <c r="PJS208" s="243"/>
      <c r="PJT208" s="243"/>
      <c r="PJU208" s="243"/>
      <c r="PJV208" s="243"/>
      <c r="PJW208" s="243"/>
      <c r="PJX208" s="243"/>
      <c r="PJY208" s="243"/>
      <c r="PJZ208" s="243"/>
      <c r="PKA208" s="243"/>
      <c r="PKB208" s="243"/>
      <c r="PKC208" s="243"/>
      <c r="PKD208" s="243"/>
      <c r="PKE208" s="243"/>
      <c r="PKF208" s="243"/>
      <c r="PKG208" s="243"/>
      <c r="PKH208" s="243"/>
      <c r="PKI208" s="243"/>
      <c r="PKJ208" s="243"/>
      <c r="PKK208" s="243"/>
      <c r="PKL208" s="243"/>
      <c r="PKM208" s="243"/>
      <c r="PKN208" s="243"/>
      <c r="PKO208" s="243"/>
      <c r="PKP208" s="243"/>
      <c r="PKQ208" s="243"/>
      <c r="PKR208" s="243"/>
      <c r="PKS208" s="243"/>
      <c r="PKT208" s="243"/>
      <c r="PKU208" s="243"/>
      <c r="PKV208" s="243"/>
      <c r="PKW208" s="243"/>
      <c r="PKX208" s="243"/>
      <c r="PKY208" s="243"/>
      <c r="PKZ208" s="243"/>
      <c r="PLA208" s="243"/>
      <c r="PLB208" s="243"/>
      <c r="PLC208" s="243"/>
      <c r="PLD208" s="243"/>
      <c r="PLE208" s="243"/>
      <c r="PLF208" s="243"/>
      <c r="PLG208" s="243"/>
      <c r="PLH208" s="243"/>
      <c r="PLI208" s="243"/>
      <c r="PLJ208" s="243"/>
      <c r="PLK208" s="243"/>
      <c r="PLL208" s="243"/>
      <c r="PLM208" s="243"/>
      <c r="PLN208" s="243"/>
      <c r="PLO208" s="243"/>
      <c r="PLP208" s="243"/>
      <c r="PLQ208" s="243"/>
      <c r="PLR208" s="243"/>
      <c r="PLS208" s="243"/>
      <c r="PLT208" s="243"/>
      <c r="PLU208" s="243"/>
      <c r="PLV208" s="243"/>
      <c r="PLW208" s="243"/>
      <c r="PLX208" s="243"/>
      <c r="PLY208" s="243"/>
      <c r="PLZ208" s="243"/>
      <c r="PMA208" s="243"/>
      <c r="PMB208" s="243"/>
      <c r="PMC208" s="243"/>
      <c r="PMD208" s="243"/>
      <c r="PME208" s="243"/>
      <c r="PMF208" s="243"/>
      <c r="PMG208" s="243"/>
      <c r="PMH208" s="243"/>
      <c r="PMI208" s="243"/>
      <c r="PMJ208" s="243"/>
      <c r="PMK208" s="243"/>
      <c r="PML208" s="243"/>
      <c r="PMM208" s="243"/>
      <c r="PMN208" s="243"/>
      <c r="PMO208" s="243"/>
      <c r="PMP208" s="243"/>
      <c r="PMQ208" s="243"/>
      <c r="PMR208" s="243"/>
      <c r="PMS208" s="243"/>
      <c r="PMT208" s="243"/>
      <c r="PMU208" s="243"/>
      <c r="PMV208" s="243"/>
      <c r="PMW208" s="243"/>
      <c r="PMX208" s="243"/>
      <c r="PMY208" s="243"/>
      <c r="PMZ208" s="243"/>
      <c r="PNA208" s="243"/>
      <c r="PNB208" s="243"/>
      <c r="PNC208" s="243"/>
      <c r="PND208" s="243"/>
      <c r="PNE208" s="243"/>
      <c r="PNF208" s="243"/>
      <c r="PNG208" s="243"/>
      <c r="PNH208" s="243"/>
      <c r="PNI208" s="243"/>
      <c r="PNJ208" s="243"/>
      <c r="PNK208" s="243"/>
      <c r="PNL208" s="243"/>
      <c r="PNM208" s="243"/>
      <c r="PNN208" s="243"/>
      <c r="PNO208" s="243"/>
      <c r="PNP208" s="243"/>
      <c r="PNQ208" s="243"/>
      <c r="PNR208" s="243"/>
      <c r="PNS208" s="243"/>
      <c r="PNT208" s="243"/>
      <c r="PNU208" s="243"/>
      <c r="PNV208" s="243"/>
      <c r="PNW208" s="243"/>
      <c r="PNX208" s="243"/>
      <c r="PNY208" s="243"/>
      <c r="PNZ208" s="243"/>
      <c r="POA208" s="243"/>
      <c r="POB208" s="243"/>
      <c r="POC208" s="243"/>
      <c r="POD208" s="243"/>
      <c r="POE208" s="243"/>
      <c r="POF208" s="243"/>
      <c r="POG208" s="243"/>
      <c r="POH208" s="243"/>
      <c r="POI208" s="243"/>
      <c r="POJ208" s="243"/>
      <c r="POK208" s="243"/>
      <c r="POL208" s="243"/>
      <c r="POM208" s="243"/>
      <c r="PON208" s="243"/>
      <c r="POO208" s="243"/>
      <c r="POP208" s="243"/>
      <c r="POQ208" s="243"/>
      <c r="POR208" s="243"/>
      <c r="POS208" s="243"/>
      <c r="POT208" s="243"/>
      <c r="POU208" s="243"/>
      <c r="POV208" s="243"/>
      <c r="POW208" s="243"/>
      <c r="POX208" s="243"/>
      <c r="POY208" s="243"/>
      <c r="POZ208" s="243"/>
      <c r="PPA208" s="243"/>
      <c r="PPB208" s="243"/>
      <c r="PPC208" s="243"/>
      <c r="PPD208" s="243"/>
      <c r="PPE208" s="243"/>
      <c r="PPF208" s="243"/>
      <c r="PPG208" s="243"/>
      <c r="PPH208" s="243"/>
      <c r="PPI208" s="243"/>
      <c r="PPJ208" s="243"/>
      <c r="PPK208" s="243"/>
      <c r="PPL208" s="243"/>
      <c r="PPM208" s="243"/>
      <c r="PPN208" s="243"/>
      <c r="PPO208" s="243"/>
      <c r="PPP208" s="243"/>
      <c r="PPQ208" s="243"/>
      <c r="PPR208" s="243"/>
      <c r="PPS208" s="243"/>
      <c r="PPT208" s="243"/>
      <c r="PPU208" s="243"/>
      <c r="PPV208" s="243"/>
      <c r="PPW208" s="243"/>
      <c r="PPX208" s="243"/>
      <c r="PPY208" s="243"/>
      <c r="PPZ208" s="243"/>
      <c r="PQA208" s="243"/>
      <c r="PQB208" s="243"/>
      <c r="PQC208" s="243"/>
      <c r="PQD208" s="243"/>
      <c r="PQE208" s="243"/>
      <c r="PQF208" s="243"/>
      <c r="PQG208" s="243"/>
      <c r="PQH208" s="243"/>
      <c r="PQI208" s="243"/>
      <c r="PQJ208" s="243"/>
      <c r="PQK208" s="243"/>
      <c r="PQL208" s="243"/>
      <c r="PQM208" s="243"/>
      <c r="PQN208" s="243"/>
      <c r="PQO208" s="243"/>
      <c r="PQP208" s="243"/>
      <c r="PQQ208" s="243"/>
      <c r="PQR208" s="243"/>
      <c r="PQS208" s="243"/>
      <c r="PQT208" s="243"/>
      <c r="PQU208" s="243"/>
      <c r="PQV208" s="243"/>
      <c r="PQW208" s="243"/>
      <c r="PQX208" s="243"/>
      <c r="PQY208" s="243"/>
      <c r="PQZ208" s="243"/>
      <c r="PRA208" s="243"/>
      <c r="PRB208" s="243"/>
      <c r="PRC208" s="243"/>
      <c r="PRD208" s="243"/>
      <c r="PRE208" s="243"/>
      <c r="PRF208" s="243"/>
      <c r="PRG208" s="243"/>
      <c r="PRH208" s="243"/>
      <c r="PRI208" s="243"/>
      <c r="PRJ208" s="243"/>
      <c r="PRK208" s="243"/>
      <c r="PRL208" s="243"/>
      <c r="PRM208" s="243"/>
      <c r="PRN208" s="243"/>
      <c r="PRO208" s="243"/>
      <c r="PRP208" s="243"/>
      <c r="PRQ208" s="243"/>
      <c r="PRR208" s="243"/>
      <c r="PRS208" s="243"/>
      <c r="PRT208" s="243"/>
      <c r="PRU208" s="243"/>
      <c r="PRV208" s="243"/>
      <c r="PRW208" s="243"/>
      <c r="PRX208" s="243"/>
      <c r="PRY208" s="243"/>
      <c r="PRZ208" s="243"/>
      <c r="PSA208" s="243"/>
      <c r="PSB208" s="243"/>
      <c r="PSC208" s="243"/>
      <c r="PSD208" s="243"/>
      <c r="PSE208" s="243"/>
      <c r="PSF208" s="243"/>
      <c r="PSG208" s="243"/>
      <c r="PSH208" s="243"/>
      <c r="PSI208" s="243"/>
      <c r="PSJ208" s="243"/>
      <c r="PSK208" s="243"/>
      <c r="PSL208" s="243"/>
      <c r="PSM208" s="243"/>
      <c r="PSN208" s="243"/>
      <c r="PSO208" s="243"/>
      <c r="PSP208" s="243"/>
      <c r="PSQ208" s="243"/>
      <c r="PSR208" s="243"/>
      <c r="PSS208" s="243"/>
      <c r="PST208" s="243"/>
      <c r="PSU208" s="243"/>
      <c r="PSV208" s="243"/>
      <c r="PSW208" s="243"/>
      <c r="PSX208" s="243"/>
      <c r="PSY208" s="243"/>
      <c r="PSZ208" s="243"/>
      <c r="PTA208" s="243"/>
      <c r="PTB208" s="243"/>
      <c r="PTC208" s="243"/>
      <c r="PTD208" s="243"/>
      <c r="PTE208" s="243"/>
      <c r="PTF208" s="243"/>
      <c r="PTG208" s="243"/>
      <c r="PTH208" s="243"/>
      <c r="PTI208" s="243"/>
      <c r="PTJ208" s="243"/>
      <c r="PTK208" s="243"/>
      <c r="PTL208" s="243"/>
      <c r="PTM208" s="243"/>
      <c r="PTN208" s="243"/>
      <c r="PTO208" s="243"/>
      <c r="PTP208" s="243"/>
      <c r="PTQ208" s="243"/>
      <c r="PTR208" s="243"/>
      <c r="PTS208" s="243"/>
      <c r="PTT208" s="243"/>
      <c r="PTU208" s="243"/>
      <c r="PTV208" s="243"/>
      <c r="PTW208" s="243"/>
      <c r="PTX208" s="243"/>
      <c r="PTY208" s="243"/>
      <c r="PTZ208" s="243"/>
      <c r="PUA208" s="243"/>
      <c r="PUB208" s="243"/>
      <c r="PUC208" s="243"/>
      <c r="PUD208" s="243"/>
      <c r="PUE208" s="243"/>
      <c r="PUF208" s="243"/>
      <c r="PUG208" s="243"/>
      <c r="PUH208" s="243"/>
      <c r="PUI208" s="243"/>
      <c r="PUJ208" s="243"/>
      <c r="PUK208" s="243"/>
      <c r="PUL208" s="243"/>
      <c r="PUM208" s="243"/>
      <c r="PUN208" s="243"/>
      <c r="PUO208" s="243"/>
      <c r="PUP208" s="243"/>
      <c r="PUQ208" s="243"/>
      <c r="PUR208" s="243"/>
      <c r="PUS208" s="243"/>
      <c r="PUT208" s="243"/>
      <c r="PUU208" s="243"/>
      <c r="PUV208" s="243"/>
      <c r="PUW208" s="243"/>
      <c r="PUX208" s="243"/>
      <c r="PUY208" s="243"/>
      <c r="PUZ208" s="243"/>
      <c r="PVA208" s="243"/>
      <c r="PVB208" s="243"/>
      <c r="PVC208" s="243"/>
      <c r="PVD208" s="243"/>
      <c r="PVE208" s="243"/>
      <c r="PVF208" s="243"/>
      <c r="PVG208" s="243"/>
      <c r="PVH208" s="243"/>
      <c r="PVI208" s="243"/>
      <c r="PVJ208" s="243"/>
      <c r="PVK208" s="243"/>
      <c r="PVL208" s="243"/>
      <c r="PVM208" s="243"/>
      <c r="PVN208" s="243"/>
      <c r="PVO208" s="243"/>
      <c r="PVP208" s="243"/>
      <c r="PVQ208" s="243"/>
      <c r="PVR208" s="243"/>
      <c r="PVS208" s="243"/>
      <c r="PVT208" s="243"/>
      <c r="PVU208" s="243"/>
      <c r="PVV208" s="243"/>
      <c r="PVW208" s="243"/>
      <c r="PVX208" s="243"/>
      <c r="PVY208" s="243"/>
      <c r="PVZ208" s="243"/>
      <c r="PWA208" s="243"/>
      <c r="PWB208" s="243"/>
      <c r="PWC208" s="243"/>
      <c r="PWD208" s="243"/>
      <c r="PWE208" s="243"/>
      <c r="PWF208" s="243"/>
      <c r="PWG208" s="243"/>
      <c r="PWH208" s="243"/>
      <c r="PWI208" s="243"/>
      <c r="PWJ208" s="243"/>
      <c r="PWK208" s="243"/>
      <c r="PWL208" s="243"/>
      <c r="PWM208" s="243"/>
      <c r="PWN208" s="243"/>
      <c r="PWO208" s="243"/>
      <c r="PWP208" s="243"/>
      <c r="PWQ208" s="243"/>
      <c r="PWR208" s="243"/>
      <c r="PWS208" s="243"/>
      <c r="PWT208" s="243"/>
      <c r="PWU208" s="243"/>
      <c r="PWV208" s="243"/>
      <c r="PWW208" s="243"/>
      <c r="PWX208" s="243"/>
      <c r="PWY208" s="243"/>
      <c r="PWZ208" s="243"/>
      <c r="PXA208" s="243"/>
      <c r="PXB208" s="243"/>
      <c r="PXC208" s="243"/>
      <c r="PXD208" s="243"/>
      <c r="PXE208" s="243"/>
      <c r="PXF208" s="243"/>
      <c r="PXG208" s="243"/>
      <c r="PXH208" s="243"/>
      <c r="PXI208" s="243"/>
      <c r="PXJ208" s="243"/>
      <c r="PXK208" s="243"/>
      <c r="PXL208" s="243"/>
      <c r="PXM208" s="243"/>
      <c r="PXN208" s="243"/>
      <c r="PXO208" s="243"/>
      <c r="PXP208" s="243"/>
      <c r="PXQ208" s="243"/>
      <c r="PXR208" s="243"/>
      <c r="PXS208" s="243"/>
      <c r="PXT208" s="243"/>
      <c r="PXU208" s="243"/>
      <c r="PXV208" s="243"/>
      <c r="PXW208" s="243"/>
      <c r="PXX208" s="243"/>
      <c r="PXY208" s="243"/>
      <c r="PXZ208" s="243"/>
      <c r="PYA208" s="243"/>
      <c r="PYB208" s="243"/>
      <c r="PYC208" s="243"/>
      <c r="PYD208" s="243"/>
      <c r="PYE208" s="243"/>
      <c r="PYF208" s="243"/>
      <c r="PYG208" s="243"/>
      <c r="PYH208" s="243"/>
      <c r="PYI208" s="243"/>
      <c r="PYJ208" s="243"/>
      <c r="PYK208" s="243"/>
      <c r="PYL208" s="243"/>
      <c r="PYM208" s="243"/>
      <c r="PYN208" s="243"/>
      <c r="PYO208" s="243"/>
      <c r="PYP208" s="243"/>
      <c r="PYQ208" s="243"/>
      <c r="PYR208" s="243"/>
      <c r="PYS208" s="243"/>
      <c r="PYT208" s="243"/>
      <c r="PYU208" s="243"/>
      <c r="PYV208" s="243"/>
      <c r="PYW208" s="243"/>
      <c r="PYX208" s="243"/>
      <c r="PYY208" s="243"/>
      <c r="PYZ208" s="243"/>
      <c r="PZA208" s="243"/>
      <c r="PZB208" s="243"/>
      <c r="PZC208" s="243"/>
      <c r="PZD208" s="243"/>
      <c r="PZE208" s="243"/>
      <c r="PZF208" s="243"/>
      <c r="PZG208" s="243"/>
      <c r="PZH208" s="243"/>
      <c r="PZI208" s="243"/>
      <c r="PZJ208" s="243"/>
      <c r="PZK208" s="243"/>
      <c r="PZL208" s="243"/>
      <c r="PZM208" s="243"/>
      <c r="PZN208" s="243"/>
      <c r="PZO208" s="243"/>
      <c r="PZP208" s="243"/>
      <c r="PZQ208" s="243"/>
      <c r="PZR208" s="243"/>
      <c r="PZS208" s="243"/>
      <c r="PZT208" s="243"/>
      <c r="PZU208" s="243"/>
      <c r="PZV208" s="243"/>
      <c r="PZW208" s="243"/>
      <c r="PZX208" s="243"/>
      <c r="PZY208" s="243"/>
      <c r="PZZ208" s="243"/>
      <c r="QAA208" s="243"/>
      <c r="QAB208" s="243"/>
      <c r="QAC208" s="243"/>
      <c r="QAD208" s="243"/>
      <c r="QAE208" s="243"/>
      <c r="QAF208" s="243"/>
      <c r="QAG208" s="243"/>
      <c r="QAH208" s="243"/>
      <c r="QAI208" s="243"/>
      <c r="QAJ208" s="243"/>
      <c r="QAK208" s="243"/>
      <c r="QAL208" s="243"/>
      <c r="QAM208" s="243"/>
      <c r="QAN208" s="243"/>
      <c r="QAO208" s="243"/>
      <c r="QAP208" s="243"/>
      <c r="QAQ208" s="243"/>
      <c r="QAR208" s="243"/>
      <c r="QAS208" s="243"/>
      <c r="QAT208" s="243"/>
      <c r="QAU208" s="243"/>
      <c r="QAV208" s="243"/>
      <c r="QAW208" s="243"/>
      <c r="QAX208" s="243"/>
      <c r="QAY208" s="243"/>
      <c r="QAZ208" s="243"/>
      <c r="QBA208" s="243"/>
      <c r="QBB208" s="243"/>
      <c r="QBC208" s="243"/>
      <c r="QBD208" s="243"/>
      <c r="QBE208" s="243"/>
      <c r="QBF208" s="243"/>
      <c r="QBG208" s="243"/>
      <c r="QBH208" s="243"/>
      <c r="QBI208" s="243"/>
      <c r="QBJ208" s="243"/>
      <c r="QBK208" s="243"/>
      <c r="QBL208" s="243"/>
      <c r="QBM208" s="243"/>
      <c r="QBN208" s="243"/>
      <c r="QBO208" s="243"/>
      <c r="QBP208" s="243"/>
      <c r="QBQ208" s="243"/>
      <c r="QBR208" s="243"/>
      <c r="QBS208" s="243"/>
      <c r="QBT208" s="243"/>
      <c r="QBU208" s="243"/>
      <c r="QBV208" s="243"/>
      <c r="QBW208" s="243"/>
      <c r="QBX208" s="243"/>
      <c r="QBY208" s="243"/>
      <c r="QBZ208" s="243"/>
      <c r="QCA208" s="243"/>
      <c r="QCB208" s="243"/>
      <c r="QCC208" s="243"/>
      <c r="QCD208" s="243"/>
      <c r="QCE208" s="243"/>
      <c r="QCF208" s="243"/>
      <c r="QCG208" s="243"/>
      <c r="QCH208" s="243"/>
      <c r="QCI208" s="243"/>
      <c r="QCJ208" s="243"/>
      <c r="QCK208" s="243"/>
      <c r="QCL208" s="243"/>
      <c r="QCM208" s="243"/>
      <c r="QCN208" s="243"/>
      <c r="QCO208" s="243"/>
      <c r="QCP208" s="243"/>
      <c r="QCQ208" s="243"/>
      <c r="QCR208" s="243"/>
      <c r="QCS208" s="243"/>
      <c r="QCT208" s="243"/>
      <c r="QCU208" s="243"/>
      <c r="QCV208" s="243"/>
      <c r="QCW208" s="243"/>
      <c r="QCX208" s="243"/>
      <c r="QCY208" s="243"/>
      <c r="QCZ208" s="243"/>
      <c r="QDA208" s="243"/>
      <c r="QDB208" s="243"/>
      <c r="QDC208" s="243"/>
      <c r="QDD208" s="243"/>
      <c r="QDE208" s="243"/>
      <c r="QDF208" s="243"/>
      <c r="QDG208" s="243"/>
      <c r="QDH208" s="243"/>
      <c r="QDI208" s="243"/>
      <c r="QDJ208" s="243"/>
      <c r="QDK208" s="243"/>
      <c r="QDL208" s="243"/>
      <c r="QDM208" s="243"/>
      <c r="QDN208" s="243"/>
      <c r="QDO208" s="243"/>
      <c r="QDP208" s="243"/>
      <c r="QDQ208" s="243"/>
      <c r="QDR208" s="243"/>
      <c r="QDS208" s="243"/>
      <c r="QDT208" s="243"/>
      <c r="QDU208" s="243"/>
      <c r="QDV208" s="243"/>
      <c r="QDW208" s="243"/>
      <c r="QDX208" s="243"/>
      <c r="QDY208" s="243"/>
      <c r="QDZ208" s="243"/>
      <c r="QEA208" s="243"/>
      <c r="QEB208" s="243"/>
      <c r="QEC208" s="243"/>
      <c r="QED208" s="243"/>
      <c r="QEE208" s="243"/>
      <c r="QEF208" s="243"/>
      <c r="QEG208" s="243"/>
      <c r="QEH208" s="243"/>
      <c r="QEI208" s="243"/>
      <c r="QEJ208" s="243"/>
      <c r="QEK208" s="243"/>
      <c r="QEL208" s="243"/>
      <c r="QEM208" s="243"/>
      <c r="QEN208" s="243"/>
      <c r="QEO208" s="243"/>
      <c r="QEP208" s="243"/>
      <c r="QEQ208" s="243"/>
      <c r="QER208" s="243"/>
      <c r="QES208" s="243"/>
      <c r="QET208" s="243"/>
      <c r="QEU208" s="243"/>
      <c r="QEV208" s="243"/>
      <c r="QEW208" s="243"/>
      <c r="QEX208" s="243"/>
      <c r="QEY208" s="243"/>
      <c r="QEZ208" s="243"/>
      <c r="QFA208" s="243"/>
      <c r="QFB208" s="243"/>
      <c r="QFC208" s="243"/>
      <c r="QFD208" s="243"/>
      <c r="QFE208" s="243"/>
      <c r="QFF208" s="243"/>
      <c r="QFG208" s="243"/>
      <c r="QFH208" s="243"/>
      <c r="QFI208" s="243"/>
      <c r="QFJ208" s="243"/>
      <c r="QFK208" s="243"/>
      <c r="QFL208" s="243"/>
      <c r="QFM208" s="243"/>
      <c r="QFN208" s="243"/>
      <c r="QFO208" s="243"/>
      <c r="QFP208" s="243"/>
      <c r="QFQ208" s="243"/>
      <c r="QFR208" s="243"/>
      <c r="QFS208" s="243"/>
      <c r="QFT208" s="243"/>
      <c r="QFU208" s="243"/>
      <c r="QFV208" s="243"/>
      <c r="QFW208" s="243"/>
      <c r="QFX208" s="243"/>
      <c r="QFY208" s="243"/>
      <c r="QFZ208" s="243"/>
      <c r="QGA208" s="243"/>
      <c r="QGB208" s="243"/>
      <c r="QGC208" s="243"/>
      <c r="QGD208" s="243"/>
      <c r="QGE208" s="243"/>
      <c r="QGF208" s="243"/>
      <c r="QGG208" s="243"/>
      <c r="QGH208" s="243"/>
      <c r="QGI208" s="243"/>
      <c r="QGJ208" s="243"/>
      <c r="QGK208" s="243"/>
      <c r="QGL208" s="243"/>
      <c r="QGM208" s="243"/>
      <c r="QGN208" s="243"/>
      <c r="QGO208" s="243"/>
      <c r="QGP208" s="243"/>
      <c r="QGQ208" s="243"/>
      <c r="QGR208" s="243"/>
      <c r="QGS208" s="243"/>
      <c r="QGT208" s="243"/>
      <c r="QGU208" s="243"/>
      <c r="QGV208" s="243"/>
      <c r="QGW208" s="243"/>
      <c r="QGX208" s="243"/>
      <c r="QGY208" s="243"/>
      <c r="QGZ208" s="243"/>
      <c r="QHA208" s="243"/>
      <c r="QHB208" s="243"/>
      <c r="QHC208" s="243"/>
      <c r="QHD208" s="243"/>
      <c r="QHE208" s="243"/>
      <c r="QHF208" s="243"/>
      <c r="QHG208" s="243"/>
      <c r="QHH208" s="243"/>
      <c r="QHI208" s="243"/>
      <c r="QHJ208" s="243"/>
      <c r="QHK208" s="243"/>
      <c r="QHL208" s="243"/>
      <c r="QHM208" s="243"/>
      <c r="QHN208" s="243"/>
      <c r="QHO208" s="243"/>
      <c r="QHP208" s="243"/>
      <c r="QHQ208" s="243"/>
      <c r="QHR208" s="243"/>
      <c r="QHS208" s="243"/>
      <c r="QHT208" s="243"/>
      <c r="QHU208" s="243"/>
      <c r="QHV208" s="243"/>
      <c r="QHW208" s="243"/>
      <c r="QHX208" s="243"/>
      <c r="QHY208" s="243"/>
      <c r="QHZ208" s="243"/>
      <c r="QIA208" s="243"/>
      <c r="QIB208" s="243"/>
      <c r="QIC208" s="243"/>
      <c r="QID208" s="243"/>
      <c r="QIE208" s="243"/>
      <c r="QIF208" s="243"/>
      <c r="QIG208" s="243"/>
      <c r="QIH208" s="243"/>
      <c r="QII208" s="243"/>
      <c r="QIJ208" s="243"/>
      <c r="QIK208" s="243"/>
      <c r="QIL208" s="243"/>
      <c r="QIM208" s="243"/>
      <c r="QIN208" s="243"/>
      <c r="QIO208" s="243"/>
      <c r="QIP208" s="243"/>
      <c r="QIQ208" s="243"/>
      <c r="QIR208" s="243"/>
      <c r="QIS208" s="243"/>
      <c r="QIT208" s="243"/>
      <c r="QIU208" s="243"/>
      <c r="QIV208" s="243"/>
      <c r="QIW208" s="243"/>
      <c r="QIX208" s="243"/>
      <c r="QIY208" s="243"/>
      <c r="QIZ208" s="243"/>
      <c r="QJA208" s="243"/>
      <c r="QJB208" s="243"/>
      <c r="QJC208" s="243"/>
      <c r="QJD208" s="243"/>
      <c r="QJE208" s="243"/>
      <c r="QJF208" s="243"/>
      <c r="QJG208" s="243"/>
      <c r="QJH208" s="243"/>
      <c r="QJI208" s="243"/>
      <c r="QJJ208" s="243"/>
      <c r="QJK208" s="243"/>
      <c r="QJL208" s="243"/>
      <c r="QJM208" s="243"/>
      <c r="QJN208" s="243"/>
      <c r="QJO208" s="243"/>
      <c r="QJP208" s="243"/>
      <c r="QJQ208" s="243"/>
      <c r="QJR208" s="243"/>
      <c r="QJS208" s="243"/>
      <c r="QJT208" s="243"/>
      <c r="QJU208" s="243"/>
      <c r="QJV208" s="243"/>
      <c r="QJW208" s="243"/>
      <c r="QJX208" s="243"/>
      <c r="QJY208" s="243"/>
      <c r="QJZ208" s="243"/>
      <c r="QKA208" s="243"/>
      <c r="QKB208" s="243"/>
      <c r="QKC208" s="243"/>
      <c r="QKD208" s="243"/>
      <c r="QKE208" s="243"/>
      <c r="QKF208" s="243"/>
      <c r="QKG208" s="243"/>
      <c r="QKH208" s="243"/>
      <c r="QKI208" s="243"/>
      <c r="QKJ208" s="243"/>
      <c r="QKK208" s="243"/>
      <c r="QKL208" s="243"/>
      <c r="QKM208" s="243"/>
      <c r="QKN208" s="243"/>
      <c r="QKO208" s="243"/>
      <c r="QKP208" s="243"/>
      <c r="QKQ208" s="243"/>
      <c r="QKR208" s="243"/>
      <c r="QKS208" s="243"/>
      <c r="QKT208" s="243"/>
      <c r="QKU208" s="243"/>
      <c r="QKV208" s="243"/>
      <c r="QKW208" s="243"/>
      <c r="QKX208" s="243"/>
      <c r="QKY208" s="243"/>
      <c r="QKZ208" s="243"/>
      <c r="QLA208" s="243"/>
      <c r="QLB208" s="243"/>
      <c r="QLC208" s="243"/>
      <c r="QLD208" s="243"/>
      <c r="QLE208" s="243"/>
      <c r="QLF208" s="243"/>
      <c r="QLG208" s="243"/>
      <c r="QLH208" s="243"/>
      <c r="QLI208" s="243"/>
      <c r="QLJ208" s="243"/>
      <c r="QLK208" s="243"/>
      <c r="QLL208" s="243"/>
      <c r="QLM208" s="243"/>
      <c r="QLN208" s="243"/>
      <c r="QLO208" s="243"/>
      <c r="QLP208" s="243"/>
      <c r="QLQ208" s="243"/>
      <c r="QLR208" s="243"/>
      <c r="QLS208" s="243"/>
      <c r="QLT208" s="243"/>
      <c r="QLU208" s="243"/>
      <c r="QLV208" s="243"/>
      <c r="QLW208" s="243"/>
      <c r="QLX208" s="243"/>
      <c r="QLY208" s="243"/>
      <c r="QLZ208" s="243"/>
      <c r="QMA208" s="243"/>
      <c r="QMB208" s="243"/>
      <c r="QMC208" s="243"/>
      <c r="QMD208" s="243"/>
      <c r="QME208" s="243"/>
      <c r="QMF208" s="243"/>
      <c r="QMG208" s="243"/>
      <c r="QMH208" s="243"/>
      <c r="QMI208" s="243"/>
      <c r="QMJ208" s="243"/>
      <c r="QMK208" s="243"/>
      <c r="QML208" s="243"/>
      <c r="QMM208" s="243"/>
      <c r="QMN208" s="243"/>
      <c r="QMO208" s="243"/>
      <c r="QMP208" s="243"/>
      <c r="QMQ208" s="243"/>
      <c r="QMR208" s="243"/>
      <c r="QMS208" s="243"/>
      <c r="QMT208" s="243"/>
      <c r="QMU208" s="243"/>
      <c r="QMV208" s="243"/>
      <c r="QMW208" s="243"/>
      <c r="QMX208" s="243"/>
      <c r="QMY208" s="243"/>
      <c r="QMZ208" s="243"/>
      <c r="QNA208" s="243"/>
      <c r="QNB208" s="243"/>
      <c r="QNC208" s="243"/>
      <c r="QND208" s="243"/>
      <c r="QNE208" s="243"/>
      <c r="QNF208" s="243"/>
      <c r="QNG208" s="243"/>
      <c r="QNH208" s="243"/>
      <c r="QNI208" s="243"/>
      <c r="QNJ208" s="243"/>
      <c r="QNK208" s="243"/>
      <c r="QNL208" s="243"/>
      <c r="QNM208" s="243"/>
      <c r="QNN208" s="243"/>
      <c r="QNO208" s="243"/>
      <c r="QNP208" s="243"/>
      <c r="QNQ208" s="243"/>
      <c r="QNR208" s="243"/>
      <c r="QNS208" s="243"/>
      <c r="QNT208" s="243"/>
      <c r="QNU208" s="243"/>
      <c r="QNV208" s="243"/>
      <c r="QNW208" s="243"/>
      <c r="QNX208" s="243"/>
      <c r="QNY208" s="243"/>
      <c r="QNZ208" s="243"/>
      <c r="QOA208" s="243"/>
      <c r="QOB208" s="243"/>
      <c r="QOC208" s="243"/>
      <c r="QOD208" s="243"/>
      <c r="QOE208" s="243"/>
      <c r="QOF208" s="243"/>
      <c r="QOG208" s="243"/>
      <c r="QOH208" s="243"/>
      <c r="QOI208" s="243"/>
      <c r="QOJ208" s="243"/>
      <c r="QOK208" s="243"/>
      <c r="QOL208" s="243"/>
      <c r="QOM208" s="243"/>
      <c r="QON208" s="243"/>
      <c r="QOO208" s="243"/>
      <c r="QOP208" s="243"/>
      <c r="QOQ208" s="243"/>
      <c r="QOR208" s="243"/>
      <c r="QOS208" s="243"/>
      <c r="QOT208" s="243"/>
      <c r="QOU208" s="243"/>
      <c r="QOV208" s="243"/>
      <c r="QOW208" s="243"/>
      <c r="QOX208" s="243"/>
      <c r="QOY208" s="243"/>
      <c r="QOZ208" s="243"/>
      <c r="QPA208" s="243"/>
      <c r="QPB208" s="243"/>
      <c r="QPC208" s="243"/>
      <c r="QPD208" s="243"/>
      <c r="QPE208" s="243"/>
      <c r="QPF208" s="243"/>
      <c r="QPG208" s="243"/>
      <c r="QPH208" s="243"/>
      <c r="QPI208" s="243"/>
      <c r="QPJ208" s="243"/>
      <c r="QPK208" s="243"/>
      <c r="QPL208" s="243"/>
      <c r="QPM208" s="243"/>
      <c r="QPN208" s="243"/>
      <c r="QPO208" s="243"/>
      <c r="QPP208" s="243"/>
      <c r="QPQ208" s="243"/>
      <c r="QPR208" s="243"/>
      <c r="QPS208" s="243"/>
      <c r="QPT208" s="243"/>
      <c r="QPU208" s="243"/>
      <c r="QPV208" s="243"/>
      <c r="QPW208" s="243"/>
      <c r="QPX208" s="243"/>
      <c r="QPY208" s="243"/>
      <c r="QPZ208" s="243"/>
      <c r="QQA208" s="243"/>
      <c r="QQB208" s="243"/>
      <c r="QQC208" s="243"/>
      <c r="QQD208" s="243"/>
      <c r="QQE208" s="243"/>
      <c r="QQF208" s="243"/>
      <c r="QQG208" s="243"/>
      <c r="QQH208" s="243"/>
      <c r="QQI208" s="243"/>
      <c r="QQJ208" s="243"/>
      <c r="QQK208" s="243"/>
      <c r="QQL208" s="243"/>
      <c r="QQM208" s="243"/>
      <c r="QQN208" s="243"/>
      <c r="QQO208" s="243"/>
      <c r="QQP208" s="243"/>
      <c r="QQQ208" s="243"/>
      <c r="QQR208" s="243"/>
      <c r="QQS208" s="243"/>
      <c r="QQT208" s="243"/>
      <c r="QQU208" s="243"/>
      <c r="QQV208" s="243"/>
      <c r="QQW208" s="243"/>
      <c r="QQX208" s="243"/>
      <c r="QQY208" s="243"/>
      <c r="QQZ208" s="243"/>
      <c r="QRA208" s="243"/>
      <c r="QRB208" s="243"/>
      <c r="QRC208" s="243"/>
      <c r="QRD208" s="243"/>
      <c r="QRE208" s="243"/>
      <c r="QRF208" s="243"/>
      <c r="QRG208" s="243"/>
      <c r="QRH208" s="243"/>
      <c r="QRI208" s="243"/>
      <c r="QRJ208" s="243"/>
      <c r="QRK208" s="243"/>
      <c r="QRL208" s="243"/>
      <c r="QRM208" s="243"/>
      <c r="QRN208" s="243"/>
      <c r="QRO208" s="243"/>
      <c r="QRP208" s="243"/>
      <c r="QRQ208" s="243"/>
      <c r="QRR208" s="243"/>
      <c r="QRS208" s="243"/>
      <c r="QRT208" s="243"/>
      <c r="QRU208" s="243"/>
      <c r="QRV208" s="243"/>
      <c r="QRW208" s="243"/>
      <c r="QRX208" s="243"/>
      <c r="QRY208" s="243"/>
      <c r="QRZ208" s="243"/>
      <c r="QSA208" s="243"/>
      <c r="QSB208" s="243"/>
      <c r="QSC208" s="243"/>
      <c r="QSD208" s="243"/>
      <c r="QSE208" s="243"/>
      <c r="QSF208" s="243"/>
      <c r="QSG208" s="243"/>
      <c r="QSH208" s="243"/>
      <c r="QSI208" s="243"/>
      <c r="QSJ208" s="243"/>
      <c r="QSK208" s="243"/>
      <c r="QSL208" s="243"/>
      <c r="QSM208" s="243"/>
      <c r="QSN208" s="243"/>
      <c r="QSO208" s="243"/>
      <c r="QSP208" s="243"/>
      <c r="QSQ208" s="243"/>
      <c r="QSR208" s="243"/>
      <c r="QSS208" s="243"/>
      <c r="QST208" s="243"/>
      <c r="QSU208" s="243"/>
      <c r="QSV208" s="243"/>
      <c r="QSW208" s="243"/>
      <c r="QSX208" s="243"/>
      <c r="QSY208" s="243"/>
      <c r="QSZ208" s="243"/>
      <c r="QTA208" s="243"/>
      <c r="QTB208" s="243"/>
      <c r="QTC208" s="243"/>
      <c r="QTD208" s="243"/>
      <c r="QTE208" s="243"/>
      <c r="QTF208" s="243"/>
      <c r="QTG208" s="243"/>
      <c r="QTH208" s="243"/>
      <c r="QTI208" s="243"/>
      <c r="QTJ208" s="243"/>
      <c r="QTK208" s="243"/>
      <c r="QTL208" s="243"/>
      <c r="QTM208" s="243"/>
      <c r="QTN208" s="243"/>
      <c r="QTO208" s="243"/>
      <c r="QTP208" s="243"/>
      <c r="QTQ208" s="243"/>
      <c r="QTR208" s="243"/>
      <c r="QTS208" s="243"/>
      <c r="QTT208" s="243"/>
      <c r="QTU208" s="243"/>
      <c r="QTV208" s="243"/>
      <c r="QTW208" s="243"/>
      <c r="QTX208" s="243"/>
      <c r="QTY208" s="243"/>
      <c r="QTZ208" s="243"/>
      <c r="QUA208" s="243"/>
      <c r="QUB208" s="243"/>
      <c r="QUC208" s="243"/>
      <c r="QUD208" s="243"/>
      <c r="QUE208" s="243"/>
      <c r="QUF208" s="243"/>
      <c r="QUG208" s="243"/>
      <c r="QUH208" s="243"/>
      <c r="QUI208" s="243"/>
      <c r="QUJ208" s="243"/>
      <c r="QUK208" s="243"/>
      <c r="QUL208" s="243"/>
      <c r="QUM208" s="243"/>
      <c r="QUN208" s="243"/>
      <c r="QUO208" s="243"/>
      <c r="QUP208" s="243"/>
      <c r="QUQ208" s="243"/>
      <c r="QUR208" s="243"/>
      <c r="QUS208" s="243"/>
      <c r="QUT208" s="243"/>
      <c r="QUU208" s="243"/>
      <c r="QUV208" s="243"/>
      <c r="QUW208" s="243"/>
      <c r="QUX208" s="243"/>
      <c r="QUY208" s="243"/>
      <c r="QUZ208" s="243"/>
      <c r="QVA208" s="243"/>
      <c r="QVB208" s="243"/>
      <c r="QVC208" s="243"/>
      <c r="QVD208" s="243"/>
      <c r="QVE208" s="243"/>
      <c r="QVF208" s="243"/>
      <c r="QVG208" s="243"/>
      <c r="QVH208" s="243"/>
      <c r="QVI208" s="243"/>
      <c r="QVJ208" s="243"/>
      <c r="QVK208" s="243"/>
      <c r="QVL208" s="243"/>
      <c r="QVM208" s="243"/>
      <c r="QVN208" s="243"/>
      <c r="QVO208" s="243"/>
      <c r="QVP208" s="243"/>
      <c r="QVQ208" s="243"/>
      <c r="QVR208" s="243"/>
      <c r="QVS208" s="243"/>
      <c r="QVT208" s="243"/>
      <c r="QVU208" s="243"/>
      <c r="QVV208" s="243"/>
      <c r="QVW208" s="243"/>
      <c r="QVX208" s="243"/>
      <c r="QVY208" s="243"/>
      <c r="QVZ208" s="243"/>
      <c r="QWA208" s="243"/>
      <c r="QWB208" s="243"/>
      <c r="QWC208" s="243"/>
      <c r="QWD208" s="243"/>
      <c r="QWE208" s="243"/>
      <c r="QWF208" s="243"/>
      <c r="QWG208" s="243"/>
      <c r="QWH208" s="243"/>
      <c r="QWI208" s="243"/>
      <c r="QWJ208" s="243"/>
      <c r="QWK208" s="243"/>
      <c r="QWL208" s="243"/>
      <c r="QWM208" s="243"/>
      <c r="QWN208" s="243"/>
      <c r="QWO208" s="243"/>
      <c r="QWP208" s="243"/>
      <c r="QWQ208" s="243"/>
      <c r="QWR208" s="243"/>
      <c r="QWS208" s="243"/>
      <c r="QWT208" s="243"/>
      <c r="QWU208" s="243"/>
      <c r="QWV208" s="243"/>
      <c r="QWW208" s="243"/>
      <c r="QWX208" s="243"/>
      <c r="QWY208" s="243"/>
      <c r="QWZ208" s="243"/>
      <c r="QXA208" s="243"/>
      <c r="QXB208" s="243"/>
      <c r="QXC208" s="243"/>
      <c r="QXD208" s="243"/>
      <c r="QXE208" s="243"/>
      <c r="QXF208" s="243"/>
      <c r="QXG208" s="243"/>
      <c r="QXH208" s="243"/>
      <c r="QXI208" s="243"/>
      <c r="QXJ208" s="243"/>
      <c r="QXK208" s="243"/>
      <c r="QXL208" s="243"/>
      <c r="QXM208" s="243"/>
      <c r="QXN208" s="243"/>
      <c r="QXO208" s="243"/>
      <c r="QXP208" s="243"/>
      <c r="QXQ208" s="243"/>
      <c r="QXR208" s="243"/>
      <c r="QXS208" s="243"/>
      <c r="QXT208" s="243"/>
      <c r="QXU208" s="243"/>
      <c r="QXV208" s="243"/>
      <c r="QXW208" s="243"/>
      <c r="QXX208" s="243"/>
      <c r="QXY208" s="243"/>
      <c r="QXZ208" s="243"/>
      <c r="QYA208" s="243"/>
      <c r="QYB208" s="243"/>
      <c r="QYC208" s="243"/>
      <c r="QYD208" s="243"/>
      <c r="QYE208" s="243"/>
      <c r="QYF208" s="243"/>
      <c r="QYG208" s="243"/>
      <c r="QYH208" s="243"/>
      <c r="QYI208" s="243"/>
      <c r="QYJ208" s="243"/>
      <c r="QYK208" s="243"/>
      <c r="QYL208" s="243"/>
      <c r="QYM208" s="243"/>
      <c r="QYN208" s="243"/>
      <c r="QYO208" s="243"/>
      <c r="QYP208" s="243"/>
      <c r="QYQ208" s="243"/>
      <c r="QYR208" s="243"/>
      <c r="QYS208" s="243"/>
      <c r="QYT208" s="243"/>
      <c r="QYU208" s="243"/>
      <c r="QYV208" s="243"/>
      <c r="QYW208" s="243"/>
      <c r="QYX208" s="243"/>
      <c r="QYY208" s="243"/>
      <c r="QYZ208" s="243"/>
      <c r="QZA208" s="243"/>
      <c r="QZB208" s="243"/>
      <c r="QZC208" s="243"/>
      <c r="QZD208" s="243"/>
      <c r="QZE208" s="243"/>
      <c r="QZF208" s="243"/>
      <c r="QZG208" s="243"/>
      <c r="QZH208" s="243"/>
      <c r="QZI208" s="243"/>
      <c r="QZJ208" s="243"/>
      <c r="QZK208" s="243"/>
      <c r="QZL208" s="243"/>
      <c r="QZM208" s="243"/>
      <c r="QZN208" s="243"/>
      <c r="QZO208" s="243"/>
      <c r="QZP208" s="243"/>
      <c r="QZQ208" s="243"/>
      <c r="QZR208" s="243"/>
      <c r="QZS208" s="243"/>
      <c r="QZT208" s="243"/>
      <c r="QZU208" s="243"/>
      <c r="QZV208" s="243"/>
      <c r="QZW208" s="243"/>
      <c r="QZX208" s="243"/>
      <c r="QZY208" s="243"/>
      <c r="QZZ208" s="243"/>
      <c r="RAA208" s="243"/>
      <c r="RAB208" s="243"/>
      <c r="RAC208" s="243"/>
      <c r="RAD208" s="243"/>
      <c r="RAE208" s="243"/>
      <c r="RAF208" s="243"/>
      <c r="RAG208" s="243"/>
      <c r="RAH208" s="243"/>
      <c r="RAI208" s="243"/>
      <c r="RAJ208" s="243"/>
      <c r="RAK208" s="243"/>
      <c r="RAL208" s="243"/>
      <c r="RAM208" s="243"/>
      <c r="RAN208" s="243"/>
      <c r="RAO208" s="243"/>
      <c r="RAP208" s="243"/>
      <c r="RAQ208" s="243"/>
      <c r="RAR208" s="243"/>
      <c r="RAS208" s="243"/>
      <c r="RAT208" s="243"/>
      <c r="RAU208" s="243"/>
      <c r="RAV208" s="243"/>
      <c r="RAW208" s="243"/>
      <c r="RAX208" s="243"/>
      <c r="RAY208" s="243"/>
      <c r="RAZ208" s="243"/>
      <c r="RBA208" s="243"/>
      <c r="RBB208" s="243"/>
      <c r="RBC208" s="243"/>
      <c r="RBD208" s="243"/>
      <c r="RBE208" s="243"/>
      <c r="RBF208" s="243"/>
      <c r="RBG208" s="243"/>
      <c r="RBH208" s="243"/>
      <c r="RBI208" s="243"/>
      <c r="RBJ208" s="243"/>
      <c r="RBK208" s="243"/>
      <c r="RBL208" s="243"/>
      <c r="RBM208" s="243"/>
      <c r="RBN208" s="243"/>
      <c r="RBO208" s="243"/>
      <c r="RBP208" s="243"/>
      <c r="RBQ208" s="243"/>
      <c r="RBR208" s="243"/>
      <c r="RBS208" s="243"/>
      <c r="RBT208" s="243"/>
      <c r="RBU208" s="243"/>
      <c r="RBV208" s="243"/>
      <c r="RBW208" s="243"/>
      <c r="RBX208" s="243"/>
      <c r="RBY208" s="243"/>
      <c r="RBZ208" s="243"/>
      <c r="RCA208" s="243"/>
      <c r="RCB208" s="243"/>
      <c r="RCC208" s="243"/>
      <c r="RCD208" s="243"/>
      <c r="RCE208" s="243"/>
      <c r="RCF208" s="243"/>
      <c r="RCG208" s="243"/>
      <c r="RCH208" s="243"/>
      <c r="RCI208" s="243"/>
      <c r="RCJ208" s="243"/>
      <c r="RCK208" s="243"/>
      <c r="RCL208" s="243"/>
      <c r="RCM208" s="243"/>
      <c r="RCN208" s="243"/>
      <c r="RCO208" s="243"/>
      <c r="RCP208" s="243"/>
      <c r="RCQ208" s="243"/>
      <c r="RCR208" s="243"/>
      <c r="RCS208" s="243"/>
      <c r="RCT208" s="243"/>
      <c r="RCU208" s="243"/>
      <c r="RCV208" s="243"/>
      <c r="RCW208" s="243"/>
      <c r="RCX208" s="243"/>
      <c r="RCY208" s="243"/>
      <c r="RCZ208" s="243"/>
      <c r="RDA208" s="243"/>
      <c r="RDB208" s="243"/>
      <c r="RDC208" s="243"/>
      <c r="RDD208" s="243"/>
      <c r="RDE208" s="243"/>
      <c r="RDF208" s="243"/>
      <c r="RDG208" s="243"/>
      <c r="RDH208" s="243"/>
      <c r="RDI208" s="243"/>
      <c r="RDJ208" s="243"/>
      <c r="RDK208" s="243"/>
      <c r="RDL208" s="243"/>
      <c r="RDM208" s="243"/>
      <c r="RDN208" s="243"/>
      <c r="RDO208" s="243"/>
      <c r="RDP208" s="243"/>
      <c r="RDQ208" s="243"/>
      <c r="RDR208" s="243"/>
      <c r="RDS208" s="243"/>
      <c r="RDT208" s="243"/>
      <c r="RDU208" s="243"/>
      <c r="RDV208" s="243"/>
      <c r="RDW208" s="243"/>
      <c r="RDX208" s="243"/>
      <c r="RDY208" s="243"/>
      <c r="RDZ208" s="243"/>
      <c r="REA208" s="243"/>
      <c r="REB208" s="243"/>
      <c r="REC208" s="243"/>
      <c r="RED208" s="243"/>
      <c r="REE208" s="243"/>
      <c r="REF208" s="243"/>
      <c r="REG208" s="243"/>
      <c r="REH208" s="243"/>
      <c r="REI208" s="243"/>
      <c r="REJ208" s="243"/>
      <c r="REK208" s="243"/>
      <c r="REL208" s="243"/>
      <c r="REM208" s="243"/>
      <c r="REN208" s="243"/>
      <c r="REO208" s="243"/>
      <c r="REP208" s="243"/>
      <c r="REQ208" s="243"/>
      <c r="RER208" s="243"/>
      <c r="RES208" s="243"/>
      <c r="RET208" s="243"/>
      <c r="REU208" s="243"/>
      <c r="REV208" s="243"/>
      <c r="REW208" s="243"/>
      <c r="REX208" s="243"/>
      <c r="REY208" s="243"/>
      <c r="REZ208" s="243"/>
      <c r="RFA208" s="243"/>
      <c r="RFB208" s="243"/>
      <c r="RFC208" s="243"/>
      <c r="RFD208" s="243"/>
      <c r="RFE208" s="243"/>
      <c r="RFF208" s="243"/>
      <c r="RFG208" s="243"/>
      <c r="RFH208" s="243"/>
      <c r="RFI208" s="243"/>
      <c r="RFJ208" s="243"/>
      <c r="RFK208" s="243"/>
      <c r="RFL208" s="243"/>
      <c r="RFM208" s="243"/>
      <c r="RFN208" s="243"/>
      <c r="RFO208" s="243"/>
      <c r="RFP208" s="243"/>
      <c r="RFQ208" s="243"/>
      <c r="RFR208" s="243"/>
      <c r="RFS208" s="243"/>
      <c r="RFT208" s="243"/>
      <c r="RFU208" s="243"/>
      <c r="RFV208" s="243"/>
      <c r="RFW208" s="243"/>
      <c r="RFX208" s="243"/>
      <c r="RFY208" s="243"/>
      <c r="RFZ208" s="243"/>
      <c r="RGA208" s="243"/>
      <c r="RGB208" s="243"/>
      <c r="RGC208" s="243"/>
      <c r="RGD208" s="243"/>
      <c r="RGE208" s="243"/>
      <c r="RGF208" s="243"/>
      <c r="RGG208" s="243"/>
      <c r="RGH208" s="243"/>
      <c r="RGI208" s="243"/>
      <c r="RGJ208" s="243"/>
      <c r="RGK208" s="243"/>
      <c r="RGL208" s="243"/>
      <c r="RGM208" s="243"/>
      <c r="RGN208" s="243"/>
      <c r="RGO208" s="243"/>
      <c r="RGP208" s="243"/>
      <c r="RGQ208" s="243"/>
      <c r="RGR208" s="243"/>
      <c r="RGS208" s="243"/>
      <c r="RGT208" s="243"/>
      <c r="RGU208" s="243"/>
      <c r="RGV208" s="243"/>
      <c r="RGW208" s="243"/>
      <c r="RGX208" s="243"/>
      <c r="RGY208" s="243"/>
      <c r="RGZ208" s="243"/>
      <c r="RHA208" s="243"/>
      <c r="RHB208" s="243"/>
      <c r="RHC208" s="243"/>
      <c r="RHD208" s="243"/>
      <c r="RHE208" s="243"/>
      <c r="RHF208" s="243"/>
      <c r="RHG208" s="243"/>
      <c r="RHH208" s="243"/>
      <c r="RHI208" s="243"/>
      <c r="RHJ208" s="243"/>
      <c r="RHK208" s="243"/>
      <c r="RHL208" s="243"/>
      <c r="RHM208" s="243"/>
      <c r="RHN208" s="243"/>
      <c r="RHO208" s="243"/>
      <c r="RHP208" s="243"/>
      <c r="RHQ208" s="243"/>
      <c r="RHR208" s="243"/>
      <c r="RHS208" s="243"/>
      <c r="RHT208" s="243"/>
      <c r="RHU208" s="243"/>
      <c r="RHV208" s="243"/>
      <c r="RHW208" s="243"/>
      <c r="RHX208" s="243"/>
      <c r="RHY208" s="243"/>
      <c r="RHZ208" s="243"/>
      <c r="RIA208" s="243"/>
      <c r="RIB208" s="243"/>
      <c r="RIC208" s="243"/>
      <c r="RID208" s="243"/>
      <c r="RIE208" s="243"/>
      <c r="RIF208" s="243"/>
      <c r="RIG208" s="243"/>
      <c r="RIH208" s="243"/>
      <c r="RII208" s="243"/>
      <c r="RIJ208" s="243"/>
      <c r="RIK208" s="243"/>
      <c r="RIL208" s="243"/>
      <c r="RIM208" s="243"/>
      <c r="RIN208" s="243"/>
      <c r="RIO208" s="243"/>
      <c r="RIP208" s="243"/>
      <c r="RIQ208" s="243"/>
      <c r="RIR208" s="243"/>
      <c r="RIS208" s="243"/>
      <c r="RIT208" s="243"/>
      <c r="RIU208" s="243"/>
      <c r="RIV208" s="243"/>
      <c r="RIW208" s="243"/>
      <c r="RIX208" s="243"/>
      <c r="RIY208" s="243"/>
      <c r="RIZ208" s="243"/>
      <c r="RJA208" s="243"/>
      <c r="RJB208" s="243"/>
      <c r="RJC208" s="243"/>
      <c r="RJD208" s="243"/>
      <c r="RJE208" s="243"/>
      <c r="RJF208" s="243"/>
      <c r="RJG208" s="243"/>
      <c r="RJH208" s="243"/>
      <c r="RJI208" s="243"/>
      <c r="RJJ208" s="243"/>
      <c r="RJK208" s="243"/>
      <c r="RJL208" s="243"/>
      <c r="RJM208" s="243"/>
      <c r="RJN208" s="243"/>
      <c r="RJO208" s="243"/>
      <c r="RJP208" s="243"/>
      <c r="RJQ208" s="243"/>
      <c r="RJR208" s="243"/>
      <c r="RJS208" s="243"/>
      <c r="RJT208" s="243"/>
      <c r="RJU208" s="243"/>
      <c r="RJV208" s="243"/>
      <c r="RJW208" s="243"/>
      <c r="RJX208" s="243"/>
      <c r="RJY208" s="243"/>
      <c r="RJZ208" s="243"/>
      <c r="RKA208" s="243"/>
      <c r="RKB208" s="243"/>
      <c r="RKC208" s="243"/>
      <c r="RKD208" s="243"/>
      <c r="RKE208" s="243"/>
      <c r="RKF208" s="243"/>
      <c r="RKG208" s="243"/>
      <c r="RKH208" s="243"/>
      <c r="RKI208" s="243"/>
      <c r="RKJ208" s="243"/>
      <c r="RKK208" s="243"/>
      <c r="RKL208" s="243"/>
      <c r="RKM208" s="243"/>
      <c r="RKN208" s="243"/>
      <c r="RKO208" s="243"/>
      <c r="RKP208" s="243"/>
      <c r="RKQ208" s="243"/>
      <c r="RKR208" s="243"/>
      <c r="RKS208" s="243"/>
      <c r="RKT208" s="243"/>
      <c r="RKU208" s="243"/>
      <c r="RKV208" s="243"/>
      <c r="RKW208" s="243"/>
      <c r="RKX208" s="243"/>
      <c r="RKY208" s="243"/>
      <c r="RKZ208" s="243"/>
      <c r="RLA208" s="243"/>
      <c r="RLB208" s="243"/>
      <c r="RLC208" s="243"/>
      <c r="RLD208" s="243"/>
      <c r="RLE208" s="243"/>
      <c r="RLF208" s="243"/>
      <c r="RLG208" s="243"/>
      <c r="RLH208" s="243"/>
      <c r="RLI208" s="243"/>
      <c r="RLJ208" s="243"/>
      <c r="RLK208" s="243"/>
      <c r="RLL208" s="243"/>
      <c r="RLM208" s="243"/>
      <c r="RLN208" s="243"/>
      <c r="RLO208" s="243"/>
      <c r="RLP208" s="243"/>
      <c r="RLQ208" s="243"/>
      <c r="RLR208" s="243"/>
      <c r="RLS208" s="243"/>
      <c r="RLT208" s="243"/>
      <c r="RLU208" s="243"/>
      <c r="RLV208" s="243"/>
      <c r="RLW208" s="243"/>
      <c r="RLX208" s="243"/>
      <c r="RLY208" s="243"/>
      <c r="RLZ208" s="243"/>
      <c r="RMA208" s="243"/>
      <c r="RMB208" s="243"/>
      <c r="RMC208" s="243"/>
      <c r="RMD208" s="243"/>
      <c r="RME208" s="243"/>
      <c r="RMF208" s="243"/>
      <c r="RMG208" s="243"/>
      <c r="RMH208" s="243"/>
      <c r="RMI208" s="243"/>
      <c r="RMJ208" s="243"/>
      <c r="RMK208" s="243"/>
      <c r="RML208" s="243"/>
      <c r="RMM208" s="243"/>
      <c r="RMN208" s="243"/>
      <c r="RMO208" s="243"/>
      <c r="RMP208" s="243"/>
      <c r="RMQ208" s="243"/>
      <c r="RMR208" s="243"/>
      <c r="RMS208" s="243"/>
      <c r="RMT208" s="243"/>
      <c r="RMU208" s="243"/>
      <c r="RMV208" s="243"/>
      <c r="RMW208" s="243"/>
      <c r="RMX208" s="243"/>
      <c r="RMY208" s="243"/>
      <c r="RMZ208" s="243"/>
      <c r="RNA208" s="243"/>
      <c r="RNB208" s="243"/>
      <c r="RNC208" s="243"/>
      <c r="RND208" s="243"/>
      <c r="RNE208" s="243"/>
      <c r="RNF208" s="243"/>
      <c r="RNG208" s="243"/>
      <c r="RNH208" s="243"/>
      <c r="RNI208" s="243"/>
      <c r="RNJ208" s="243"/>
      <c r="RNK208" s="243"/>
      <c r="RNL208" s="243"/>
      <c r="RNM208" s="243"/>
      <c r="RNN208" s="243"/>
      <c r="RNO208" s="243"/>
      <c r="RNP208" s="243"/>
      <c r="RNQ208" s="243"/>
      <c r="RNR208" s="243"/>
      <c r="RNS208" s="243"/>
      <c r="RNT208" s="243"/>
      <c r="RNU208" s="243"/>
      <c r="RNV208" s="243"/>
      <c r="RNW208" s="243"/>
      <c r="RNX208" s="243"/>
      <c r="RNY208" s="243"/>
      <c r="RNZ208" s="243"/>
      <c r="ROA208" s="243"/>
      <c r="ROB208" s="243"/>
      <c r="ROC208" s="243"/>
      <c r="ROD208" s="243"/>
      <c r="ROE208" s="243"/>
      <c r="ROF208" s="243"/>
      <c r="ROG208" s="243"/>
      <c r="ROH208" s="243"/>
      <c r="ROI208" s="243"/>
      <c r="ROJ208" s="243"/>
      <c r="ROK208" s="243"/>
      <c r="ROL208" s="243"/>
      <c r="ROM208" s="243"/>
      <c r="RON208" s="243"/>
      <c r="ROO208" s="243"/>
      <c r="ROP208" s="243"/>
      <c r="ROQ208" s="243"/>
      <c r="ROR208" s="243"/>
      <c r="ROS208" s="243"/>
      <c r="ROT208" s="243"/>
      <c r="ROU208" s="243"/>
      <c r="ROV208" s="243"/>
      <c r="ROW208" s="243"/>
      <c r="ROX208" s="243"/>
      <c r="ROY208" s="243"/>
      <c r="ROZ208" s="243"/>
      <c r="RPA208" s="243"/>
      <c r="RPB208" s="243"/>
      <c r="RPC208" s="243"/>
      <c r="RPD208" s="243"/>
      <c r="RPE208" s="243"/>
      <c r="RPF208" s="243"/>
      <c r="RPG208" s="243"/>
      <c r="RPH208" s="243"/>
      <c r="RPI208" s="243"/>
      <c r="RPJ208" s="243"/>
      <c r="RPK208" s="243"/>
      <c r="RPL208" s="243"/>
      <c r="RPM208" s="243"/>
      <c r="RPN208" s="243"/>
      <c r="RPO208" s="243"/>
      <c r="RPP208" s="243"/>
      <c r="RPQ208" s="243"/>
      <c r="RPR208" s="243"/>
      <c r="RPS208" s="243"/>
      <c r="RPT208" s="243"/>
      <c r="RPU208" s="243"/>
      <c r="RPV208" s="243"/>
      <c r="RPW208" s="243"/>
      <c r="RPX208" s="243"/>
      <c r="RPY208" s="243"/>
      <c r="RPZ208" s="243"/>
      <c r="RQA208" s="243"/>
      <c r="RQB208" s="243"/>
      <c r="RQC208" s="243"/>
      <c r="RQD208" s="243"/>
      <c r="RQE208" s="243"/>
      <c r="RQF208" s="243"/>
      <c r="RQG208" s="243"/>
      <c r="RQH208" s="243"/>
      <c r="RQI208" s="243"/>
      <c r="RQJ208" s="243"/>
      <c r="RQK208" s="243"/>
      <c r="RQL208" s="243"/>
      <c r="RQM208" s="243"/>
      <c r="RQN208" s="243"/>
      <c r="RQO208" s="243"/>
      <c r="RQP208" s="243"/>
      <c r="RQQ208" s="243"/>
      <c r="RQR208" s="243"/>
      <c r="RQS208" s="243"/>
      <c r="RQT208" s="243"/>
      <c r="RQU208" s="243"/>
      <c r="RQV208" s="243"/>
      <c r="RQW208" s="243"/>
      <c r="RQX208" s="243"/>
      <c r="RQY208" s="243"/>
      <c r="RQZ208" s="243"/>
      <c r="RRA208" s="243"/>
      <c r="RRB208" s="243"/>
      <c r="RRC208" s="243"/>
      <c r="RRD208" s="243"/>
      <c r="RRE208" s="243"/>
      <c r="RRF208" s="243"/>
      <c r="RRG208" s="243"/>
      <c r="RRH208" s="243"/>
      <c r="RRI208" s="243"/>
      <c r="RRJ208" s="243"/>
      <c r="RRK208" s="243"/>
      <c r="RRL208" s="243"/>
      <c r="RRM208" s="243"/>
      <c r="RRN208" s="243"/>
      <c r="RRO208" s="243"/>
      <c r="RRP208" s="243"/>
      <c r="RRQ208" s="243"/>
      <c r="RRR208" s="243"/>
      <c r="RRS208" s="243"/>
      <c r="RRT208" s="243"/>
      <c r="RRU208" s="243"/>
      <c r="RRV208" s="243"/>
      <c r="RRW208" s="243"/>
      <c r="RRX208" s="243"/>
      <c r="RRY208" s="243"/>
      <c r="RRZ208" s="243"/>
      <c r="RSA208" s="243"/>
      <c r="RSB208" s="243"/>
      <c r="RSC208" s="243"/>
      <c r="RSD208" s="243"/>
      <c r="RSE208" s="243"/>
      <c r="RSF208" s="243"/>
      <c r="RSG208" s="243"/>
      <c r="RSH208" s="243"/>
      <c r="RSI208" s="243"/>
      <c r="RSJ208" s="243"/>
      <c r="RSK208" s="243"/>
      <c r="RSL208" s="243"/>
      <c r="RSM208" s="243"/>
      <c r="RSN208" s="243"/>
      <c r="RSO208" s="243"/>
      <c r="RSP208" s="243"/>
      <c r="RSQ208" s="243"/>
      <c r="RSR208" s="243"/>
      <c r="RSS208" s="243"/>
      <c r="RST208" s="243"/>
      <c r="RSU208" s="243"/>
      <c r="RSV208" s="243"/>
      <c r="RSW208" s="243"/>
      <c r="RSX208" s="243"/>
      <c r="RSY208" s="243"/>
      <c r="RSZ208" s="243"/>
      <c r="RTA208" s="243"/>
      <c r="RTB208" s="243"/>
      <c r="RTC208" s="243"/>
      <c r="RTD208" s="243"/>
      <c r="RTE208" s="243"/>
      <c r="RTF208" s="243"/>
      <c r="RTG208" s="243"/>
      <c r="RTH208" s="243"/>
      <c r="RTI208" s="243"/>
      <c r="RTJ208" s="243"/>
      <c r="RTK208" s="243"/>
      <c r="RTL208" s="243"/>
      <c r="RTM208" s="243"/>
      <c r="RTN208" s="243"/>
      <c r="RTO208" s="243"/>
      <c r="RTP208" s="243"/>
      <c r="RTQ208" s="243"/>
      <c r="RTR208" s="243"/>
      <c r="RTS208" s="243"/>
      <c r="RTT208" s="243"/>
      <c r="RTU208" s="243"/>
      <c r="RTV208" s="243"/>
      <c r="RTW208" s="243"/>
      <c r="RTX208" s="243"/>
      <c r="RTY208" s="243"/>
      <c r="RTZ208" s="243"/>
      <c r="RUA208" s="243"/>
      <c r="RUB208" s="243"/>
      <c r="RUC208" s="243"/>
      <c r="RUD208" s="243"/>
      <c r="RUE208" s="243"/>
      <c r="RUF208" s="243"/>
      <c r="RUG208" s="243"/>
      <c r="RUH208" s="243"/>
      <c r="RUI208" s="243"/>
      <c r="RUJ208" s="243"/>
      <c r="RUK208" s="243"/>
      <c r="RUL208" s="243"/>
      <c r="RUM208" s="243"/>
      <c r="RUN208" s="243"/>
      <c r="RUO208" s="243"/>
      <c r="RUP208" s="243"/>
      <c r="RUQ208" s="243"/>
      <c r="RUR208" s="243"/>
      <c r="RUS208" s="243"/>
      <c r="RUT208" s="243"/>
      <c r="RUU208" s="243"/>
      <c r="RUV208" s="243"/>
      <c r="RUW208" s="243"/>
      <c r="RUX208" s="243"/>
      <c r="RUY208" s="243"/>
      <c r="RUZ208" s="243"/>
      <c r="RVA208" s="243"/>
      <c r="RVB208" s="243"/>
      <c r="RVC208" s="243"/>
      <c r="RVD208" s="243"/>
      <c r="RVE208" s="243"/>
      <c r="RVF208" s="243"/>
      <c r="RVG208" s="243"/>
      <c r="RVH208" s="243"/>
      <c r="RVI208" s="243"/>
      <c r="RVJ208" s="243"/>
      <c r="RVK208" s="243"/>
      <c r="RVL208" s="243"/>
      <c r="RVM208" s="243"/>
      <c r="RVN208" s="243"/>
      <c r="RVO208" s="243"/>
      <c r="RVP208" s="243"/>
      <c r="RVQ208" s="243"/>
      <c r="RVR208" s="243"/>
      <c r="RVS208" s="243"/>
      <c r="RVT208" s="243"/>
      <c r="RVU208" s="243"/>
      <c r="RVV208" s="243"/>
      <c r="RVW208" s="243"/>
      <c r="RVX208" s="243"/>
      <c r="RVY208" s="243"/>
      <c r="RVZ208" s="243"/>
      <c r="RWA208" s="243"/>
      <c r="RWB208" s="243"/>
      <c r="RWC208" s="243"/>
      <c r="RWD208" s="243"/>
      <c r="RWE208" s="243"/>
      <c r="RWF208" s="243"/>
      <c r="RWG208" s="243"/>
      <c r="RWH208" s="243"/>
      <c r="RWI208" s="243"/>
      <c r="RWJ208" s="243"/>
      <c r="RWK208" s="243"/>
      <c r="RWL208" s="243"/>
      <c r="RWM208" s="243"/>
      <c r="RWN208" s="243"/>
      <c r="RWO208" s="243"/>
      <c r="RWP208" s="243"/>
      <c r="RWQ208" s="243"/>
      <c r="RWR208" s="243"/>
      <c r="RWS208" s="243"/>
      <c r="RWT208" s="243"/>
      <c r="RWU208" s="243"/>
      <c r="RWV208" s="243"/>
      <c r="RWW208" s="243"/>
      <c r="RWX208" s="243"/>
      <c r="RWY208" s="243"/>
      <c r="RWZ208" s="243"/>
      <c r="RXA208" s="243"/>
      <c r="RXB208" s="243"/>
      <c r="RXC208" s="243"/>
      <c r="RXD208" s="243"/>
      <c r="RXE208" s="243"/>
      <c r="RXF208" s="243"/>
      <c r="RXG208" s="243"/>
      <c r="RXH208" s="243"/>
      <c r="RXI208" s="243"/>
      <c r="RXJ208" s="243"/>
      <c r="RXK208" s="243"/>
      <c r="RXL208" s="243"/>
      <c r="RXM208" s="243"/>
      <c r="RXN208" s="243"/>
      <c r="RXO208" s="243"/>
      <c r="RXP208" s="243"/>
      <c r="RXQ208" s="243"/>
      <c r="RXR208" s="243"/>
      <c r="RXS208" s="243"/>
      <c r="RXT208" s="243"/>
      <c r="RXU208" s="243"/>
      <c r="RXV208" s="243"/>
      <c r="RXW208" s="243"/>
      <c r="RXX208" s="243"/>
      <c r="RXY208" s="243"/>
      <c r="RXZ208" s="243"/>
      <c r="RYA208" s="243"/>
      <c r="RYB208" s="243"/>
      <c r="RYC208" s="243"/>
      <c r="RYD208" s="243"/>
      <c r="RYE208" s="243"/>
      <c r="RYF208" s="243"/>
      <c r="RYG208" s="243"/>
      <c r="RYH208" s="243"/>
      <c r="RYI208" s="243"/>
      <c r="RYJ208" s="243"/>
      <c r="RYK208" s="243"/>
      <c r="RYL208" s="243"/>
      <c r="RYM208" s="243"/>
      <c r="RYN208" s="243"/>
      <c r="RYO208" s="243"/>
      <c r="RYP208" s="243"/>
      <c r="RYQ208" s="243"/>
      <c r="RYR208" s="243"/>
      <c r="RYS208" s="243"/>
      <c r="RYT208" s="243"/>
      <c r="RYU208" s="243"/>
      <c r="RYV208" s="243"/>
      <c r="RYW208" s="243"/>
      <c r="RYX208" s="243"/>
      <c r="RYY208" s="243"/>
      <c r="RYZ208" s="243"/>
      <c r="RZA208" s="243"/>
      <c r="RZB208" s="243"/>
      <c r="RZC208" s="243"/>
      <c r="RZD208" s="243"/>
      <c r="RZE208" s="243"/>
      <c r="RZF208" s="243"/>
      <c r="RZG208" s="243"/>
      <c r="RZH208" s="243"/>
      <c r="RZI208" s="243"/>
      <c r="RZJ208" s="243"/>
      <c r="RZK208" s="243"/>
      <c r="RZL208" s="243"/>
      <c r="RZM208" s="243"/>
      <c r="RZN208" s="243"/>
      <c r="RZO208" s="243"/>
      <c r="RZP208" s="243"/>
      <c r="RZQ208" s="243"/>
      <c r="RZR208" s="243"/>
      <c r="RZS208" s="243"/>
      <c r="RZT208" s="243"/>
      <c r="RZU208" s="243"/>
      <c r="RZV208" s="243"/>
      <c r="RZW208" s="243"/>
      <c r="RZX208" s="243"/>
      <c r="RZY208" s="243"/>
      <c r="RZZ208" s="243"/>
      <c r="SAA208" s="243"/>
      <c r="SAB208" s="243"/>
      <c r="SAC208" s="243"/>
      <c r="SAD208" s="243"/>
      <c r="SAE208" s="243"/>
      <c r="SAF208" s="243"/>
      <c r="SAG208" s="243"/>
      <c r="SAH208" s="243"/>
      <c r="SAI208" s="243"/>
      <c r="SAJ208" s="243"/>
      <c r="SAK208" s="243"/>
      <c r="SAL208" s="243"/>
      <c r="SAM208" s="243"/>
      <c r="SAN208" s="243"/>
      <c r="SAO208" s="243"/>
      <c r="SAP208" s="243"/>
      <c r="SAQ208" s="243"/>
      <c r="SAR208" s="243"/>
      <c r="SAS208" s="243"/>
      <c r="SAT208" s="243"/>
      <c r="SAU208" s="243"/>
      <c r="SAV208" s="243"/>
      <c r="SAW208" s="243"/>
      <c r="SAX208" s="243"/>
      <c r="SAY208" s="243"/>
      <c r="SAZ208" s="243"/>
      <c r="SBA208" s="243"/>
      <c r="SBB208" s="243"/>
      <c r="SBC208" s="243"/>
      <c r="SBD208" s="243"/>
      <c r="SBE208" s="243"/>
      <c r="SBF208" s="243"/>
      <c r="SBG208" s="243"/>
      <c r="SBH208" s="243"/>
      <c r="SBI208" s="243"/>
      <c r="SBJ208" s="243"/>
      <c r="SBK208" s="243"/>
      <c r="SBL208" s="243"/>
      <c r="SBM208" s="243"/>
      <c r="SBN208" s="243"/>
      <c r="SBO208" s="243"/>
      <c r="SBP208" s="243"/>
      <c r="SBQ208" s="243"/>
      <c r="SBR208" s="243"/>
      <c r="SBS208" s="243"/>
      <c r="SBT208" s="243"/>
      <c r="SBU208" s="243"/>
      <c r="SBV208" s="243"/>
      <c r="SBW208" s="243"/>
      <c r="SBX208" s="243"/>
      <c r="SBY208" s="243"/>
      <c r="SBZ208" s="243"/>
      <c r="SCA208" s="243"/>
      <c r="SCB208" s="243"/>
      <c r="SCC208" s="243"/>
      <c r="SCD208" s="243"/>
      <c r="SCE208" s="243"/>
      <c r="SCF208" s="243"/>
      <c r="SCG208" s="243"/>
      <c r="SCH208" s="243"/>
      <c r="SCI208" s="243"/>
      <c r="SCJ208" s="243"/>
      <c r="SCK208" s="243"/>
      <c r="SCL208" s="243"/>
      <c r="SCM208" s="243"/>
      <c r="SCN208" s="243"/>
      <c r="SCO208" s="243"/>
      <c r="SCP208" s="243"/>
      <c r="SCQ208" s="243"/>
      <c r="SCR208" s="243"/>
      <c r="SCS208" s="243"/>
      <c r="SCT208" s="243"/>
      <c r="SCU208" s="243"/>
      <c r="SCV208" s="243"/>
      <c r="SCW208" s="243"/>
      <c r="SCX208" s="243"/>
      <c r="SCY208" s="243"/>
      <c r="SCZ208" s="243"/>
      <c r="SDA208" s="243"/>
      <c r="SDB208" s="243"/>
      <c r="SDC208" s="243"/>
      <c r="SDD208" s="243"/>
      <c r="SDE208" s="243"/>
      <c r="SDF208" s="243"/>
      <c r="SDG208" s="243"/>
      <c r="SDH208" s="243"/>
      <c r="SDI208" s="243"/>
      <c r="SDJ208" s="243"/>
      <c r="SDK208" s="243"/>
      <c r="SDL208" s="243"/>
      <c r="SDM208" s="243"/>
      <c r="SDN208" s="243"/>
      <c r="SDO208" s="243"/>
      <c r="SDP208" s="243"/>
      <c r="SDQ208" s="243"/>
      <c r="SDR208" s="243"/>
      <c r="SDS208" s="243"/>
      <c r="SDT208" s="243"/>
      <c r="SDU208" s="243"/>
      <c r="SDV208" s="243"/>
      <c r="SDW208" s="243"/>
      <c r="SDX208" s="243"/>
      <c r="SDY208" s="243"/>
      <c r="SDZ208" s="243"/>
      <c r="SEA208" s="243"/>
      <c r="SEB208" s="243"/>
      <c r="SEC208" s="243"/>
      <c r="SED208" s="243"/>
      <c r="SEE208" s="243"/>
      <c r="SEF208" s="243"/>
      <c r="SEG208" s="243"/>
      <c r="SEH208" s="243"/>
      <c r="SEI208" s="243"/>
      <c r="SEJ208" s="243"/>
      <c r="SEK208" s="243"/>
      <c r="SEL208" s="243"/>
      <c r="SEM208" s="243"/>
      <c r="SEN208" s="243"/>
      <c r="SEO208" s="243"/>
      <c r="SEP208" s="243"/>
      <c r="SEQ208" s="243"/>
      <c r="SER208" s="243"/>
      <c r="SES208" s="243"/>
      <c r="SET208" s="243"/>
      <c r="SEU208" s="243"/>
      <c r="SEV208" s="243"/>
      <c r="SEW208" s="243"/>
      <c r="SEX208" s="243"/>
      <c r="SEY208" s="243"/>
      <c r="SEZ208" s="243"/>
      <c r="SFA208" s="243"/>
      <c r="SFB208" s="243"/>
      <c r="SFC208" s="243"/>
      <c r="SFD208" s="243"/>
      <c r="SFE208" s="243"/>
      <c r="SFF208" s="243"/>
      <c r="SFG208" s="243"/>
      <c r="SFH208" s="243"/>
      <c r="SFI208" s="243"/>
      <c r="SFJ208" s="243"/>
      <c r="SFK208" s="243"/>
      <c r="SFL208" s="243"/>
      <c r="SFM208" s="243"/>
      <c r="SFN208" s="243"/>
      <c r="SFO208" s="243"/>
      <c r="SFP208" s="243"/>
      <c r="SFQ208" s="243"/>
      <c r="SFR208" s="243"/>
      <c r="SFS208" s="243"/>
      <c r="SFT208" s="243"/>
      <c r="SFU208" s="243"/>
      <c r="SFV208" s="243"/>
      <c r="SFW208" s="243"/>
      <c r="SFX208" s="243"/>
      <c r="SFY208" s="243"/>
      <c r="SFZ208" s="243"/>
      <c r="SGA208" s="243"/>
      <c r="SGB208" s="243"/>
      <c r="SGC208" s="243"/>
      <c r="SGD208" s="243"/>
      <c r="SGE208" s="243"/>
      <c r="SGF208" s="243"/>
      <c r="SGG208" s="243"/>
      <c r="SGH208" s="243"/>
      <c r="SGI208" s="243"/>
      <c r="SGJ208" s="243"/>
      <c r="SGK208" s="243"/>
      <c r="SGL208" s="243"/>
      <c r="SGM208" s="243"/>
      <c r="SGN208" s="243"/>
      <c r="SGO208" s="243"/>
      <c r="SGP208" s="243"/>
      <c r="SGQ208" s="243"/>
      <c r="SGR208" s="243"/>
      <c r="SGS208" s="243"/>
      <c r="SGT208" s="243"/>
      <c r="SGU208" s="243"/>
      <c r="SGV208" s="243"/>
      <c r="SGW208" s="243"/>
      <c r="SGX208" s="243"/>
      <c r="SGY208" s="243"/>
      <c r="SGZ208" s="243"/>
      <c r="SHA208" s="243"/>
      <c r="SHB208" s="243"/>
      <c r="SHC208" s="243"/>
      <c r="SHD208" s="243"/>
      <c r="SHE208" s="243"/>
      <c r="SHF208" s="243"/>
      <c r="SHG208" s="243"/>
      <c r="SHH208" s="243"/>
      <c r="SHI208" s="243"/>
      <c r="SHJ208" s="243"/>
      <c r="SHK208" s="243"/>
      <c r="SHL208" s="243"/>
      <c r="SHM208" s="243"/>
      <c r="SHN208" s="243"/>
      <c r="SHO208" s="243"/>
      <c r="SHP208" s="243"/>
      <c r="SHQ208" s="243"/>
      <c r="SHR208" s="243"/>
      <c r="SHS208" s="243"/>
      <c r="SHT208" s="243"/>
      <c r="SHU208" s="243"/>
      <c r="SHV208" s="243"/>
      <c r="SHW208" s="243"/>
      <c r="SHX208" s="243"/>
      <c r="SHY208" s="243"/>
      <c r="SHZ208" s="243"/>
      <c r="SIA208" s="243"/>
      <c r="SIB208" s="243"/>
      <c r="SIC208" s="243"/>
      <c r="SID208" s="243"/>
      <c r="SIE208" s="243"/>
      <c r="SIF208" s="243"/>
      <c r="SIG208" s="243"/>
      <c r="SIH208" s="243"/>
      <c r="SII208" s="243"/>
      <c r="SIJ208" s="243"/>
      <c r="SIK208" s="243"/>
      <c r="SIL208" s="243"/>
      <c r="SIM208" s="243"/>
      <c r="SIN208" s="243"/>
      <c r="SIO208" s="243"/>
      <c r="SIP208" s="243"/>
      <c r="SIQ208" s="243"/>
      <c r="SIR208" s="243"/>
      <c r="SIS208" s="243"/>
      <c r="SIT208" s="243"/>
      <c r="SIU208" s="243"/>
      <c r="SIV208" s="243"/>
      <c r="SIW208" s="243"/>
      <c r="SIX208" s="243"/>
      <c r="SIY208" s="243"/>
      <c r="SIZ208" s="243"/>
      <c r="SJA208" s="243"/>
      <c r="SJB208" s="243"/>
      <c r="SJC208" s="243"/>
      <c r="SJD208" s="243"/>
      <c r="SJE208" s="243"/>
      <c r="SJF208" s="243"/>
      <c r="SJG208" s="243"/>
      <c r="SJH208" s="243"/>
      <c r="SJI208" s="243"/>
      <c r="SJJ208" s="243"/>
      <c r="SJK208" s="243"/>
      <c r="SJL208" s="243"/>
      <c r="SJM208" s="243"/>
      <c r="SJN208" s="243"/>
      <c r="SJO208" s="243"/>
      <c r="SJP208" s="243"/>
      <c r="SJQ208" s="243"/>
      <c r="SJR208" s="243"/>
      <c r="SJS208" s="243"/>
      <c r="SJT208" s="243"/>
      <c r="SJU208" s="243"/>
      <c r="SJV208" s="243"/>
      <c r="SJW208" s="243"/>
      <c r="SJX208" s="243"/>
      <c r="SJY208" s="243"/>
      <c r="SJZ208" s="243"/>
      <c r="SKA208" s="243"/>
      <c r="SKB208" s="243"/>
      <c r="SKC208" s="243"/>
      <c r="SKD208" s="243"/>
      <c r="SKE208" s="243"/>
      <c r="SKF208" s="243"/>
      <c r="SKG208" s="243"/>
      <c r="SKH208" s="243"/>
      <c r="SKI208" s="243"/>
      <c r="SKJ208" s="243"/>
      <c r="SKK208" s="243"/>
      <c r="SKL208" s="243"/>
      <c r="SKM208" s="243"/>
      <c r="SKN208" s="243"/>
      <c r="SKO208" s="243"/>
      <c r="SKP208" s="243"/>
      <c r="SKQ208" s="243"/>
      <c r="SKR208" s="243"/>
      <c r="SKS208" s="243"/>
      <c r="SKT208" s="243"/>
      <c r="SKU208" s="243"/>
      <c r="SKV208" s="243"/>
      <c r="SKW208" s="243"/>
      <c r="SKX208" s="243"/>
      <c r="SKY208" s="243"/>
      <c r="SKZ208" s="243"/>
      <c r="SLA208" s="243"/>
      <c r="SLB208" s="243"/>
      <c r="SLC208" s="243"/>
      <c r="SLD208" s="243"/>
      <c r="SLE208" s="243"/>
      <c r="SLF208" s="243"/>
      <c r="SLG208" s="243"/>
      <c r="SLH208" s="243"/>
      <c r="SLI208" s="243"/>
      <c r="SLJ208" s="243"/>
      <c r="SLK208" s="243"/>
      <c r="SLL208" s="243"/>
      <c r="SLM208" s="243"/>
      <c r="SLN208" s="243"/>
      <c r="SLO208" s="243"/>
      <c r="SLP208" s="243"/>
      <c r="SLQ208" s="243"/>
      <c r="SLR208" s="243"/>
      <c r="SLS208" s="243"/>
      <c r="SLT208" s="243"/>
      <c r="SLU208" s="243"/>
      <c r="SLV208" s="243"/>
      <c r="SLW208" s="243"/>
      <c r="SLX208" s="243"/>
      <c r="SLY208" s="243"/>
      <c r="SLZ208" s="243"/>
      <c r="SMA208" s="243"/>
      <c r="SMB208" s="243"/>
      <c r="SMC208" s="243"/>
      <c r="SMD208" s="243"/>
      <c r="SME208" s="243"/>
      <c r="SMF208" s="243"/>
      <c r="SMG208" s="243"/>
      <c r="SMH208" s="243"/>
      <c r="SMI208" s="243"/>
      <c r="SMJ208" s="243"/>
      <c r="SMK208" s="243"/>
      <c r="SML208" s="243"/>
      <c r="SMM208" s="243"/>
      <c r="SMN208" s="243"/>
      <c r="SMO208" s="243"/>
      <c r="SMP208" s="243"/>
      <c r="SMQ208" s="243"/>
      <c r="SMR208" s="243"/>
      <c r="SMS208" s="243"/>
      <c r="SMT208" s="243"/>
      <c r="SMU208" s="243"/>
      <c r="SMV208" s="243"/>
      <c r="SMW208" s="243"/>
      <c r="SMX208" s="243"/>
      <c r="SMY208" s="243"/>
      <c r="SMZ208" s="243"/>
      <c r="SNA208" s="243"/>
      <c r="SNB208" s="243"/>
      <c r="SNC208" s="243"/>
      <c r="SND208" s="243"/>
      <c r="SNE208" s="243"/>
      <c r="SNF208" s="243"/>
      <c r="SNG208" s="243"/>
      <c r="SNH208" s="243"/>
      <c r="SNI208" s="243"/>
      <c r="SNJ208" s="243"/>
      <c r="SNK208" s="243"/>
      <c r="SNL208" s="243"/>
      <c r="SNM208" s="243"/>
      <c r="SNN208" s="243"/>
      <c r="SNO208" s="243"/>
      <c r="SNP208" s="243"/>
      <c r="SNQ208" s="243"/>
      <c r="SNR208" s="243"/>
      <c r="SNS208" s="243"/>
      <c r="SNT208" s="243"/>
      <c r="SNU208" s="243"/>
      <c r="SNV208" s="243"/>
      <c r="SNW208" s="243"/>
      <c r="SNX208" s="243"/>
      <c r="SNY208" s="243"/>
      <c r="SNZ208" s="243"/>
      <c r="SOA208" s="243"/>
      <c r="SOB208" s="243"/>
      <c r="SOC208" s="243"/>
      <c r="SOD208" s="243"/>
      <c r="SOE208" s="243"/>
      <c r="SOF208" s="243"/>
      <c r="SOG208" s="243"/>
      <c r="SOH208" s="243"/>
      <c r="SOI208" s="243"/>
      <c r="SOJ208" s="243"/>
      <c r="SOK208" s="243"/>
      <c r="SOL208" s="243"/>
      <c r="SOM208" s="243"/>
      <c r="SON208" s="243"/>
      <c r="SOO208" s="243"/>
      <c r="SOP208" s="243"/>
      <c r="SOQ208" s="243"/>
      <c r="SOR208" s="243"/>
      <c r="SOS208" s="243"/>
      <c r="SOT208" s="243"/>
      <c r="SOU208" s="243"/>
      <c r="SOV208" s="243"/>
      <c r="SOW208" s="243"/>
      <c r="SOX208" s="243"/>
      <c r="SOY208" s="243"/>
      <c r="SOZ208" s="243"/>
      <c r="SPA208" s="243"/>
      <c r="SPB208" s="243"/>
      <c r="SPC208" s="243"/>
      <c r="SPD208" s="243"/>
      <c r="SPE208" s="243"/>
      <c r="SPF208" s="243"/>
      <c r="SPG208" s="243"/>
      <c r="SPH208" s="243"/>
      <c r="SPI208" s="243"/>
      <c r="SPJ208" s="243"/>
      <c r="SPK208" s="243"/>
      <c r="SPL208" s="243"/>
      <c r="SPM208" s="243"/>
      <c r="SPN208" s="243"/>
      <c r="SPO208" s="243"/>
      <c r="SPP208" s="243"/>
      <c r="SPQ208" s="243"/>
      <c r="SPR208" s="243"/>
      <c r="SPS208" s="243"/>
      <c r="SPT208" s="243"/>
      <c r="SPU208" s="243"/>
      <c r="SPV208" s="243"/>
      <c r="SPW208" s="243"/>
      <c r="SPX208" s="243"/>
      <c r="SPY208" s="243"/>
      <c r="SPZ208" s="243"/>
      <c r="SQA208" s="243"/>
      <c r="SQB208" s="243"/>
      <c r="SQC208" s="243"/>
      <c r="SQD208" s="243"/>
      <c r="SQE208" s="243"/>
      <c r="SQF208" s="243"/>
      <c r="SQG208" s="243"/>
      <c r="SQH208" s="243"/>
      <c r="SQI208" s="243"/>
      <c r="SQJ208" s="243"/>
      <c r="SQK208" s="243"/>
      <c r="SQL208" s="243"/>
      <c r="SQM208" s="243"/>
      <c r="SQN208" s="243"/>
      <c r="SQO208" s="243"/>
      <c r="SQP208" s="243"/>
      <c r="SQQ208" s="243"/>
      <c r="SQR208" s="243"/>
      <c r="SQS208" s="243"/>
      <c r="SQT208" s="243"/>
      <c r="SQU208" s="243"/>
      <c r="SQV208" s="243"/>
      <c r="SQW208" s="243"/>
      <c r="SQX208" s="243"/>
      <c r="SQY208" s="243"/>
      <c r="SQZ208" s="243"/>
      <c r="SRA208" s="243"/>
      <c r="SRB208" s="243"/>
      <c r="SRC208" s="243"/>
      <c r="SRD208" s="243"/>
      <c r="SRE208" s="243"/>
      <c r="SRF208" s="243"/>
      <c r="SRG208" s="243"/>
      <c r="SRH208" s="243"/>
      <c r="SRI208" s="243"/>
      <c r="SRJ208" s="243"/>
      <c r="SRK208" s="243"/>
      <c r="SRL208" s="243"/>
      <c r="SRM208" s="243"/>
      <c r="SRN208" s="243"/>
      <c r="SRO208" s="243"/>
      <c r="SRP208" s="243"/>
      <c r="SRQ208" s="243"/>
      <c r="SRR208" s="243"/>
      <c r="SRS208" s="243"/>
      <c r="SRT208" s="243"/>
      <c r="SRU208" s="243"/>
      <c r="SRV208" s="243"/>
      <c r="SRW208" s="243"/>
      <c r="SRX208" s="243"/>
      <c r="SRY208" s="243"/>
      <c r="SRZ208" s="243"/>
      <c r="SSA208" s="243"/>
      <c r="SSB208" s="243"/>
      <c r="SSC208" s="243"/>
      <c r="SSD208" s="243"/>
      <c r="SSE208" s="243"/>
      <c r="SSF208" s="243"/>
      <c r="SSG208" s="243"/>
      <c r="SSH208" s="243"/>
      <c r="SSI208" s="243"/>
      <c r="SSJ208" s="243"/>
      <c r="SSK208" s="243"/>
      <c r="SSL208" s="243"/>
      <c r="SSM208" s="243"/>
      <c r="SSN208" s="243"/>
      <c r="SSO208" s="243"/>
      <c r="SSP208" s="243"/>
      <c r="SSQ208" s="243"/>
      <c r="SSR208" s="243"/>
      <c r="SSS208" s="243"/>
      <c r="SST208" s="243"/>
      <c r="SSU208" s="243"/>
      <c r="SSV208" s="243"/>
      <c r="SSW208" s="243"/>
      <c r="SSX208" s="243"/>
      <c r="SSY208" s="243"/>
      <c r="SSZ208" s="243"/>
      <c r="STA208" s="243"/>
      <c r="STB208" s="243"/>
      <c r="STC208" s="243"/>
      <c r="STD208" s="243"/>
      <c r="STE208" s="243"/>
      <c r="STF208" s="243"/>
      <c r="STG208" s="243"/>
      <c r="STH208" s="243"/>
      <c r="STI208" s="243"/>
      <c r="STJ208" s="243"/>
      <c r="STK208" s="243"/>
      <c r="STL208" s="243"/>
      <c r="STM208" s="243"/>
      <c r="STN208" s="243"/>
      <c r="STO208" s="243"/>
      <c r="STP208" s="243"/>
      <c r="STQ208" s="243"/>
      <c r="STR208" s="243"/>
      <c r="STS208" s="243"/>
      <c r="STT208" s="243"/>
      <c r="STU208" s="243"/>
      <c r="STV208" s="243"/>
      <c r="STW208" s="243"/>
      <c r="STX208" s="243"/>
      <c r="STY208" s="243"/>
      <c r="STZ208" s="243"/>
      <c r="SUA208" s="243"/>
      <c r="SUB208" s="243"/>
      <c r="SUC208" s="243"/>
      <c r="SUD208" s="243"/>
      <c r="SUE208" s="243"/>
      <c r="SUF208" s="243"/>
      <c r="SUG208" s="243"/>
      <c r="SUH208" s="243"/>
      <c r="SUI208" s="243"/>
      <c r="SUJ208" s="243"/>
      <c r="SUK208" s="243"/>
      <c r="SUL208" s="243"/>
      <c r="SUM208" s="243"/>
      <c r="SUN208" s="243"/>
      <c r="SUO208" s="243"/>
      <c r="SUP208" s="243"/>
      <c r="SUQ208" s="243"/>
      <c r="SUR208" s="243"/>
      <c r="SUS208" s="243"/>
      <c r="SUT208" s="243"/>
      <c r="SUU208" s="243"/>
      <c r="SUV208" s="243"/>
      <c r="SUW208" s="243"/>
      <c r="SUX208" s="243"/>
      <c r="SUY208" s="243"/>
      <c r="SUZ208" s="243"/>
      <c r="SVA208" s="243"/>
      <c r="SVB208" s="243"/>
      <c r="SVC208" s="243"/>
      <c r="SVD208" s="243"/>
      <c r="SVE208" s="243"/>
      <c r="SVF208" s="243"/>
      <c r="SVG208" s="243"/>
      <c r="SVH208" s="243"/>
      <c r="SVI208" s="243"/>
      <c r="SVJ208" s="243"/>
      <c r="SVK208" s="243"/>
      <c r="SVL208" s="243"/>
      <c r="SVM208" s="243"/>
      <c r="SVN208" s="243"/>
      <c r="SVO208" s="243"/>
      <c r="SVP208" s="243"/>
      <c r="SVQ208" s="243"/>
      <c r="SVR208" s="243"/>
      <c r="SVS208" s="243"/>
      <c r="SVT208" s="243"/>
      <c r="SVU208" s="243"/>
      <c r="SVV208" s="243"/>
      <c r="SVW208" s="243"/>
      <c r="SVX208" s="243"/>
      <c r="SVY208" s="243"/>
      <c r="SVZ208" s="243"/>
      <c r="SWA208" s="243"/>
      <c r="SWB208" s="243"/>
      <c r="SWC208" s="243"/>
      <c r="SWD208" s="243"/>
      <c r="SWE208" s="243"/>
      <c r="SWF208" s="243"/>
      <c r="SWG208" s="243"/>
      <c r="SWH208" s="243"/>
      <c r="SWI208" s="243"/>
      <c r="SWJ208" s="243"/>
      <c r="SWK208" s="243"/>
      <c r="SWL208" s="243"/>
      <c r="SWM208" s="243"/>
      <c r="SWN208" s="243"/>
      <c r="SWO208" s="243"/>
      <c r="SWP208" s="243"/>
      <c r="SWQ208" s="243"/>
      <c r="SWR208" s="243"/>
      <c r="SWS208" s="243"/>
      <c r="SWT208" s="243"/>
      <c r="SWU208" s="243"/>
      <c r="SWV208" s="243"/>
      <c r="SWW208" s="243"/>
      <c r="SWX208" s="243"/>
      <c r="SWY208" s="243"/>
      <c r="SWZ208" s="243"/>
      <c r="SXA208" s="243"/>
      <c r="SXB208" s="243"/>
      <c r="SXC208" s="243"/>
      <c r="SXD208" s="243"/>
      <c r="SXE208" s="243"/>
      <c r="SXF208" s="243"/>
      <c r="SXG208" s="243"/>
      <c r="SXH208" s="243"/>
      <c r="SXI208" s="243"/>
      <c r="SXJ208" s="243"/>
      <c r="SXK208" s="243"/>
      <c r="SXL208" s="243"/>
      <c r="SXM208" s="243"/>
      <c r="SXN208" s="243"/>
      <c r="SXO208" s="243"/>
      <c r="SXP208" s="243"/>
      <c r="SXQ208" s="243"/>
      <c r="SXR208" s="243"/>
      <c r="SXS208" s="243"/>
      <c r="SXT208" s="243"/>
      <c r="SXU208" s="243"/>
      <c r="SXV208" s="243"/>
      <c r="SXW208" s="243"/>
      <c r="SXX208" s="243"/>
      <c r="SXY208" s="243"/>
      <c r="SXZ208" s="243"/>
      <c r="SYA208" s="243"/>
      <c r="SYB208" s="243"/>
      <c r="SYC208" s="243"/>
      <c r="SYD208" s="243"/>
      <c r="SYE208" s="243"/>
      <c r="SYF208" s="243"/>
      <c r="SYG208" s="243"/>
      <c r="SYH208" s="243"/>
      <c r="SYI208" s="243"/>
      <c r="SYJ208" s="243"/>
      <c r="SYK208" s="243"/>
      <c r="SYL208" s="243"/>
      <c r="SYM208" s="243"/>
      <c r="SYN208" s="243"/>
      <c r="SYO208" s="243"/>
      <c r="SYP208" s="243"/>
      <c r="SYQ208" s="243"/>
      <c r="SYR208" s="243"/>
      <c r="SYS208" s="243"/>
      <c r="SYT208" s="243"/>
      <c r="SYU208" s="243"/>
      <c r="SYV208" s="243"/>
      <c r="SYW208" s="243"/>
      <c r="SYX208" s="243"/>
      <c r="SYY208" s="243"/>
      <c r="SYZ208" s="243"/>
      <c r="SZA208" s="243"/>
      <c r="SZB208" s="243"/>
      <c r="SZC208" s="243"/>
      <c r="SZD208" s="243"/>
      <c r="SZE208" s="243"/>
      <c r="SZF208" s="243"/>
      <c r="SZG208" s="243"/>
      <c r="SZH208" s="243"/>
      <c r="SZI208" s="243"/>
      <c r="SZJ208" s="243"/>
      <c r="SZK208" s="243"/>
      <c r="SZL208" s="243"/>
      <c r="SZM208" s="243"/>
      <c r="SZN208" s="243"/>
      <c r="SZO208" s="243"/>
      <c r="SZP208" s="243"/>
      <c r="SZQ208" s="243"/>
      <c r="SZR208" s="243"/>
      <c r="SZS208" s="243"/>
      <c r="SZT208" s="243"/>
      <c r="SZU208" s="243"/>
      <c r="SZV208" s="243"/>
      <c r="SZW208" s="243"/>
      <c r="SZX208" s="243"/>
      <c r="SZY208" s="243"/>
      <c r="SZZ208" s="243"/>
      <c r="TAA208" s="243"/>
      <c r="TAB208" s="243"/>
      <c r="TAC208" s="243"/>
      <c r="TAD208" s="243"/>
      <c r="TAE208" s="243"/>
      <c r="TAF208" s="243"/>
      <c r="TAG208" s="243"/>
      <c r="TAH208" s="243"/>
      <c r="TAI208" s="243"/>
      <c r="TAJ208" s="243"/>
      <c r="TAK208" s="243"/>
      <c r="TAL208" s="243"/>
      <c r="TAM208" s="243"/>
      <c r="TAN208" s="243"/>
      <c r="TAO208" s="243"/>
      <c r="TAP208" s="243"/>
      <c r="TAQ208" s="243"/>
      <c r="TAR208" s="243"/>
      <c r="TAS208" s="243"/>
      <c r="TAT208" s="243"/>
      <c r="TAU208" s="243"/>
      <c r="TAV208" s="243"/>
      <c r="TAW208" s="243"/>
      <c r="TAX208" s="243"/>
      <c r="TAY208" s="243"/>
      <c r="TAZ208" s="243"/>
      <c r="TBA208" s="243"/>
      <c r="TBB208" s="243"/>
      <c r="TBC208" s="243"/>
      <c r="TBD208" s="243"/>
      <c r="TBE208" s="243"/>
      <c r="TBF208" s="243"/>
      <c r="TBG208" s="243"/>
      <c r="TBH208" s="243"/>
      <c r="TBI208" s="243"/>
      <c r="TBJ208" s="243"/>
      <c r="TBK208" s="243"/>
      <c r="TBL208" s="243"/>
      <c r="TBM208" s="243"/>
      <c r="TBN208" s="243"/>
      <c r="TBO208" s="243"/>
      <c r="TBP208" s="243"/>
      <c r="TBQ208" s="243"/>
      <c r="TBR208" s="243"/>
      <c r="TBS208" s="243"/>
      <c r="TBT208" s="243"/>
      <c r="TBU208" s="243"/>
      <c r="TBV208" s="243"/>
      <c r="TBW208" s="243"/>
      <c r="TBX208" s="243"/>
      <c r="TBY208" s="243"/>
      <c r="TBZ208" s="243"/>
      <c r="TCA208" s="243"/>
      <c r="TCB208" s="243"/>
      <c r="TCC208" s="243"/>
      <c r="TCD208" s="243"/>
      <c r="TCE208" s="243"/>
      <c r="TCF208" s="243"/>
      <c r="TCG208" s="243"/>
      <c r="TCH208" s="243"/>
      <c r="TCI208" s="243"/>
      <c r="TCJ208" s="243"/>
      <c r="TCK208" s="243"/>
      <c r="TCL208" s="243"/>
      <c r="TCM208" s="243"/>
      <c r="TCN208" s="243"/>
      <c r="TCO208" s="243"/>
      <c r="TCP208" s="243"/>
      <c r="TCQ208" s="243"/>
      <c r="TCR208" s="243"/>
      <c r="TCS208" s="243"/>
      <c r="TCT208" s="243"/>
      <c r="TCU208" s="243"/>
      <c r="TCV208" s="243"/>
      <c r="TCW208" s="243"/>
      <c r="TCX208" s="243"/>
      <c r="TCY208" s="243"/>
      <c r="TCZ208" s="243"/>
      <c r="TDA208" s="243"/>
      <c r="TDB208" s="243"/>
      <c r="TDC208" s="243"/>
      <c r="TDD208" s="243"/>
      <c r="TDE208" s="243"/>
      <c r="TDF208" s="243"/>
      <c r="TDG208" s="243"/>
      <c r="TDH208" s="243"/>
      <c r="TDI208" s="243"/>
      <c r="TDJ208" s="243"/>
      <c r="TDK208" s="243"/>
      <c r="TDL208" s="243"/>
      <c r="TDM208" s="243"/>
      <c r="TDN208" s="243"/>
      <c r="TDO208" s="243"/>
      <c r="TDP208" s="243"/>
      <c r="TDQ208" s="243"/>
      <c r="TDR208" s="243"/>
      <c r="TDS208" s="243"/>
      <c r="TDT208" s="243"/>
      <c r="TDU208" s="243"/>
      <c r="TDV208" s="243"/>
      <c r="TDW208" s="243"/>
      <c r="TDX208" s="243"/>
      <c r="TDY208" s="243"/>
      <c r="TDZ208" s="243"/>
      <c r="TEA208" s="243"/>
      <c r="TEB208" s="243"/>
      <c r="TEC208" s="243"/>
      <c r="TED208" s="243"/>
      <c r="TEE208" s="243"/>
      <c r="TEF208" s="243"/>
      <c r="TEG208" s="243"/>
      <c r="TEH208" s="243"/>
      <c r="TEI208" s="243"/>
      <c r="TEJ208" s="243"/>
      <c r="TEK208" s="243"/>
      <c r="TEL208" s="243"/>
      <c r="TEM208" s="243"/>
      <c r="TEN208" s="243"/>
      <c r="TEO208" s="243"/>
      <c r="TEP208" s="243"/>
      <c r="TEQ208" s="243"/>
      <c r="TER208" s="243"/>
      <c r="TES208" s="243"/>
      <c r="TET208" s="243"/>
      <c r="TEU208" s="243"/>
      <c r="TEV208" s="243"/>
      <c r="TEW208" s="243"/>
      <c r="TEX208" s="243"/>
      <c r="TEY208" s="243"/>
      <c r="TEZ208" s="243"/>
      <c r="TFA208" s="243"/>
      <c r="TFB208" s="243"/>
      <c r="TFC208" s="243"/>
      <c r="TFD208" s="243"/>
      <c r="TFE208" s="243"/>
      <c r="TFF208" s="243"/>
      <c r="TFG208" s="243"/>
      <c r="TFH208" s="243"/>
      <c r="TFI208" s="243"/>
      <c r="TFJ208" s="243"/>
      <c r="TFK208" s="243"/>
      <c r="TFL208" s="243"/>
      <c r="TFM208" s="243"/>
      <c r="TFN208" s="243"/>
      <c r="TFO208" s="243"/>
      <c r="TFP208" s="243"/>
      <c r="TFQ208" s="243"/>
      <c r="TFR208" s="243"/>
      <c r="TFS208" s="243"/>
      <c r="TFT208" s="243"/>
      <c r="TFU208" s="243"/>
      <c r="TFV208" s="243"/>
      <c r="TFW208" s="243"/>
      <c r="TFX208" s="243"/>
      <c r="TFY208" s="243"/>
      <c r="TFZ208" s="243"/>
      <c r="TGA208" s="243"/>
      <c r="TGB208" s="243"/>
      <c r="TGC208" s="243"/>
      <c r="TGD208" s="243"/>
      <c r="TGE208" s="243"/>
      <c r="TGF208" s="243"/>
      <c r="TGG208" s="243"/>
      <c r="TGH208" s="243"/>
      <c r="TGI208" s="243"/>
      <c r="TGJ208" s="243"/>
      <c r="TGK208" s="243"/>
      <c r="TGL208" s="243"/>
      <c r="TGM208" s="243"/>
      <c r="TGN208" s="243"/>
      <c r="TGO208" s="243"/>
      <c r="TGP208" s="243"/>
      <c r="TGQ208" s="243"/>
      <c r="TGR208" s="243"/>
      <c r="TGS208" s="243"/>
      <c r="TGT208" s="243"/>
      <c r="TGU208" s="243"/>
      <c r="TGV208" s="243"/>
      <c r="TGW208" s="243"/>
      <c r="TGX208" s="243"/>
      <c r="TGY208" s="243"/>
      <c r="TGZ208" s="243"/>
      <c r="THA208" s="243"/>
      <c r="THB208" s="243"/>
      <c r="THC208" s="243"/>
      <c r="THD208" s="243"/>
      <c r="THE208" s="243"/>
      <c r="THF208" s="243"/>
      <c r="THG208" s="243"/>
      <c r="THH208" s="243"/>
      <c r="THI208" s="243"/>
      <c r="THJ208" s="243"/>
      <c r="THK208" s="243"/>
      <c r="THL208" s="243"/>
      <c r="THM208" s="243"/>
      <c r="THN208" s="243"/>
      <c r="THO208" s="243"/>
      <c r="THP208" s="243"/>
      <c r="THQ208" s="243"/>
      <c r="THR208" s="243"/>
      <c r="THS208" s="243"/>
      <c r="THT208" s="243"/>
      <c r="THU208" s="243"/>
      <c r="THV208" s="243"/>
      <c r="THW208" s="243"/>
      <c r="THX208" s="243"/>
      <c r="THY208" s="243"/>
      <c r="THZ208" s="243"/>
      <c r="TIA208" s="243"/>
      <c r="TIB208" s="243"/>
      <c r="TIC208" s="243"/>
      <c r="TID208" s="243"/>
      <c r="TIE208" s="243"/>
      <c r="TIF208" s="243"/>
      <c r="TIG208" s="243"/>
      <c r="TIH208" s="243"/>
      <c r="TII208" s="243"/>
      <c r="TIJ208" s="243"/>
      <c r="TIK208" s="243"/>
      <c r="TIL208" s="243"/>
      <c r="TIM208" s="243"/>
      <c r="TIN208" s="243"/>
      <c r="TIO208" s="243"/>
      <c r="TIP208" s="243"/>
      <c r="TIQ208" s="243"/>
      <c r="TIR208" s="243"/>
      <c r="TIS208" s="243"/>
      <c r="TIT208" s="243"/>
      <c r="TIU208" s="243"/>
      <c r="TIV208" s="243"/>
      <c r="TIW208" s="243"/>
      <c r="TIX208" s="243"/>
      <c r="TIY208" s="243"/>
      <c r="TIZ208" s="243"/>
      <c r="TJA208" s="243"/>
      <c r="TJB208" s="243"/>
      <c r="TJC208" s="243"/>
      <c r="TJD208" s="243"/>
      <c r="TJE208" s="243"/>
      <c r="TJF208" s="243"/>
      <c r="TJG208" s="243"/>
      <c r="TJH208" s="243"/>
      <c r="TJI208" s="243"/>
      <c r="TJJ208" s="243"/>
      <c r="TJK208" s="243"/>
      <c r="TJL208" s="243"/>
      <c r="TJM208" s="243"/>
      <c r="TJN208" s="243"/>
      <c r="TJO208" s="243"/>
      <c r="TJP208" s="243"/>
      <c r="TJQ208" s="243"/>
      <c r="TJR208" s="243"/>
      <c r="TJS208" s="243"/>
      <c r="TJT208" s="243"/>
      <c r="TJU208" s="243"/>
      <c r="TJV208" s="243"/>
      <c r="TJW208" s="243"/>
      <c r="TJX208" s="243"/>
      <c r="TJY208" s="243"/>
      <c r="TJZ208" s="243"/>
      <c r="TKA208" s="243"/>
      <c r="TKB208" s="243"/>
      <c r="TKC208" s="243"/>
      <c r="TKD208" s="243"/>
      <c r="TKE208" s="243"/>
      <c r="TKF208" s="243"/>
      <c r="TKG208" s="243"/>
      <c r="TKH208" s="243"/>
      <c r="TKI208" s="243"/>
      <c r="TKJ208" s="243"/>
      <c r="TKK208" s="243"/>
      <c r="TKL208" s="243"/>
      <c r="TKM208" s="243"/>
      <c r="TKN208" s="243"/>
      <c r="TKO208" s="243"/>
      <c r="TKP208" s="243"/>
      <c r="TKQ208" s="243"/>
      <c r="TKR208" s="243"/>
      <c r="TKS208" s="243"/>
      <c r="TKT208" s="243"/>
      <c r="TKU208" s="243"/>
      <c r="TKV208" s="243"/>
      <c r="TKW208" s="243"/>
      <c r="TKX208" s="243"/>
      <c r="TKY208" s="243"/>
      <c r="TKZ208" s="243"/>
      <c r="TLA208" s="243"/>
      <c r="TLB208" s="243"/>
      <c r="TLC208" s="243"/>
      <c r="TLD208" s="243"/>
      <c r="TLE208" s="243"/>
      <c r="TLF208" s="243"/>
      <c r="TLG208" s="243"/>
      <c r="TLH208" s="243"/>
      <c r="TLI208" s="243"/>
      <c r="TLJ208" s="243"/>
      <c r="TLK208" s="243"/>
      <c r="TLL208" s="243"/>
      <c r="TLM208" s="243"/>
      <c r="TLN208" s="243"/>
      <c r="TLO208" s="243"/>
      <c r="TLP208" s="243"/>
      <c r="TLQ208" s="243"/>
      <c r="TLR208" s="243"/>
      <c r="TLS208" s="243"/>
      <c r="TLT208" s="243"/>
      <c r="TLU208" s="243"/>
      <c r="TLV208" s="243"/>
      <c r="TLW208" s="243"/>
      <c r="TLX208" s="243"/>
      <c r="TLY208" s="243"/>
      <c r="TLZ208" s="243"/>
      <c r="TMA208" s="243"/>
      <c r="TMB208" s="243"/>
      <c r="TMC208" s="243"/>
      <c r="TMD208" s="243"/>
      <c r="TME208" s="243"/>
      <c r="TMF208" s="243"/>
      <c r="TMG208" s="243"/>
      <c r="TMH208" s="243"/>
      <c r="TMI208" s="243"/>
      <c r="TMJ208" s="243"/>
      <c r="TMK208" s="243"/>
      <c r="TML208" s="243"/>
      <c r="TMM208" s="243"/>
      <c r="TMN208" s="243"/>
      <c r="TMO208" s="243"/>
      <c r="TMP208" s="243"/>
      <c r="TMQ208" s="243"/>
      <c r="TMR208" s="243"/>
      <c r="TMS208" s="243"/>
      <c r="TMT208" s="243"/>
      <c r="TMU208" s="243"/>
      <c r="TMV208" s="243"/>
      <c r="TMW208" s="243"/>
      <c r="TMX208" s="243"/>
      <c r="TMY208" s="243"/>
      <c r="TMZ208" s="243"/>
      <c r="TNA208" s="243"/>
      <c r="TNB208" s="243"/>
      <c r="TNC208" s="243"/>
      <c r="TND208" s="243"/>
      <c r="TNE208" s="243"/>
      <c r="TNF208" s="243"/>
      <c r="TNG208" s="243"/>
      <c r="TNH208" s="243"/>
      <c r="TNI208" s="243"/>
      <c r="TNJ208" s="243"/>
      <c r="TNK208" s="243"/>
      <c r="TNL208" s="243"/>
      <c r="TNM208" s="243"/>
      <c r="TNN208" s="243"/>
      <c r="TNO208" s="243"/>
      <c r="TNP208" s="243"/>
      <c r="TNQ208" s="243"/>
      <c r="TNR208" s="243"/>
      <c r="TNS208" s="243"/>
      <c r="TNT208" s="243"/>
      <c r="TNU208" s="243"/>
      <c r="TNV208" s="243"/>
      <c r="TNW208" s="243"/>
      <c r="TNX208" s="243"/>
      <c r="TNY208" s="243"/>
      <c r="TNZ208" s="243"/>
      <c r="TOA208" s="243"/>
      <c r="TOB208" s="243"/>
      <c r="TOC208" s="243"/>
      <c r="TOD208" s="243"/>
      <c r="TOE208" s="243"/>
      <c r="TOF208" s="243"/>
      <c r="TOG208" s="243"/>
      <c r="TOH208" s="243"/>
      <c r="TOI208" s="243"/>
      <c r="TOJ208" s="243"/>
      <c r="TOK208" s="243"/>
      <c r="TOL208" s="243"/>
      <c r="TOM208" s="243"/>
      <c r="TON208" s="243"/>
      <c r="TOO208" s="243"/>
      <c r="TOP208" s="243"/>
      <c r="TOQ208" s="243"/>
      <c r="TOR208" s="243"/>
      <c r="TOS208" s="243"/>
      <c r="TOT208" s="243"/>
      <c r="TOU208" s="243"/>
      <c r="TOV208" s="243"/>
      <c r="TOW208" s="243"/>
      <c r="TOX208" s="243"/>
      <c r="TOY208" s="243"/>
      <c r="TOZ208" s="243"/>
      <c r="TPA208" s="243"/>
      <c r="TPB208" s="243"/>
      <c r="TPC208" s="243"/>
      <c r="TPD208" s="243"/>
      <c r="TPE208" s="243"/>
      <c r="TPF208" s="243"/>
      <c r="TPG208" s="243"/>
      <c r="TPH208" s="243"/>
      <c r="TPI208" s="243"/>
      <c r="TPJ208" s="243"/>
      <c r="TPK208" s="243"/>
      <c r="TPL208" s="243"/>
      <c r="TPM208" s="243"/>
      <c r="TPN208" s="243"/>
      <c r="TPO208" s="243"/>
      <c r="TPP208" s="243"/>
      <c r="TPQ208" s="243"/>
      <c r="TPR208" s="243"/>
      <c r="TPS208" s="243"/>
      <c r="TPT208" s="243"/>
      <c r="TPU208" s="243"/>
      <c r="TPV208" s="243"/>
      <c r="TPW208" s="243"/>
      <c r="TPX208" s="243"/>
      <c r="TPY208" s="243"/>
      <c r="TPZ208" s="243"/>
      <c r="TQA208" s="243"/>
      <c r="TQB208" s="243"/>
      <c r="TQC208" s="243"/>
      <c r="TQD208" s="243"/>
      <c r="TQE208" s="243"/>
      <c r="TQF208" s="243"/>
      <c r="TQG208" s="243"/>
      <c r="TQH208" s="243"/>
      <c r="TQI208" s="243"/>
      <c r="TQJ208" s="243"/>
      <c r="TQK208" s="243"/>
      <c r="TQL208" s="243"/>
      <c r="TQM208" s="243"/>
      <c r="TQN208" s="243"/>
      <c r="TQO208" s="243"/>
      <c r="TQP208" s="243"/>
      <c r="TQQ208" s="243"/>
      <c r="TQR208" s="243"/>
      <c r="TQS208" s="243"/>
      <c r="TQT208" s="243"/>
      <c r="TQU208" s="243"/>
      <c r="TQV208" s="243"/>
      <c r="TQW208" s="243"/>
      <c r="TQX208" s="243"/>
      <c r="TQY208" s="243"/>
      <c r="TQZ208" s="243"/>
      <c r="TRA208" s="243"/>
      <c r="TRB208" s="243"/>
      <c r="TRC208" s="243"/>
      <c r="TRD208" s="243"/>
      <c r="TRE208" s="243"/>
      <c r="TRF208" s="243"/>
      <c r="TRG208" s="243"/>
      <c r="TRH208" s="243"/>
      <c r="TRI208" s="243"/>
      <c r="TRJ208" s="243"/>
      <c r="TRK208" s="243"/>
      <c r="TRL208" s="243"/>
      <c r="TRM208" s="243"/>
      <c r="TRN208" s="243"/>
      <c r="TRO208" s="243"/>
      <c r="TRP208" s="243"/>
      <c r="TRQ208" s="243"/>
      <c r="TRR208" s="243"/>
      <c r="TRS208" s="243"/>
      <c r="TRT208" s="243"/>
      <c r="TRU208" s="243"/>
      <c r="TRV208" s="243"/>
      <c r="TRW208" s="243"/>
      <c r="TRX208" s="243"/>
      <c r="TRY208" s="243"/>
      <c r="TRZ208" s="243"/>
      <c r="TSA208" s="243"/>
      <c r="TSB208" s="243"/>
      <c r="TSC208" s="243"/>
      <c r="TSD208" s="243"/>
      <c r="TSE208" s="243"/>
      <c r="TSF208" s="243"/>
      <c r="TSG208" s="243"/>
      <c r="TSH208" s="243"/>
      <c r="TSI208" s="243"/>
      <c r="TSJ208" s="243"/>
      <c r="TSK208" s="243"/>
      <c r="TSL208" s="243"/>
      <c r="TSM208" s="243"/>
      <c r="TSN208" s="243"/>
      <c r="TSO208" s="243"/>
      <c r="TSP208" s="243"/>
      <c r="TSQ208" s="243"/>
      <c r="TSR208" s="243"/>
      <c r="TSS208" s="243"/>
      <c r="TST208" s="243"/>
      <c r="TSU208" s="243"/>
      <c r="TSV208" s="243"/>
      <c r="TSW208" s="243"/>
      <c r="TSX208" s="243"/>
      <c r="TSY208" s="243"/>
      <c r="TSZ208" s="243"/>
      <c r="TTA208" s="243"/>
      <c r="TTB208" s="243"/>
      <c r="TTC208" s="243"/>
      <c r="TTD208" s="243"/>
      <c r="TTE208" s="243"/>
      <c r="TTF208" s="243"/>
      <c r="TTG208" s="243"/>
      <c r="TTH208" s="243"/>
      <c r="TTI208" s="243"/>
      <c r="TTJ208" s="243"/>
      <c r="TTK208" s="243"/>
      <c r="TTL208" s="243"/>
      <c r="TTM208" s="243"/>
      <c r="TTN208" s="243"/>
      <c r="TTO208" s="243"/>
      <c r="TTP208" s="243"/>
      <c r="TTQ208" s="243"/>
      <c r="TTR208" s="243"/>
      <c r="TTS208" s="243"/>
      <c r="TTT208" s="243"/>
      <c r="TTU208" s="243"/>
      <c r="TTV208" s="243"/>
      <c r="TTW208" s="243"/>
      <c r="TTX208" s="243"/>
      <c r="TTY208" s="243"/>
      <c r="TTZ208" s="243"/>
      <c r="TUA208" s="243"/>
      <c r="TUB208" s="243"/>
      <c r="TUC208" s="243"/>
      <c r="TUD208" s="243"/>
      <c r="TUE208" s="243"/>
      <c r="TUF208" s="243"/>
      <c r="TUG208" s="243"/>
      <c r="TUH208" s="243"/>
      <c r="TUI208" s="243"/>
      <c r="TUJ208" s="243"/>
      <c r="TUK208" s="243"/>
      <c r="TUL208" s="243"/>
      <c r="TUM208" s="243"/>
      <c r="TUN208" s="243"/>
      <c r="TUO208" s="243"/>
      <c r="TUP208" s="243"/>
      <c r="TUQ208" s="243"/>
      <c r="TUR208" s="243"/>
      <c r="TUS208" s="243"/>
      <c r="TUT208" s="243"/>
      <c r="TUU208" s="243"/>
      <c r="TUV208" s="243"/>
      <c r="TUW208" s="243"/>
      <c r="TUX208" s="243"/>
      <c r="TUY208" s="243"/>
      <c r="TUZ208" s="243"/>
      <c r="TVA208" s="243"/>
      <c r="TVB208" s="243"/>
      <c r="TVC208" s="243"/>
      <c r="TVD208" s="243"/>
      <c r="TVE208" s="243"/>
      <c r="TVF208" s="243"/>
      <c r="TVG208" s="243"/>
      <c r="TVH208" s="243"/>
      <c r="TVI208" s="243"/>
      <c r="TVJ208" s="243"/>
      <c r="TVK208" s="243"/>
      <c r="TVL208" s="243"/>
      <c r="TVM208" s="243"/>
      <c r="TVN208" s="243"/>
      <c r="TVO208" s="243"/>
      <c r="TVP208" s="243"/>
      <c r="TVQ208" s="243"/>
      <c r="TVR208" s="243"/>
      <c r="TVS208" s="243"/>
      <c r="TVT208" s="243"/>
      <c r="TVU208" s="243"/>
      <c r="TVV208" s="243"/>
      <c r="TVW208" s="243"/>
      <c r="TVX208" s="243"/>
      <c r="TVY208" s="243"/>
      <c r="TVZ208" s="243"/>
      <c r="TWA208" s="243"/>
      <c r="TWB208" s="243"/>
      <c r="TWC208" s="243"/>
      <c r="TWD208" s="243"/>
      <c r="TWE208" s="243"/>
      <c r="TWF208" s="243"/>
      <c r="TWG208" s="243"/>
      <c r="TWH208" s="243"/>
      <c r="TWI208" s="243"/>
      <c r="TWJ208" s="243"/>
      <c r="TWK208" s="243"/>
      <c r="TWL208" s="243"/>
      <c r="TWM208" s="243"/>
      <c r="TWN208" s="243"/>
      <c r="TWO208" s="243"/>
      <c r="TWP208" s="243"/>
      <c r="TWQ208" s="243"/>
      <c r="TWR208" s="243"/>
      <c r="TWS208" s="243"/>
      <c r="TWT208" s="243"/>
      <c r="TWU208" s="243"/>
      <c r="TWV208" s="243"/>
      <c r="TWW208" s="243"/>
      <c r="TWX208" s="243"/>
      <c r="TWY208" s="243"/>
      <c r="TWZ208" s="243"/>
      <c r="TXA208" s="243"/>
      <c r="TXB208" s="243"/>
      <c r="TXC208" s="243"/>
      <c r="TXD208" s="243"/>
      <c r="TXE208" s="243"/>
      <c r="TXF208" s="243"/>
      <c r="TXG208" s="243"/>
      <c r="TXH208" s="243"/>
      <c r="TXI208" s="243"/>
      <c r="TXJ208" s="243"/>
      <c r="TXK208" s="243"/>
      <c r="TXL208" s="243"/>
      <c r="TXM208" s="243"/>
      <c r="TXN208" s="243"/>
      <c r="TXO208" s="243"/>
      <c r="TXP208" s="243"/>
      <c r="TXQ208" s="243"/>
      <c r="TXR208" s="243"/>
      <c r="TXS208" s="243"/>
      <c r="TXT208" s="243"/>
      <c r="TXU208" s="243"/>
      <c r="TXV208" s="243"/>
      <c r="TXW208" s="243"/>
      <c r="TXX208" s="243"/>
      <c r="TXY208" s="243"/>
      <c r="TXZ208" s="243"/>
      <c r="TYA208" s="243"/>
      <c r="TYB208" s="243"/>
      <c r="TYC208" s="243"/>
      <c r="TYD208" s="243"/>
      <c r="TYE208" s="243"/>
      <c r="TYF208" s="243"/>
      <c r="TYG208" s="243"/>
      <c r="TYH208" s="243"/>
      <c r="TYI208" s="243"/>
      <c r="TYJ208" s="243"/>
      <c r="TYK208" s="243"/>
      <c r="TYL208" s="243"/>
      <c r="TYM208" s="243"/>
      <c r="TYN208" s="243"/>
      <c r="TYO208" s="243"/>
      <c r="TYP208" s="243"/>
      <c r="TYQ208" s="243"/>
      <c r="TYR208" s="243"/>
      <c r="TYS208" s="243"/>
      <c r="TYT208" s="243"/>
      <c r="TYU208" s="243"/>
      <c r="TYV208" s="243"/>
      <c r="TYW208" s="243"/>
      <c r="TYX208" s="243"/>
      <c r="TYY208" s="243"/>
      <c r="TYZ208" s="243"/>
      <c r="TZA208" s="243"/>
      <c r="TZB208" s="243"/>
      <c r="TZC208" s="243"/>
      <c r="TZD208" s="243"/>
      <c r="TZE208" s="243"/>
      <c r="TZF208" s="243"/>
      <c r="TZG208" s="243"/>
      <c r="TZH208" s="243"/>
      <c r="TZI208" s="243"/>
      <c r="TZJ208" s="243"/>
      <c r="TZK208" s="243"/>
      <c r="TZL208" s="243"/>
      <c r="TZM208" s="243"/>
      <c r="TZN208" s="243"/>
      <c r="TZO208" s="243"/>
      <c r="TZP208" s="243"/>
      <c r="TZQ208" s="243"/>
      <c r="TZR208" s="243"/>
      <c r="TZS208" s="243"/>
      <c r="TZT208" s="243"/>
      <c r="TZU208" s="243"/>
      <c r="TZV208" s="243"/>
      <c r="TZW208" s="243"/>
      <c r="TZX208" s="243"/>
      <c r="TZY208" s="243"/>
      <c r="TZZ208" s="243"/>
      <c r="UAA208" s="243"/>
      <c r="UAB208" s="243"/>
      <c r="UAC208" s="243"/>
      <c r="UAD208" s="243"/>
      <c r="UAE208" s="243"/>
      <c r="UAF208" s="243"/>
      <c r="UAG208" s="243"/>
      <c r="UAH208" s="243"/>
      <c r="UAI208" s="243"/>
      <c r="UAJ208" s="243"/>
      <c r="UAK208" s="243"/>
      <c r="UAL208" s="243"/>
      <c r="UAM208" s="243"/>
      <c r="UAN208" s="243"/>
      <c r="UAO208" s="243"/>
      <c r="UAP208" s="243"/>
      <c r="UAQ208" s="243"/>
      <c r="UAR208" s="243"/>
      <c r="UAS208" s="243"/>
      <c r="UAT208" s="243"/>
      <c r="UAU208" s="243"/>
      <c r="UAV208" s="243"/>
      <c r="UAW208" s="243"/>
      <c r="UAX208" s="243"/>
      <c r="UAY208" s="243"/>
      <c r="UAZ208" s="243"/>
      <c r="UBA208" s="243"/>
      <c r="UBB208" s="243"/>
      <c r="UBC208" s="243"/>
      <c r="UBD208" s="243"/>
      <c r="UBE208" s="243"/>
      <c r="UBF208" s="243"/>
      <c r="UBG208" s="243"/>
      <c r="UBH208" s="243"/>
      <c r="UBI208" s="243"/>
      <c r="UBJ208" s="243"/>
      <c r="UBK208" s="243"/>
      <c r="UBL208" s="243"/>
      <c r="UBM208" s="243"/>
      <c r="UBN208" s="243"/>
      <c r="UBO208" s="243"/>
      <c r="UBP208" s="243"/>
      <c r="UBQ208" s="243"/>
      <c r="UBR208" s="243"/>
      <c r="UBS208" s="243"/>
      <c r="UBT208" s="243"/>
      <c r="UBU208" s="243"/>
      <c r="UBV208" s="243"/>
      <c r="UBW208" s="243"/>
      <c r="UBX208" s="243"/>
      <c r="UBY208" s="243"/>
    </row>
    <row r="209" spans="1:14273" s="268" customFormat="1" x14ac:dyDescent="0.3">
      <c r="A209" s="249">
        <v>190</v>
      </c>
      <c r="B209" s="250">
        <v>575</v>
      </c>
      <c r="C209" s="238" t="s">
        <v>726</v>
      </c>
      <c r="D209" s="238" t="s">
        <v>727</v>
      </c>
      <c r="E209" s="237" t="s">
        <v>509</v>
      </c>
      <c r="F209" s="238">
        <v>2007</v>
      </c>
      <c r="G209" s="238" t="s">
        <v>729</v>
      </c>
      <c r="H209" s="240" t="s">
        <v>504</v>
      </c>
      <c r="I209" s="240" t="s">
        <v>505</v>
      </c>
      <c r="J209" s="240" t="s">
        <v>504</v>
      </c>
      <c r="K209" s="242" t="s">
        <v>504</v>
      </c>
      <c r="L209" s="240" t="s">
        <v>504</v>
      </c>
      <c r="M209" s="485"/>
      <c r="N209" s="243"/>
      <c r="O209" s="243"/>
      <c r="P209" s="241" t="s">
        <v>504</v>
      </c>
      <c r="Q209" s="243">
        <v>110</v>
      </c>
      <c r="R209" s="253">
        <v>5</v>
      </c>
      <c r="S209" s="245">
        <f t="shared" si="7"/>
        <v>13</v>
      </c>
      <c r="T209" s="246">
        <f t="shared" si="8"/>
        <v>0.05</v>
      </c>
      <c r="U209" s="243"/>
      <c r="V209" s="243"/>
      <c r="W209" s="243"/>
      <c r="X209" s="243"/>
      <c r="Y209" s="243"/>
      <c r="Z209" s="222"/>
      <c r="AA209" s="243"/>
      <c r="AB209" s="243"/>
      <c r="AC209" s="243"/>
      <c r="AD209" s="243"/>
      <c r="AE209" s="243"/>
      <c r="AF209" s="243"/>
      <c r="AG209" s="243"/>
      <c r="AH209" s="243"/>
      <c r="AI209" s="243"/>
      <c r="AJ209" s="243"/>
      <c r="AK209" s="243"/>
      <c r="AL209" s="243"/>
      <c r="AM209" s="243"/>
      <c r="AN209" s="243"/>
      <c r="AO209" s="243"/>
      <c r="AP209" s="243"/>
      <c r="AQ209" s="243"/>
      <c r="AR209" s="243"/>
      <c r="AS209" s="243"/>
      <c r="AT209" s="243"/>
      <c r="AU209" s="243"/>
      <c r="AV209" s="243"/>
      <c r="AW209" s="243"/>
      <c r="AX209" s="243"/>
      <c r="AY209" s="243"/>
      <c r="AZ209" s="243"/>
      <c r="BA209" s="243"/>
      <c r="BB209" s="243"/>
      <c r="BC209" s="243"/>
      <c r="BD209" s="243"/>
      <c r="BE209" s="243"/>
      <c r="BF209" s="243"/>
      <c r="BG209" s="243"/>
      <c r="BH209" s="243"/>
      <c r="BI209" s="243"/>
      <c r="BJ209" s="243"/>
      <c r="BK209" s="243"/>
      <c r="BL209" s="243"/>
      <c r="BM209" s="243"/>
      <c r="BN209" s="243"/>
      <c r="BO209" s="243"/>
      <c r="BP209" s="243"/>
      <c r="BQ209" s="243"/>
      <c r="BR209" s="243"/>
      <c r="BS209" s="243"/>
      <c r="BT209" s="243"/>
      <c r="BU209" s="243"/>
      <c r="BV209" s="243"/>
      <c r="BW209" s="243"/>
      <c r="BX209" s="243"/>
      <c r="BY209" s="243"/>
      <c r="BZ209" s="243"/>
      <c r="CA209" s="243"/>
      <c r="CB209" s="243"/>
      <c r="CC209" s="243"/>
      <c r="CD209" s="243"/>
      <c r="CE209" s="243"/>
      <c r="CF209" s="243"/>
      <c r="CG209" s="243"/>
      <c r="CH209" s="243"/>
      <c r="CI209" s="243"/>
      <c r="CJ209" s="243"/>
      <c r="CK209" s="243"/>
      <c r="CL209" s="243"/>
      <c r="CM209" s="243"/>
      <c r="CN209" s="243"/>
      <c r="CO209" s="243"/>
      <c r="CP209" s="243"/>
      <c r="CQ209" s="243"/>
      <c r="CR209" s="243"/>
      <c r="CS209" s="243"/>
      <c r="CT209" s="243"/>
      <c r="CU209" s="243"/>
      <c r="CV209" s="243"/>
      <c r="CW209" s="243"/>
      <c r="CX209" s="243"/>
      <c r="CY209" s="243"/>
      <c r="CZ209" s="243"/>
      <c r="DA209" s="243"/>
      <c r="DB209" s="243"/>
      <c r="DC209" s="243"/>
      <c r="DD209" s="243"/>
      <c r="DE209" s="243"/>
      <c r="DF209" s="243"/>
      <c r="DG209" s="243"/>
      <c r="DH209" s="243"/>
      <c r="DI209" s="243"/>
      <c r="DJ209" s="243"/>
      <c r="DK209" s="243"/>
      <c r="DL209" s="243"/>
      <c r="DM209" s="243"/>
      <c r="DN209" s="243"/>
      <c r="DO209" s="243"/>
      <c r="DP209" s="243"/>
      <c r="DQ209" s="243"/>
      <c r="DR209" s="243"/>
      <c r="DS209" s="243"/>
      <c r="DT209" s="243"/>
      <c r="DU209" s="243"/>
      <c r="DV209" s="243"/>
      <c r="DW209" s="243"/>
      <c r="DX209" s="243"/>
      <c r="DY209" s="243"/>
      <c r="DZ209" s="243"/>
      <c r="EA209" s="243"/>
      <c r="EB209" s="243"/>
      <c r="EC209" s="243"/>
      <c r="ED209" s="243"/>
      <c r="EE209" s="243"/>
      <c r="EF209" s="243"/>
      <c r="EG209" s="243"/>
      <c r="EH209" s="243"/>
      <c r="EI209" s="243"/>
      <c r="EJ209" s="243"/>
      <c r="EK209" s="243"/>
      <c r="EL209" s="243"/>
      <c r="EM209" s="243"/>
      <c r="EN209" s="243"/>
      <c r="EO209" s="243"/>
      <c r="EP209" s="243"/>
      <c r="EQ209" s="243"/>
      <c r="ER209" s="243"/>
      <c r="ES209" s="243"/>
      <c r="ET209" s="243"/>
      <c r="EU209" s="243"/>
      <c r="EV209" s="243"/>
      <c r="EW209" s="243"/>
      <c r="EX209" s="243"/>
      <c r="EY209" s="243"/>
      <c r="EZ209" s="243"/>
      <c r="FA209" s="243"/>
      <c r="FB209" s="243"/>
      <c r="FC209" s="243"/>
      <c r="FD209" s="243"/>
      <c r="FE209" s="243"/>
      <c r="FF209" s="243"/>
      <c r="FG209" s="243"/>
      <c r="FH209" s="243"/>
      <c r="FI209" s="243"/>
      <c r="FJ209" s="243"/>
      <c r="FK209" s="243"/>
      <c r="FL209" s="243"/>
      <c r="FM209" s="243"/>
      <c r="FN209" s="243"/>
      <c r="FO209" s="243"/>
      <c r="FP209" s="243"/>
      <c r="FQ209" s="243"/>
      <c r="FR209" s="243"/>
      <c r="FS209" s="243"/>
      <c r="FT209" s="243"/>
      <c r="FU209" s="243"/>
      <c r="FV209" s="243"/>
      <c r="FW209" s="243"/>
      <c r="FX209" s="243"/>
      <c r="FY209" s="243"/>
      <c r="FZ209" s="243"/>
      <c r="GA209" s="243"/>
      <c r="GB209" s="243"/>
      <c r="GC209" s="243"/>
      <c r="GD209" s="243"/>
      <c r="GE209" s="243"/>
      <c r="GF209" s="243"/>
      <c r="GG209" s="243"/>
      <c r="GH209" s="243"/>
      <c r="GI209" s="243"/>
      <c r="GJ209" s="243"/>
      <c r="GK209" s="243"/>
      <c r="GL209" s="243"/>
      <c r="GM209" s="243"/>
      <c r="GN209" s="243"/>
      <c r="GO209" s="243"/>
      <c r="GP209" s="243"/>
      <c r="GQ209" s="243"/>
      <c r="GR209" s="243"/>
      <c r="GS209" s="243"/>
      <c r="GT209" s="243"/>
      <c r="GU209" s="243"/>
      <c r="GV209" s="243"/>
      <c r="GW209" s="243"/>
      <c r="GX209" s="243"/>
      <c r="GY209" s="243"/>
      <c r="GZ209" s="243"/>
      <c r="HA209" s="243"/>
      <c r="HB209" s="243"/>
      <c r="HC209" s="243"/>
      <c r="HD209" s="243"/>
      <c r="HE209" s="243"/>
      <c r="HF209" s="243"/>
      <c r="HG209" s="243"/>
      <c r="HH209" s="243"/>
      <c r="HI209" s="243"/>
      <c r="HJ209" s="243"/>
      <c r="HK209" s="243"/>
      <c r="HL209" s="243"/>
      <c r="HM209" s="243"/>
      <c r="HN209" s="243"/>
      <c r="HO209" s="243"/>
      <c r="HP209" s="243"/>
      <c r="HQ209" s="243"/>
      <c r="HR209" s="243"/>
      <c r="HS209" s="243"/>
      <c r="HT209" s="243"/>
      <c r="HU209" s="243"/>
      <c r="HV209" s="243"/>
      <c r="HW209" s="243"/>
      <c r="HX209" s="243"/>
      <c r="HY209" s="243"/>
      <c r="HZ209" s="243"/>
      <c r="IA209" s="243"/>
      <c r="IB209" s="243"/>
      <c r="IC209" s="243"/>
      <c r="ID209" s="243"/>
      <c r="IE209" s="243"/>
      <c r="IF209" s="243"/>
      <c r="IG209" s="243"/>
      <c r="IH209" s="243"/>
      <c r="II209" s="243"/>
      <c r="IJ209" s="243"/>
      <c r="IK209" s="243"/>
      <c r="IL209" s="243"/>
      <c r="IM209" s="243"/>
      <c r="IN209" s="243"/>
      <c r="IO209" s="243"/>
      <c r="IP209" s="243"/>
      <c r="IQ209" s="243"/>
      <c r="IR209" s="243"/>
      <c r="IS209" s="243"/>
      <c r="IT209" s="243"/>
      <c r="IU209" s="243"/>
      <c r="IV209" s="243"/>
      <c r="IW209" s="243"/>
      <c r="IX209" s="243"/>
      <c r="IY209" s="243"/>
      <c r="IZ209" s="243"/>
      <c r="JA209" s="243"/>
      <c r="JB209" s="243"/>
      <c r="JC209" s="243"/>
      <c r="JD209" s="243"/>
      <c r="JE209" s="243"/>
      <c r="JF209" s="243"/>
      <c r="JG209" s="243"/>
      <c r="JH209" s="243"/>
      <c r="JI209" s="243"/>
      <c r="JJ209" s="243"/>
      <c r="JK209" s="243"/>
      <c r="JL209" s="243"/>
      <c r="JM209" s="243"/>
      <c r="JN209" s="243"/>
      <c r="JO209" s="243"/>
      <c r="JP209" s="243"/>
      <c r="JQ209" s="243"/>
      <c r="JR209" s="243"/>
      <c r="JS209" s="243"/>
      <c r="JT209" s="243"/>
      <c r="JU209" s="243"/>
      <c r="JV209" s="243"/>
      <c r="JW209" s="243"/>
      <c r="JX209" s="243"/>
      <c r="JY209" s="243"/>
      <c r="JZ209" s="243"/>
      <c r="KA209" s="243"/>
      <c r="KB209" s="243"/>
      <c r="KC209" s="243"/>
      <c r="KD209" s="243"/>
      <c r="KE209" s="243"/>
      <c r="KF209" s="243"/>
      <c r="KG209" s="243"/>
      <c r="KH209" s="243"/>
      <c r="KI209" s="243"/>
      <c r="KJ209" s="243"/>
      <c r="KK209" s="243"/>
      <c r="KL209" s="243"/>
      <c r="KM209" s="243"/>
      <c r="KN209" s="243"/>
      <c r="KO209" s="243"/>
      <c r="KP209" s="243"/>
      <c r="KQ209" s="243"/>
      <c r="KR209" s="243"/>
      <c r="KS209" s="243"/>
      <c r="KT209" s="243"/>
      <c r="KU209" s="243"/>
      <c r="KV209" s="243"/>
      <c r="KW209" s="243"/>
      <c r="KX209" s="243"/>
      <c r="KY209" s="243"/>
      <c r="KZ209" s="243"/>
      <c r="LA209" s="243"/>
      <c r="LB209" s="243"/>
      <c r="LC209" s="243"/>
      <c r="LD209" s="243"/>
      <c r="LE209" s="243"/>
      <c r="LF209" s="243"/>
      <c r="LG209" s="243"/>
      <c r="LH209" s="243"/>
      <c r="LI209" s="243"/>
      <c r="LJ209" s="243"/>
      <c r="LK209" s="243"/>
      <c r="LL209" s="243"/>
      <c r="LM209" s="243"/>
      <c r="LN209" s="243"/>
      <c r="LO209" s="243"/>
      <c r="LP209" s="243"/>
      <c r="LQ209" s="243"/>
      <c r="LR209" s="243"/>
      <c r="LS209" s="243"/>
      <c r="LT209" s="243"/>
      <c r="LU209" s="243"/>
      <c r="LV209" s="243"/>
      <c r="LW209" s="243"/>
      <c r="LX209" s="243"/>
      <c r="LY209" s="243"/>
      <c r="LZ209" s="243"/>
      <c r="MA209" s="243"/>
      <c r="MB209" s="243"/>
      <c r="MC209" s="243"/>
      <c r="MD209" s="243"/>
      <c r="ME209" s="243"/>
      <c r="MF209" s="243"/>
      <c r="MG209" s="243"/>
      <c r="MH209" s="243"/>
      <c r="MI209" s="243"/>
      <c r="MJ209" s="243"/>
      <c r="MK209" s="243"/>
      <c r="ML209" s="243"/>
      <c r="MM209" s="243"/>
      <c r="MN209" s="243"/>
      <c r="MO209" s="243"/>
      <c r="MP209" s="243"/>
      <c r="MQ209" s="243"/>
      <c r="MR209" s="243"/>
      <c r="MS209" s="243"/>
      <c r="MT209" s="243"/>
      <c r="MU209" s="243"/>
      <c r="MV209" s="243"/>
      <c r="MW209" s="243"/>
      <c r="MX209" s="243"/>
      <c r="MY209" s="243"/>
      <c r="MZ209" s="243"/>
      <c r="NA209" s="243"/>
      <c r="NB209" s="243"/>
      <c r="NC209" s="243"/>
      <c r="ND209" s="243"/>
      <c r="NE209" s="243"/>
      <c r="NF209" s="243"/>
      <c r="NG209" s="243"/>
      <c r="NH209" s="243"/>
      <c r="NI209" s="243"/>
      <c r="NJ209" s="243"/>
      <c r="NK209" s="243"/>
      <c r="NL209" s="243"/>
      <c r="NM209" s="243"/>
      <c r="NN209" s="243"/>
      <c r="NO209" s="243"/>
      <c r="NP209" s="243"/>
      <c r="NQ209" s="243"/>
      <c r="NR209" s="243"/>
      <c r="NS209" s="243"/>
      <c r="NT209" s="243"/>
      <c r="NU209" s="243"/>
      <c r="NV209" s="243"/>
      <c r="NW209" s="243"/>
      <c r="NX209" s="243"/>
      <c r="NY209" s="243"/>
      <c r="NZ209" s="243"/>
      <c r="OA209" s="243"/>
      <c r="OB209" s="243"/>
      <c r="OC209" s="243"/>
      <c r="OD209" s="243"/>
      <c r="OE209" s="243"/>
      <c r="OF209" s="243"/>
      <c r="OG209" s="243"/>
      <c r="OH209" s="243"/>
      <c r="OI209" s="243"/>
      <c r="OJ209" s="243"/>
      <c r="OK209" s="243"/>
      <c r="OL209" s="243"/>
      <c r="OM209" s="243"/>
      <c r="ON209" s="243"/>
      <c r="OO209" s="243"/>
      <c r="OP209" s="243"/>
      <c r="OQ209" s="243"/>
      <c r="OR209" s="243"/>
      <c r="OS209" s="243"/>
      <c r="OT209" s="243"/>
      <c r="OU209" s="243"/>
      <c r="OV209" s="243"/>
      <c r="OW209" s="243"/>
      <c r="OX209" s="243"/>
      <c r="OY209" s="243"/>
      <c r="OZ209" s="243"/>
      <c r="PA209" s="243"/>
      <c r="PB209" s="243"/>
      <c r="PC209" s="243"/>
      <c r="PD209" s="243"/>
      <c r="PE209" s="243"/>
      <c r="PF209" s="243"/>
      <c r="PG209" s="243"/>
      <c r="PH209" s="243"/>
      <c r="PI209" s="243"/>
      <c r="PJ209" s="243"/>
      <c r="PK209" s="243"/>
      <c r="PL209" s="243"/>
      <c r="PM209" s="243"/>
      <c r="PN209" s="243"/>
      <c r="PO209" s="243"/>
      <c r="PP209" s="243"/>
      <c r="PQ209" s="243"/>
      <c r="PR209" s="243"/>
      <c r="PS209" s="243"/>
      <c r="PT209" s="243"/>
      <c r="PU209" s="243"/>
      <c r="PV209" s="243"/>
      <c r="PW209" s="243"/>
      <c r="PX209" s="243"/>
      <c r="PY209" s="243"/>
      <c r="PZ209" s="243"/>
      <c r="QA209" s="243"/>
      <c r="QB209" s="243"/>
      <c r="QC209" s="243"/>
      <c r="QD209" s="243"/>
      <c r="QE209" s="243"/>
      <c r="QF209" s="243"/>
      <c r="QG209" s="243"/>
      <c r="QH209" s="243"/>
      <c r="QI209" s="243"/>
      <c r="QJ209" s="243"/>
      <c r="QK209" s="243"/>
      <c r="QL209" s="243"/>
      <c r="QM209" s="243"/>
      <c r="QN209" s="243"/>
      <c r="QO209" s="243"/>
      <c r="QP209" s="243"/>
      <c r="QQ209" s="243"/>
      <c r="QR209" s="243"/>
      <c r="QS209" s="243"/>
      <c r="QT209" s="243"/>
      <c r="QU209" s="243"/>
      <c r="QV209" s="243"/>
      <c r="QW209" s="243"/>
      <c r="QX209" s="243"/>
      <c r="QY209" s="243"/>
      <c r="QZ209" s="243"/>
      <c r="RA209" s="243"/>
      <c r="RB209" s="243"/>
      <c r="RC209" s="243"/>
      <c r="RD209" s="243"/>
      <c r="RE209" s="243"/>
      <c r="RF209" s="243"/>
      <c r="RG209" s="243"/>
      <c r="RH209" s="243"/>
      <c r="RI209" s="243"/>
      <c r="RJ209" s="243"/>
      <c r="RK209" s="243"/>
      <c r="RL209" s="243"/>
      <c r="RM209" s="243"/>
      <c r="RN209" s="243"/>
      <c r="RO209" s="243"/>
      <c r="RP209" s="243"/>
      <c r="RQ209" s="243"/>
      <c r="RR209" s="243"/>
      <c r="RS209" s="243"/>
      <c r="RT209" s="243"/>
      <c r="RU209" s="243"/>
      <c r="RV209" s="243"/>
      <c r="RW209" s="243"/>
      <c r="RX209" s="243"/>
      <c r="RY209" s="243"/>
      <c r="RZ209" s="243"/>
      <c r="SA209" s="243"/>
      <c r="SB209" s="243"/>
      <c r="SC209" s="243"/>
      <c r="SD209" s="243"/>
      <c r="SE209" s="243"/>
      <c r="SF209" s="243"/>
      <c r="SG209" s="243"/>
      <c r="SH209" s="243"/>
      <c r="SI209" s="243"/>
      <c r="SJ209" s="243"/>
      <c r="SK209" s="243"/>
      <c r="SL209" s="243"/>
      <c r="SM209" s="243"/>
      <c r="SN209" s="243"/>
      <c r="SO209" s="243"/>
      <c r="SP209" s="243"/>
      <c r="SQ209" s="243"/>
      <c r="SR209" s="243"/>
      <c r="SS209" s="243"/>
      <c r="ST209" s="243"/>
      <c r="SU209" s="243"/>
      <c r="SV209" s="243"/>
      <c r="SW209" s="243"/>
      <c r="SX209" s="243"/>
      <c r="SY209" s="243"/>
      <c r="SZ209" s="243"/>
      <c r="TA209" s="243"/>
      <c r="TB209" s="243"/>
      <c r="TC209" s="243"/>
      <c r="TD209" s="243"/>
      <c r="TE209" s="243"/>
      <c r="TF209" s="243"/>
      <c r="TG209" s="243"/>
      <c r="TH209" s="243"/>
      <c r="TI209" s="243"/>
      <c r="TJ209" s="243"/>
      <c r="TK209" s="243"/>
      <c r="TL209" s="243"/>
      <c r="TM209" s="243"/>
      <c r="TN209" s="243"/>
      <c r="TO209" s="243"/>
      <c r="TP209" s="243"/>
      <c r="TQ209" s="243"/>
      <c r="TR209" s="243"/>
      <c r="TS209" s="243"/>
      <c r="TT209" s="243"/>
      <c r="TU209" s="243"/>
      <c r="TV209" s="243"/>
      <c r="TW209" s="243"/>
      <c r="TX209" s="243"/>
      <c r="TY209" s="243"/>
      <c r="TZ209" s="243"/>
      <c r="UA209" s="243"/>
      <c r="UB209" s="243"/>
      <c r="UC209" s="243"/>
      <c r="UD209" s="243"/>
      <c r="UE209" s="243"/>
      <c r="UF209" s="243"/>
      <c r="UG209" s="243"/>
      <c r="UH209" s="243"/>
      <c r="UI209" s="243"/>
      <c r="UJ209" s="243"/>
      <c r="UK209" s="243"/>
      <c r="UL209" s="243"/>
      <c r="UM209" s="243"/>
      <c r="UN209" s="243"/>
      <c r="UO209" s="243"/>
      <c r="UP209" s="243"/>
      <c r="UQ209" s="243"/>
      <c r="UR209" s="243"/>
      <c r="US209" s="243"/>
      <c r="UT209" s="243"/>
      <c r="UU209" s="243"/>
      <c r="UV209" s="243"/>
      <c r="UW209" s="243"/>
      <c r="UX209" s="243"/>
      <c r="UY209" s="243"/>
      <c r="UZ209" s="243"/>
      <c r="VA209" s="243"/>
      <c r="VB209" s="243"/>
      <c r="VC209" s="243"/>
      <c r="VD209" s="243"/>
      <c r="VE209" s="243"/>
      <c r="VF209" s="243"/>
      <c r="VG209" s="243"/>
      <c r="VH209" s="243"/>
      <c r="VI209" s="243"/>
      <c r="VJ209" s="243"/>
      <c r="VK209" s="243"/>
      <c r="VL209" s="243"/>
      <c r="VM209" s="243"/>
      <c r="VN209" s="243"/>
      <c r="VO209" s="243"/>
      <c r="VP209" s="243"/>
      <c r="VQ209" s="243"/>
      <c r="VR209" s="243"/>
      <c r="VS209" s="243"/>
      <c r="VT209" s="243"/>
      <c r="VU209" s="243"/>
      <c r="VV209" s="243"/>
      <c r="VW209" s="243"/>
      <c r="VX209" s="243"/>
      <c r="VY209" s="243"/>
      <c r="VZ209" s="243"/>
      <c r="WA209" s="243"/>
      <c r="WB209" s="243"/>
      <c r="WC209" s="243"/>
      <c r="WD209" s="243"/>
      <c r="WE209" s="243"/>
      <c r="WF209" s="243"/>
      <c r="WG209" s="243"/>
      <c r="WH209" s="243"/>
      <c r="WI209" s="243"/>
      <c r="WJ209" s="243"/>
      <c r="WK209" s="243"/>
      <c r="WL209" s="243"/>
      <c r="WM209" s="243"/>
      <c r="WN209" s="243"/>
      <c r="WO209" s="243"/>
      <c r="WP209" s="243"/>
      <c r="WQ209" s="243"/>
      <c r="WR209" s="243"/>
      <c r="WS209" s="243"/>
      <c r="WT209" s="243"/>
      <c r="WU209" s="243"/>
      <c r="WV209" s="243"/>
      <c r="WW209" s="243"/>
      <c r="WX209" s="243"/>
      <c r="WY209" s="243"/>
      <c r="WZ209" s="243"/>
      <c r="XA209" s="243"/>
      <c r="XB209" s="243"/>
      <c r="XC209" s="243"/>
      <c r="XD209" s="243"/>
      <c r="XE209" s="243"/>
      <c r="XF209" s="243"/>
      <c r="XG209" s="243"/>
      <c r="XH209" s="243"/>
      <c r="XI209" s="243"/>
      <c r="XJ209" s="243"/>
      <c r="XK209" s="243"/>
      <c r="XL209" s="243"/>
      <c r="XM209" s="243"/>
      <c r="XN209" s="243"/>
      <c r="XO209" s="243"/>
      <c r="XP209" s="243"/>
      <c r="XQ209" s="243"/>
      <c r="XR209" s="243"/>
      <c r="XS209" s="243"/>
      <c r="XT209" s="243"/>
      <c r="XU209" s="243"/>
      <c r="XV209" s="243"/>
      <c r="XW209" s="243"/>
      <c r="XX209" s="243"/>
      <c r="XY209" s="243"/>
      <c r="XZ209" s="243"/>
      <c r="YA209" s="243"/>
      <c r="YB209" s="243"/>
      <c r="YC209" s="243"/>
      <c r="YD209" s="243"/>
      <c r="YE209" s="243"/>
      <c r="YF209" s="243"/>
      <c r="YG209" s="243"/>
      <c r="YH209" s="243"/>
      <c r="YI209" s="243"/>
      <c r="YJ209" s="243"/>
      <c r="YK209" s="243"/>
      <c r="YL209" s="243"/>
      <c r="YM209" s="243"/>
      <c r="YN209" s="243"/>
      <c r="YO209" s="243"/>
      <c r="YP209" s="243"/>
      <c r="YQ209" s="243"/>
      <c r="YR209" s="243"/>
      <c r="YS209" s="243"/>
      <c r="YT209" s="243"/>
      <c r="YU209" s="243"/>
      <c r="YV209" s="243"/>
      <c r="YW209" s="243"/>
      <c r="YX209" s="243"/>
      <c r="YY209" s="243"/>
      <c r="YZ209" s="243"/>
      <c r="ZA209" s="243"/>
      <c r="ZB209" s="243"/>
      <c r="ZC209" s="243"/>
      <c r="ZD209" s="243"/>
      <c r="ZE209" s="243"/>
      <c r="ZF209" s="243"/>
      <c r="ZG209" s="243"/>
      <c r="ZH209" s="243"/>
      <c r="ZI209" s="243"/>
      <c r="ZJ209" s="243"/>
      <c r="ZK209" s="243"/>
      <c r="ZL209" s="243"/>
      <c r="ZM209" s="243"/>
      <c r="ZN209" s="243"/>
      <c r="ZO209" s="243"/>
      <c r="ZP209" s="243"/>
      <c r="ZQ209" s="243"/>
      <c r="ZR209" s="243"/>
      <c r="ZS209" s="243"/>
      <c r="ZT209" s="243"/>
      <c r="ZU209" s="243"/>
      <c r="ZV209" s="243"/>
      <c r="ZW209" s="243"/>
      <c r="ZX209" s="243"/>
      <c r="ZY209" s="243"/>
      <c r="ZZ209" s="243"/>
      <c r="AAA209" s="243"/>
      <c r="AAB209" s="243"/>
      <c r="AAC209" s="243"/>
      <c r="AAD209" s="243"/>
      <c r="AAE209" s="243"/>
      <c r="AAF209" s="243"/>
      <c r="AAG209" s="243"/>
      <c r="AAH209" s="243"/>
      <c r="AAI209" s="243"/>
      <c r="AAJ209" s="243"/>
      <c r="AAK209" s="243"/>
      <c r="AAL209" s="243"/>
      <c r="AAM209" s="243"/>
      <c r="AAN209" s="243"/>
      <c r="AAO209" s="243"/>
      <c r="AAP209" s="243"/>
      <c r="AAQ209" s="243"/>
      <c r="AAR209" s="243"/>
      <c r="AAS209" s="243"/>
      <c r="AAT209" s="243"/>
      <c r="AAU209" s="243"/>
      <c r="AAV209" s="243"/>
      <c r="AAW209" s="243"/>
      <c r="AAX209" s="243"/>
      <c r="AAY209" s="243"/>
      <c r="AAZ209" s="243"/>
      <c r="ABA209" s="243"/>
      <c r="ABB209" s="243"/>
      <c r="ABC209" s="243"/>
      <c r="ABD209" s="243"/>
      <c r="ABE209" s="243"/>
      <c r="ABF209" s="243"/>
      <c r="ABG209" s="243"/>
      <c r="ABH209" s="243"/>
      <c r="ABI209" s="243"/>
      <c r="ABJ209" s="243"/>
      <c r="ABK209" s="243"/>
      <c r="ABL209" s="243"/>
      <c r="ABM209" s="243"/>
      <c r="ABN209" s="243"/>
      <c r="ABO209" s="243"/>
      <c r="ABP209" s="243"/>
      <c r="ABQ209" s="243"/>
      <c r="ABR209" s="243"/>
      <c r="ABS209" s="243"/>
      <c r="ABT209" s="243"/>
      <c r="ABU209" s="243"/>
      <c r="ABV209" s="243"/>
      <c r="ABW209" s="243"/>
      <c r="ABX209" s="243"/>
      <c r="ABY209" s="243"/>
      <c r="ABZ209" s="243"/>
      <c r="ACA209" s="243"/>
      <c r="ACB209" s="243"/>
      <c r="ACC209" s="243"/>
      <c r="ACD209" s="243"/>
      <c r="ACE209" s="243"/>
      <c r="ACF209" s="243"/>
      <c r="ACG209" s="243"/>
      <c r="ACH209" s="243"/>
      <c r="ACI209" s="243"/>
      <c r="ACJ209" s="243"/>
      <c r="ACK209" s="243"/>
      <c r="ACL209" s="243"/>
      <c r="ACM209" s="243"/>
      <c r="ACN209" s="243"/>
      <c r="ACO209" s="243"/>
      <c r="ACP209" s="243"/>
      <c r="ACQ209" s="243"/>
      <c r="ACR209" s="243"/>
      <c r="ACS209" s="243"/>
      <c r="ACT209" s="243"/>
      <c r="ACU209" s="243"/>
      <c r="ACV209" s="243"/>
      <c r="ACW209" s="243"/>
      <c r="ACX209" s="243"/>
      <c r="ACY209" s="243"/>
      <c r="ACZ209" s="243"/>
      <c r="ADA209" s="243"/>
      <c r="ADB209" s="243"/>
      <c r="ADC209" s="243"/>
      <c r="ADD209" s="243"/>
      <c r="ADE209" s="243"/>
      <c r="ADF209" s="243"/>
      <c r="ADG209" s="243"/>
      <c r="ADH209" s="243"/>
      <c r="ADI209" s="243"/>
      <c r="ADJ209" s="243"/>
      <c r="ADK209" s="243"/>
      <c r="ADL209" s="243"/>
      <c r="ADM209" s="243"/>
      <c r="ADN209" s="243"/>
      <c r="ADO209" s="243"/>
      <c r="ADP209" s="243"/>
      <c r="ADQ209" s="243"/>
      <c r="ADR209" s="243"/>
      <c r="ADS209" s="243"/>
      <c r="ADT209" s="243"/>
      <c r="ADU209" s="243"/>
      <c r="ADV209" s="243"/>
      <c r="ADW209" s="243"/>
      <c r="ADX209" s="243"/>
      <c r="ADY209" s="243"/>
      <c r="ADZ209" s="243"/>
      <c r="AEA209" s="243"/>
      <c r="AEB209" s="243"/>
      <c r="AEC209" s="243"/>
      <c r="AED209" s="243"/>
      <c r="AEE209" s="243"/>
      <c r="AEF209" s="243"/>
      <c r="AEG209" s="243"/>
      <c r="AEH209" s="243"/>
      <c r="AEI209" s="243"/>
      <c r="AEJ209" s="243"/>
      <c r="AEK209" s="243"/>
      <c r="AEL209" s="243"/>
      <c r="AEM209" s="243"/>
      <c r="AEN209" s="243"/>
      <c r="AEO209" s="243"/>
      <c r="AEP209" s="243"/>
      <c r="AEQ209" s="243"/>
      <c r="AER209" s="243"/>
      <c r="AES209" s="243"/>
      <c r="AET209" s="243"/>
      <c r="AEU209" s="243"/>
      <c r="AEV209" s="243"/>
      <c r="AEW209" s="243"/>
      <c r="AEX209" s="243"/>
      <c r="AEY209" s="243"/>
      <c r="AEZ209" s="243"/>
      <c r="AFA209" s="243"/>
      <c r="AFB209" s="243"/>
      <c r="AFC209" s="243"/>
      <c r="AFD209" s="243"/>
      <c r="AFE209" s="243"/>
      <c r="AFF209" s="243"/>
      <c r="AFG209" s="243"/>
      <c r="AFH209" s="243"/>
      <c r="AFI209" s="243"/>
      <c r="AFJ209" s="243"/>
      <c r="AFK209" s="243"/>
      <c r="AFL209" s="243"/>
      <c r="AFM209" s="243"/>
      <c r="AFN209" s="243"/>
      <c r="AFO209" s="243"/>
      <c r="AFP209" s="243"/>
      <c r="AFQ209" s="243"/>
      <c r="AFR209" s="243"/>
      <c r="AFS209" s="243"/>
      <c r="AFT209" s="243"/>
      <c r="AFU209" s="243"/>
      <c r="AFV209" s="243"/>
      <c r="AFW209" s="243"/>
      <c r="AFX209" s="243"/>
      <c r="AFY209" s="243"/>
      <c r="AFZ209" s="243"/>
      <c r="AGA209" s="243"/>
      <c r="AGB209" s="243"/>
      <c r="AGC209" s="243"/>
      <c r="AGD209" s="243"/>
      <c r="AGE209" s="243"/>
      <c r="AGF209" s="243"/>
      <c r="AGG209" s="243"/>
      <c r="AGH209" s="243"/>
      <c r="AGI209" s="243"/>
      <c r="AGJ209" s="243"/>
      <c r="AGK209" s="243"/>
      <c r="AGL209" s="243"/>
      <c r="AGM209" s="243"/>
      <c r="AGN209" s="243"/>
      <c r="AGO209" s="243"/>
      <c r="AGP209" s="243"/>
      <c r="AGQ209" s="243"/>
      <c r="AGR209" s="243"/>
      <c r="AGS209" s="243"/>
      <c r="AGT209" s="243"/>
      <c r="AGU209" s="243"/>
      <c r="AGV209" s="243"/>
      <c r="AGW209" s="243"/>
      <c r="AGX209" s="243"/>
      <c r="AGY209" s="243"/>
      <c r="AGZ209" s="243"/>
      <c r="AHA209" s="243"/>
      <c r="AHB209" s="243"/>
      <c r="AHC209" s="243"/>
      <c r="AHD209" s="243"/>
      <c r="AHE209" s="243"/>
      <c r="AHF209" s="243"/>
      <c r="AHG209" s="243"/>
      <c r="AHH209" s="243"/>
      <c r="AHI209" s="243"/>
      <c r="AHJ209" s="243"/>
      <c r="AHK209" s="243"/>
      <c r="AHL209" s="243"/>
      <c r="AHM209" s="243"/>
      <c r="AHN209" s="243"/>
      <c r="AHO209" s="243"/>
      <c r="AHP209" s="243"/>
      <c r="AHQ209" s="243"/>
      <c r="AHR209" s="243"/>
      <c r="AHS209" s="243"/>
      <c r="AHT209" s="243"/>
      <c r="AHU209" s="243"/>
      <c r="AHV209" s="243"/>
      <c r="AHW209" s="243"/>
      <c r="AHX209" s="243"/>
      <c r="AHY209" s="243"/>
      <c r="AHZ209" s="243"/>
      <c r="AIA209" s="243"/>
      <c r="AIB209" s="243"/>
      <c r="AIC209" s="243"/>
      <c r="AID209" s="243"/>
      <c r="AIE209" s="243"/>
      <c r="AIF209" s="243"/>
      <c r="AIG209" s="243"/>
      <c r="AIH209" s="243"/>
      <c r="AII209" s="243"/>
      <c r="AIJ209" s="243"/>
      <c r="AIK209" s="243"/>
      <c r="AIL209" s="243"/>
      <c r="AIM209" s="243"/>
      <c r="AIN209" s="243"/>
      <c r="AIO209" s="243"/>
      <c r="AIP209" s="243"/>
      <c r="AIQ209" s="243"/>
      <c r="AIR209" s="243"/>
      <c r="AIS209" s="243"/>
      <c r="AIT209" s="243"/>
      <c r="AIU209" s="243"/>
      <c r="AIV209" s="243"/>
      <c r="AIW209" s="243"/>
      <c r="AIX209" s="243"/>
      <c r="AIY209" s="243"/>
      <c r="AIZ209" s="243"/>
      <c r="AJA209" s="243"/>
      <c r="AJB209" s="243"/>
      <c r="AJC209" s="243"/>
      <c r="AJD209" s="243"/>
      <c r="AJE209" s="243"/>
      <c r="AJF209" s="243"/>
      <c r="AJG209" s="243"/>
      <c r="AJH209" s="243"/>
      <c r="AJI209" s="243"/>
      <c r="AJJ209" s="243"/>
      <c r="AJK209" s="243"/>
      <c r="AJL209" s="243"/>
      <c r="AJM209" s="243"/>
      <c r="AJN209" s="243"/>
      <c r="AJO209" s="243"/>
      <c r="AJP209" s="243"/>
      <c r="AJQ209" s="243"/>
      <c r="AJR209" s="243"/>
      <c r="AJS209" s="243"/>
      <c r="AJT209" s="243"/>
      <c r="AJU209" s="243"/>
      <c r="AJV209" s="243"/>
      <c r="AJW209" s="243"/>
      <c r="AJX209" s="243"/>
      <c r="AJY209" s="243"/>
      <c r="AJZ209" s="243"/>
      <c r="AKA209" s="243"/>
      <c r="AKB209" s="243"/>
      <c r="AKC209" s="243"/>
      <c r="AKD209" s="243"/>
      <c r="AKE209" s="243"/>
      <c r="AKF209" s="243"/>
      <c r="AKG209" s="243"/>
      <c r="AKH209" s="243"/>
      <c r="AKI209" s="243"/>
      <c r="AKJ209" s="243"/>
      <c r="AKK209" s="243"/>
      <c r="AKL209" s="243"/>
      <c r="AKM209" s="243"/>
      <c r="AKN209" s="243"/>
      <c r="AKO209" s="243"/>
      <c r="AKP209" s="243"/>
      <c r="AKQ209" s="243"/>
      <c r="AKR209" s="243"/>
      <c r="AKS209" s="243"/>
      <c r="AKT209" s="243"/>
      <c r="AKU209" s="243"/>
      <c r="AKV209" s="243"/>
      <c r="AKW209" s="243"/>
      <c r="AKX209" s="243"/>
      <c r="AKY209" s="243"/>
      <c r="AKZ209" s="243"/>
      <c r="ALA209" s="243"/>
      <c r="ALB209" s="243"/>
      <c r="ALC209" s="243"/>
      <c r="ALD209" s="243"/>
      <c r="ALE209" s="243"/>
      <c r="ALF209" s="243"/>
      <c r="ALG209" s="243"/>
      <c r="ALH209" s="243"/>
      <c r="ALI209" s="243"/>
      <c r="ALJ209" s="243"/>
      <c r="ALK209" s="243"/>
      <c r="ALL209" s="243"/>
      <c r="ALM209" s="243"/>
      <c r="ALN209" s="243"/>
      <c r="ALO209" s="243"/>
      <c r="ALP209" s="243"/>
      <c r="ALQ209" s="243"/>
      <c r="ALR209" s="243"/>
      <c r="ALS209" s="243"/>
      <c r="ALT209" s="243"/>
      <c r="ALU209" s="243"/>
      <c r="ALV209" s="243"/>
      <c r="ALW209" s="243"/>
      <c r="ALX209" s="243"/>
      <c r="ALY209" s="243"/>
      <c r="ALZ209" s="243"/>
      <c r="AMA209" s="243"/>
      <c r="AMB209" s="243"/>
      <c r="AMC209" s="243"/>
      <c r="AMD209" s="243"/>
      <c r="AME209" s="243"/>
      <c r="AMF209" s="243"/>
      <c r="AMG209" s="243"/>
      <c r="AMH209" s="243"/>
      <c r="AMI209" s="243"/>
      <c r="AMJ209" s="243"/>
      <c r="AMK209" s="243"/>
      <c r="AML209" s="243"/>
      <c r="AMM209" s="243"/>
      <c r="AMN209" s="243"/>
      <c r="AMO209" s="243"/>
      <c r="AMP209" s="243"/>
      <c r="AMQ209" s="243"/>
      <c r="AMR209" s="243"/>
      <c r="AMS209" s="243"/>
      <c r="AMT209" s="243"/>
      <c r="AMU209" s="243"/>
      <c r="AMV209" s="243"/>
      <c r="AMW209" s="243"/>
      <c r="AMX209" s="243"/>
      <c r="AMY209" s="243"/>
      <c r="AMZ209" s="243"/>
      <c r="ANA209" s="243"/>
      <c r="ANB209" s="243"/>
      <c r="ANC209" s="243"/>
      <c r="AND209" s="243"/>
      <c r="ANE209" s="243"/>
      <c r="ANF209" s="243"/>
      <c r="ANG209" s="243"/>
      <c r="ANH209" s="243"/>
      <c r="ANI209" s="243"/>
      <c r="ANJ209" s="243"/>
      <c r="ANK209" s="243"/>
      <c r="ANL209" s="243"/>
      <c r="ANM209" s="243"/>
      <c r="ANN209" s="243"/>
      <c r="ANO209" s="243"/>
      <c r="ANP209" s="243"/>
      <c r="ANQ209" s="243"/>
      <c r="ANR209" s="243"/>
      <c r="ANS209" s="243"/>
      <c r="ANT209" s="243"/>
      <c r="ANU209" s="243"/>
      <c r="ANV209" s="243"/>
      <c r="ANW209" s="243"/>
      <c r="ANX209" s="243"/>
      <c r="ANY209" s="243"/>
      <c r="ANZ209" s="243"/>
      <c r="AOA209" s="243"/>
      <c r="AOB209" s="243"/>
      <c r="AOC209" s="243"/>
      <c r="AOD209" s="243"/>
      <c r="AOE209" s="243"/>
      <c r="AOF209" s="243"/>
      <c r="AOG209" s="243"/>
      <c r="AOH209" s="243"/>
      <c r="AOI209" s="243"/>
      <c r="AOJ209" s="243"/>
      <c r="AOK209" s="243"/>
      <c r="AOL209" s="243"/>
      <c r="AOM209" s="243"/>
      <c r="AON209" s="243"/>
      <c r="AOO209" s="243"/>
      <c r="AOP209" s="243"/>
      <c r="AOQ209" s="243"/>
      <c r="AOR209" s="243"/>
      <c r="AOS209" s="243"/>
      <c r="AOT209" s="243"/>
      <c r="AOU209" s="243"/>
      <c r="AOV209" s="243"/>
      <c r="AOW209" s="243"/>
      <c r="AOX209" s="243"/>
      <c r="AOY209" s="243"/>
      <c r="AOZ209" s="243"/>
      <c r="APA209" s="243"/>
      <c r="APB209" s="243"/>
      <c r="APC209" s="243"/>
      <c r="APD209" s="243"/>
      <c r="APE209" s="243"/>
      <c r="APF209" s="243"/>
      <c r="APG209" s="243"/>
      <c r="APH209" s="243"/>
      <c r="API209" s="243"/>
      <c r="APJ209" s="243"/>
      <c r="APK209" s="243"/>
      <c r="APL209" s="243"/>
      <c r="APM209" s="243"/>
      <c r="APN209" s="243"/>
      <c r="APO209" s="243"/>
      <c r="APP209" s="243"/>
      <c r="APQ209" s="243"/>
      <c r="APR209" s="243"/>
      <c r="APS209" s="243"/>
      <c r="APT209" s="243"/>
      <c r="APU209" s="243"/>
      <c r="APV209" s="243"/>
      <c r="APW209" s="243"/>
      <c r="APX209" s="243"/>
      <c r="APY209" s="243"/>
      <c r="APZ209" s="243"/>
      <c r="AQA209" s="243"/>
      <c r="AQB209" s="243"/>
      <c r="AQC209" s="243"/>
      <c r="AQD209" s="243"/>
      <c r="AQE209" s="243"/>
      <c r="AQF209" s="243"/>
      <c r="AQG209" s="243"/>
      <c r="AQH209" s="243"/>
      <c r="AQI209" s="243"/>
      <c r="AQJ209" s="243"/>
      <c r="AQK209" s="243"/>
      <c r="AQL209" s="243"/>
      <c r="AQM209" s="243"/>
      <c r="AQN209" s="243"/>
      <c r="AQO209" s="243"/>
      <c r="AQP209" s="243"/>
      <c r="AQQ209" s="243"/>
      <c r="AQR209" s="243"/>
      <c r="AQS209" s="243"/>
      <c r="AQT209" s="243"/>
      <c r="AQU209" s="243"/>
      <c r="AQV209" s="243"/>
      <c r="AQW209" s="243"/>
      <c r="AQX209" s="243"/>
      <c r="AQY209" s="243"/>
      <c r="AQZ209" s="243"/>
      <c r="ARA209" s="243"/>
      <c r="ARB209" s="243"/>
      <c r="ARC209" s="243"/>
      <c r="ARD209" s="243"/>
      <c r="ARE209" s="243"/>
      <c r="ARF209" s="243"/>
      <c r="ARG209" s="243"/>
      <c r="ARH209" s="243"/>
      <c r="ARI209" s="243"/>
      <c r="ARJ209" s="243"/>
      <c r="ARK209" s="243"/>
      <c r="ARL209" s="243"/>
      <c r="ARM209" s="243"/>
      <c r="ARN209" s="243"/>
      <c r="ARO209" s="243"/>
      <c r="ARP209" s="243"/>
      <c r="ARQ209" s="243"/>
      <c r="ARR209" s="243"/>
      <c r="ARS209" s="243"/>
      <c r="ART209" s="243"/>
      <c r="ARU209" s="243"/>
      <c r="ARV209" s="243"/>
      <c r="ARW209" s="243"/>
      <c r="ARX209" s="243"/>
      <c r="ARY209" s="243"/>
      <c r="ARZ209" s="243"/>
      <c r="ASA209" s="243"/>
      <c r="ASB209" s="243"/>
      <c r="ASC209" s="243"/>
      <c r="ASD209" s="243"/>
      <c r="ASE209" s="243"/>
      <c r="ASF209" s="243"/>
      <c r="ASG209" s="243"/>
      <c r="ASH209" s="243"/>
      <c r="ASI209" s="243"/>
      <c r="ASJ209" s="243"/>
      <c r="ASK209" s="243"/>
      <c r="ASL209" s="243"/>
      <c r="ASM209" s="243"/>
      <c r="ASN209" s="243"/>
      <c r="ASO209" s="243"/>
      <c r="ASP209" s="243"/>
      <c r="ASQ209" s="243"/>
      <c r="ASR209" s="243"/>
      <c r="ASS209" s="243"/>
      <c r="AST209" s="243"/>
      <c r="ASU209" s="243"/>
      <c r="ASV209" s="243"/>
      <c r="ASW209" s="243"/>
      <c r="ASX209" s="243"/>
      <c r="ASY209" s="243"/>
      <c r="ASZ209" s="243"/>
      <c r="ATA209" s="243"/>
      <c r="ATB209" s="243"/>
      <c r="ATC209" s="243"/>
      <c r="ATD209" s="243"/>
      <c r="ATE209" s="243"/>
      <c r="ATF209" s="243"/>
      <c r="ATG209" s="243"/>
      <c r="ATH209" s="243"/>
      <c r="ATI209" s="243"/>
      <c r="ATJ209" s="243"/>
      <c r="ATK209" s="243"/>
      <c r="ATL209" s="243"/>
      <c r="ATM209" s="243"/>
      <c r="ATN209" s="243"/>
      <c r="ATO209" s="243"/>
      <c r="ATP209" s="243"/>
      <c r="ATQ209" s="243"/>
      <c r="ATR209" s="243"/>
      <c r="ATS209" s="243"/>
      <c r="ATT209" s="243"/>
      <c r="ATU209" s="243"/>
      <c r="ATV209" s="243"/>
      <c r="ATW209" s="243"/>
      <c r="ATX209" s="243"/>
      <c r="ATY209" s="243"/>
      <c r="ATZ209" s="243"/>
      <c r="AUA209" s="243"/>
      <c r="AUB209" s="243"/>
      <c r="AUC209" s="243"/>
      <c r="AUD209" s="243"/>
      <c r="AUE209" s="243"/>
      <c r="AUF209" s="243"/>
      <c r="AUG209" s="243"/>
      <c r="AUH209" s="243"/>
      <c r="AUI209" s="243"/>
      <c r="AUJ209" s="243"/>
      <c r="AUK209" s="243"/>
      <c r="AUL209" s="243"/>
      <c r="AUM209" s="243"/>
      <c r="AUN209" s="243"/>
      <c r="AUO209" s="243"/>
      <c r="AUP209" s="243"/>
      <c r="AUQ209" s="243"/>
      <c r="AUR209" s="243"/>
      <c r="AUS209" s="243"/>
      <c r="AUT209" s="243"/>
      <c r="AUU209" s="243"/>
      <c r="AUV209" s="243"/>
      <c r="AUW209" s="243"/>
      <c r="AUX209" s="243"/>
      <c r="AUY209" s="243"/>
      <c r="AUZ209" s="243"/>
      <c r="AVA209" s="243"/>
      <c r="AVB209" s="243"/>
      <c r="AVC209" s="243"/>
      <c r="AVD209" s="243"/>
      <c r="AVE209" s="243"/>
      <c r="AVF209" s="243"/>
      <c r="AVG209" s="243"/>
      <c r="AVH209" s="243"/>
      <c r="AVI209" s="243"/>
      <c r="AVJ209" s="243"/>
      <c r="AVK209" s="243"/>
      <c r="AVL209" s="243"/>
      <c r="AVM209" s="243"/>
      <c r="AVN209" s="243"/>
      <c r="AVO209" s="243"/>
      <c r="AVP209" s="243"/>
      <c r="AVQ209" s="243"/>
      <c r="AVR209" s="243"/>
      <c r="AVS209" s="243"/>
      <c r="AVT209" s="243"/>
      <c r="AVU209" s="243"/>
      <c r="AVV209" s="243"/>
      <c r="AVW209" s="243"/>
      <c r="AVX209" s="243"/>
      <c r="AVY209" s="243"/>
      <c r="AVZ209" s="243"/>
      <c r="AWA209" s="243"/>
      <c r="AWB209" s="243"/>
      <c r="AWC209" s="243"/>
      <c r="AWD209" s="243"/>
      <c r="AWE209" s="243"/>
      <c r="AWF209" s="243"/>
      <c r="AWG209" s="243"/>
      <c r="AWH209" s="243"/>
      <c r="AWI209" s="243"/>
      <c r="AWJ209" s="243"/>
      <c r="AWK209" s="243"/>
      <c r="AWL209" s="243"/>
      <c r="AWM209" s="243"/>
      <c r="AWN209" s="243"/>
      <c r="AWO209" s="243"/>
      <c r="AWP209" s="243"/>
      <c r="AWQ209" s="243"/>
      <c r="AWR209" s="243"/>
      <c r="AWS209" s="243"/>
      <c r="AWT209" s="243"/>
      <c r="AWU209" s="243"/>
      <c r="AWV209" s="243"/>
      <c r="AWW209" s="243"/>
      <c r="AWX209" s="243"/>
      <c r="AWY209" s="243"/>
      <c r="AWZ209" s="243"/>
      <c r="AXA209" s="243"/>
      <c r="AXB209" s="243"/>
      <c r="AXC209" s="243"/>
      <c r="AXD209" s="243"/>
      <c r="AXE209" s="243"/>
      <c r="AXF209" s="243"/>
      <c r="AXG209" s="243"/>
      <c r="AXH209" s="243"/>
      <c r="AXI209" s="243"/>
      <c r="AXJ209" s="243"/>
      <c r="AXK209" s="243"/>
      <c r="AXL209" s="243"/>
      <c r="AXM209" s="243"/>
      <c r="AXN209" s="243"/>
      <c r="AXO209" s="243"/>
      <c r="AXP209" s="243"/>
      <c r="AXQ209" s="243"/>
      <c r="AXR209" s="243"/>
      <c r="AXS209" s="243"/>
      <c r="AXT209" s="243"/>
      <c r="AXU209" s="243"/>
      <c r="AXV209" s="243"/>
      <c r="AXW209" s="243"/>
      <c r="AXX209" s="243"/>
      <c r="AXY209" s="243"/>
      <c r="AXZ209" s="243"/>
      <c r="AYA209" s="243"/>
      <c r="AYB209" s="243"/>
      <c r="AYC209" s="243"/>
      <c r="AYD209" s="243"/>
      <c r="AYE209" s="243"/>
      <c r="AYF209" s="243"/>
      <c r="AYG209" s="243"/>
      <c r="AYH209" s="243"/>
      <c r="AYI209" s="243"/>
      <c r="AYJ209" s="243"/>
      <c r="AYK209" s="243"/>
      <c r="AYL209" s="243"/>
      <c r="AYM209" s="243"/>
      <c r="AYN209" s="243"/>
      <c r="AYO209" s="243"/>
      <c r="AYP209" s="243"/>
      <c r="AYQ209" s="243"/>
      <c r="AYR209" s="243"/>
      <c r="AYS209" s="243"/>
      <c r="AYT209" s="243"/>
      <c r="AYU209" s="243"/>
      <c r="AYV209" s="243"/>
      <c r="AYW209" s="243"/>
      <c r="AYX209" s="243"/>
      <c r="AYY209" s="243"/>
      <c r="AYZ209" s="243"/>
      <c r="AZA209" s="243"/>
      <c r="AZB209" s="243"/>
      <c r="AZC209" s="243"/>
      <c r="AZD209" s="243"/>
      <c r="AZE209" s="243"/>
      <c r="AZF209" s="243"/>
      <c r="AZG209" s="243"/>
      <c r="AZH209" s="243"/>
      <c r="AZI209" s="243"/>
      <c r="AZJ209" s="243"/>
      <c r="AZK209" s="243"/>
      <c r="AZL209" s="243"/>
      <c r="AZM209" s="243"/>
      <c r="AZN209" s="243"/>
      <c r="AZO209" s="243"/>
      <c r="AZP209" s="243"/>
      <c r="AZQ209" s="243"/>
      <c r="AZR209" s="243"/>
      <c r="AZS209" s="243"/>
      <c r="AZT209" s="243"/>
      <c r="AZU209" s="243"/>
      <c r="AZV209" s="243"/>
      <c r="AZW209" s="243"/>
      <c r="AZX209" s="243"/>
      <c r="AZY209" s="243"/>
      <c r="AZZ209" s="243"/>
      <c r="BAA209" s="243"/>
      <c r="BAB209" s="243"/>
      <c r="BAC209" s="243"/>
      <c r="BAD209" s="243"/>
      <c r="BAE209" s="243"/>
      <c r="BAF209" s="243"/>
      <c r="BAG209" s="243"/>
      <c r="BAH209" s="243"/>
      <c r="BAI209" s="243"/>
      <c r="BAJ209" s="243"/>
      <c r="BAK209" s="243"/>
      <c r="BAL209" s="243"/>
      <c r="BAM209" s="243"/>
      <c r="BAN209" s="243"/>
      <c r="BAO209" s="243"/>
      <c r="BAP209" s="243"/>
      <c r="BAQ209" s="243"/>
      <c r="BAR209" s="243"/>
      <c r="BAS209" s="243"/>
      <c r="BAT209" s="243"/>
      <c r="BAU209" s="243"/>
      <c r="BAV209" s="243"/>
      <c r="BAW209" s="243"/>
      <c r="BAX209" s="243"/>
      <c r="BAY209" s="243"/>
      <c r="BAZ209" s="243"/>
      <c r="BBA209" s="243"/>
      <c r="BBB209" s="243"/>
      <c r="BBC209" s="243"/>
      <c r="BBD209" s="243"/>
      <c r="BBE209" s="243"/>
      <c r="BBF209" s="243"/>
      <c r="BBG209" s="243"/>
      <c r="BBH209" s="243"/>
      <c r="BBI209" s="243"/>
      <c r="BBJ209" s="243"/>
      <c r="BBK209" s="243"/>
      <c r="BBL209" s="243"/>
      <c r="BBM209" s="243"/>
      <c r="BBN209" s="243"/>
      <c r="BBO209" s="243"/>
      <c r="BBP209" s="243"/>
      <c r="BBQ209" s="243"/>
      <c r="BBR209" s="243"/>
      <c r="BBS209" s="243"/>
      <c r="BBT209" s="243"/>
      <c r="BBU209" s="243"/>
      <c r="BBV209" s="243"/>
      <c r="BBW209" s="243"/>
      <c r="BBX209" s="243"/>
      <c r="BBY209" s="243"/>
      <c r="BBZ209" s="243"/>
      <c r="BCA209" s="243"/>
      <c r="BCB209" s="243"/>
      <c r="BCC209" s="243"/>
      <c r="BCD209" s="243"/>
      <c r="BCE209" s="243"/>
      <c r="BCF209" s="243"/>
      <c r="BCG209" s="243"/>
      <c r="BCH209" s="243"/>
      <c r="BCI209" s="243"/>
      <c r="BCJ209" s="243"/>
      <c r="BCK209" s="243"/>
      <c r="BCL209" s="243"/>
      <c r="BCM209" s="243"/>
      <c r="BCN209" s="243"/>
      <c r="BCO209" s="243"/>
      <c r="BCP209" s="243"/>
      <c r="BCQ209" s="243"/>
      <c r="BCR209" s="243"/>
      <c r="BCS209" s="243"/>
      <c r="BCT209" s="243"/>
      <c r="BCU209" s="243"/>
      <c r="BCV209" s="243"/>
      <c r="BCW209" s="243"/>
      <c r="BCX209" s="243"/>
      <c r="BCY209" s="243"/>
      <c r="BCZ209" s="243"/>
      <c r="BDA209" s="243"/>
      <c r="BDB209" s="243"/>
      <c r="BDC209" s="243"/>
      <c r="BDD209" s="243"/>
      <c r="BDE209" s="243"/>
      <c r="BDF209" s="243"/>
      <c r="BDG209" s="243"/>
      <c r="BDH209" s="243"/>
      <c r="BDI209" s="243"/>
      <c r="BDJ209" s="243"/>
      <c r="BDK209" s="243"/>
      <c r="BDL209" s="243"/>
      <c r="BDM209" s="243"/>
      <c r="BDN209" s="243"/>
      <c r="BDO209" s="243"/>
      <c r="BDP209" s="243"/>
      <c r="BDQ209" s="243"/>
      <c r="BDR209" s="243"/>
      <c r="BDS209" s="243"/>
      <c r="BDT209" s="243"/>
      <c r="BDU209" s="243"/>
      <c r="BDV209" s="243"/>
      <c r="BDW209" s="243"/>
      <c r="BDX209" s="243"/>
      <c r="BDY209" s="243"/>
      <c r="BDZ209" s="243"/>
      <c r="BEA209" s="243"/>
      <c r="BEB209" s="243"/>
      <c r="BEC209" s="243"/>
      <c r="BED209" s="243"/>
      <c r="BEE209" s="243"/>
      <c r="BEF209" s="243"/>
      <c r="BEG209" s="243"/>
      <c r="BEH209" s="243"/>
      <c r="BEI209" s="243"/>
      <c r="BEJ209" s="243"/>
      <c r="BEK209" s="243"/>
      <c r="BEL209" s="243"/>
      <c r="BEM209" s="243"/>
      <c r="BEN209" s="243"/>
      <c r="BEO209" s="243"/>
      <c r="BEP209" s="243"/>
      <c r="BEQ209" s="243"/>
      <c r="BER209" s="243"/>
      <c r="BES209" s="243"/>
      <c r="BET209" s="243"/>
      <c r="BEU209" s="243"/>
      <c r="BEV209" s="243"/>
      <c r="BEW209" s="243"/>
      <c r="BEX209" s="243"/>
      <c r="BEY209" s="243"/>
      <c r="BEZ209" s="243"/>
      <c r="BFA209" s="243"/>
      <c r="BFB209" s="243"/>
      <c r="BFC209" s="243"/>
      <c r="BFD209" s="243"/>
      <c r="BFE209" s="243"/>
      <c r="BFF209" s="243"/>
      <c r="BFG209" s="243"/>
      <c r="BFH209" s="243"/>
      <c r="BFI209" s="243"/>
      <c r="BFJ209" s="243"/>
      <c r="BFK209" s="243"/>
      <c r="BFL209" s="243"/>
      <c r="BFM209" s="243"/>
      <c r="BFN209" s="243"/>
      <c r="BFO209" s="243"/>
      <c r="BFP209" s="243"/>
      <c r="BFQ209" s="243"/>
      <c r="BFR209" s="243"/>
      <c r="BFS209" s="243"/>
      <c r="BFT209" s="243"/>
      <c r="BFU209" s="243"/>
      <c r="BFV209" s="243"/>
      <c r="BFW209" s="243"/>
      <c r="BFX209" s="243"/>
      <c r="BFY209" s="243"/>
      <c r="BFZ209" s="243"/>
      <c r="BGA209" s="243"/>
      <c r="BGB209" s="243"/>
      <c r="BGC209" s="243"/>
      <c r="BGD209" s="243"/>
      <c r="BGE209" s="243"/>
      <c r="BGF209" s="243"/>
      <c r="BGG209" s="243"/>
      <c r="BGH209" s="243"/>
      <c r="BGI209" s="243"/>
      <c r="BGJ209" s="243"/>
      <c r="BGK209" s="243"/>
      <c r="BGL209" s="243"/>
      <c r="BGM209" s="243"/>
      <c r="BGN209" s="243"/>
      <c r="BGO209" s="243"/>
      <c r="BGP209" s="243"/>
      <c r="BGQ209" s="243"/>
      <c r="BGR209" s="243"/>
      <c r="BGS209" s="243"/>
      <c r="BGT209" s="243"/>
      <c r="BGU209" s="243"/>
      <c r="BGV209" s="243"/>
      <c r="BGW209" s="243"/>
      <c r="BGX209" s="243"/>
      <c r="BGY209" s="243"/>
      <c r="BGZ209" s="243"/>
      <c r="BHA209" s="243"/>
      <c r="BHB209" s="243"/>
      <c r="BHC209" s="243"/>
      <c r="BHD209" s="243"/>
      <c r="BHE209" s="243"/>
      <c r="BHF209" s="243"/>
      <c r="BHG209" s="243"/>
      <c r="BHH209" s="243"/>
      <c r="BHI209" s="243"/>
      <c r="BHJ209" s="243"/>
      <c r="BHK209" s="243"/>
      <c r="BHL209" s="243"/>
      <c r="BHM209" s="243"/>
      <c r="BHN209" s="243"/>
      <c r="BHO209" s="243"/>
      <c r="BHP209" s="243"/>
      <c r="BHQ209" s="243"/>
      <c r="BHR209" s="243"/>
      <c r="BHS209" s="243"/>
      <c r="BHT209" s="243"/>
      <c r="BHU209" s="243"/>
      <c r="BHV209" s="243"/>
      <c r="BHW209" s="243"/>
      <c r="BHX209" s="243"/>
      <c r="BHY209" s="243"/>
      <c r="BHZ209" s="243"/>
      <c r="BIA209" s="243"/>
      <c r="BIB209" s="243"/>
      <c r="BIC209" s="243"/>
      <c r="BID209" s="243"/>
      <c r="BIE209" s="243"/>
      <c r="BIF209" s="243"/>
      <c r="BIG209" s="243"/>
      <c r="BIH209" s="243"/>
      <c r="BII209" s="243"/>
      <c r="BIJ209" s="243"/>
      <c r="BIK209" s="243"/>
      <c r="BIL209" s="243"/>
      <c r="BIM209" s="243"/>
      <c r="BIN209" s="243"/>
      <c r="BIO209" s="243"/>
      <c r="BIP209" s="243"/>
      <c r="BIQ209" s="243"/>
      <c r="BIR209" s="243"/>
      <c r="BIS209" s="243"/>
      <c r="BIT209" s="243"/>
      <c r="BIU209" s="243"/>
      <c r="BIV209" s="243"/>
      <c r="BIW209" s="243"/>
      <c r="BIX209" s="243"/>
      <c r="BIY209" s="243"/>
      <c r="BIZ209" s="243"/>
      <c r="BJA209" s="243"/>
      <c r="BJB209" s="243"/>
      <c r="BJC209" s="243"/>
      <c r="BJD209" s="243"/>
      <c r="BJE209" s="243"/>
      <c r="BJF209" s="243"/>
      <c r="BJG209" s="243"/>
      <c r="BJH209" s="243"/>
      <c r="BJI209" s="243"/>
      <c r="BJJ209" s="243"/>
      <c r="BJK209" s="243"/>
      <c r="BJL209" s="243"/>
      <c r="BJM209" s="243"/>
      <c r="BJN209" s="243"/>
      <c r="BJO209" s="243"/>
      <c r="BJP209" s="243"/>
      <c r="BJQ209" s="243"/>
      <c r="BJR209" s="243"/>
      <c r="BJS209" s="243"/>
      <c r="BJT209" s="243"/>
      <c r="BJU209" s="243"/>
      <c r="BJV209" s="243"/>
      <c r="BJW209" s="243"/>
      <c r="BJX209" s="243"/>
      <c r="BJY209" s="243"/>
      <c r="BJZ209" s="243"/>
      <c r="BKA209" s="243"/>
      <c r="BKB209" s="243"/>
      <c r="BKC209" s="243"/>
      <c r="BKD209" s="243"/>
      <c r="BKE209" s="243"/>
      <c r="BKF209" s="243"/>
      <c r="BKG209" s="243"/>
      <c r="BKH209" s="243"/>
      <c r="BKI209" s="243"/>
      <c r="BKJ209" s="243"/>
      <c r="BKK209" s="243"/>
      <c r="BKL209" s="243"/>
      <c r="BKM209" s="243"/>
      <c r="BKN209" s="243"/>
      <c r="BKO209" s="243"/>
      <c r="BKP209" s="243"/>
      <c r="BKQ209" s="243"/>
      <c r="BKR209" s="243"/>
      <c r="BKS209" s="243"/>
      <c r="BKT209" s="243"/>
      <c r="BKU209" s="243"/>
      <c r="BKV209" s="243"/>
      <c r="BKW209" s="243"/>
      <c r="BKX209" s="243"/>
      <c r="BKY209" s="243"/>
      <c r="BKZ209" s="243"/>
      <c r="BLA209" s="243"/>
      <c r="BLB209" s="243"/>
      <c r="BLC209" s="243"/>
      <c r="BLD209" s="243"/>
      <c r="BLE209" s="243"/>
      <c r="BLF209" s="243"/>
      <c r="BLG209" s="243"/>
      <c r="BLH209" s="243"/>
      <c r="BLI209" s="243"/>
      <c r="BLJ209" s="243"/>
      <c r="BLK209" s="243"/>
      <c r="BLL209" s="243"/>
      <c r="BLM209" s="243"/>
      <c r="BLN209" s="243"/>
      <c r="BLO209" s="243"/>
      <c r="BLP209" s="243"/>
      <c r="BLQ209" s="243"/>
      <c r="BLR209" s="243"/>
      <c r="BLS209" s="243"/>
      <c r="BLT209" s="243"/>
      <c r="BLU209" s="243"/>
      <c r="BLV209" s="243"/>
      <c r="BLW209" s="243"/>
      <c r="BLX209" s="243"/>
      <c r="BLY209" s="243"/>
      <c r="BLZ209" s="243"/>
      <c r="BMA209" s="243"/>
      <c r="BMB209" s="243"/>
      <c r="BMC209" s="243"/>
      <c r="BMD209" s="243"/>
      <c r="BME209" s="243"/>
      <c r="BMF209" s="243"/>
      <c r="BMG209" s="243"/>
      <c r="BMH209" s="243"/>
      <c r="BMI209" s="243"/>
      <c r="BMJ209" s="243"/>
      <c r="BMK209" s="243"/>
      <c r="BML209" s="243"/>
      <c r="BMM209" s="243"/>
      <c r="BMN209" s="243"/>
      <c r="BMO209" s="243"/>
      <c r="BMP209" s="243"/>
      <c r="BMQ209" s="243"/>
      <c r="BMR209" s="243"/>
      <c r="BMS209" s="243"/>
      <c r="BMT209" s="243"/>
      <c r="BMU209" s="243"/>
      <c r="BMV209" s="243"/>
      <c r="BMW209" s="243"/>
      <c r="BMX209" s="243"/>
      <c r="BMY209" s="243"/>
      <c r="BMZ209" s="243"/>
      <c r="BNA209" s="243"/>
      <c r="BNB209" s="243"/>
      <c r="BNC209" s="243"/>
      <c r="BND209" s="243"/>
      <c r="BNE209" s="243"/>
      <c r="BNF209" s="243"/>
      <c r="BNG209" s="243"/>
      <c r="BNH209" s="243"/>
      <c r="BNI209" s="243"/>
      <c r="BNJ209" s="243"/>
      <c r="BNK209" s="243"/>
      <c r="BNL209" s="243"/>
      <c r="BNM209" s="243"/>
      <c r="BNN209" s="243"/>
      <c r="BNO209" s="243"/>
      <c r="BNP209" s="243"/>
      <c r="BNQ209" s="243"/>
      <c r="BNR209" s="243"/>
      <c r="BNS209" s="243"/>
      <c r="BNT209" s="243"/>
      <c r="BNU209" s="243"/>
      <c r="BNV209" s="243"/>
      <c r="BNW209" s="243"/>
      <c r="BNX209" s="243"/>
      <c r="BNY209" s="243"/>
      <c r="BNZ209" s="243"/>
      <c r="BOA209" s="243"/>
      <c r="BOB209" s="243"/>
      <c r="BOC209" s="243"/>
      <c r="BOD209" s="243"/>
      <c r="BOE209" s="243"/>
      <c r="BOF209" s="243"/>
      <c r="BOG209" s="243"/>
      <c r="BOH209" s="243"/>
      <c r="BOI209" s="243"/>
      <c r="BOJ209" s="243"/>
      <c r="BOK209" s="243"/>
      <c r="BOL209" s="243"/>
      <c r="BOM209" s="243"/>
      <c r="BON209" s="243"/>
      <c r="BOO209" s="243"/>
      <c r="BOP209" s="243"/>
      <c r="BOQ209" s="243"/>
      <c r="BOR209" s="243"/>
      <c r="BOS209" s="243"/>
      <c r="BOT209" s="243"/>
      <c r="BOU209" s="243"/>
      <c r="BOV209" s="243"/>
      <c r="BOW209" s="243"/>
      <c r="BOX209" s="243"/>
      <c r="BOY209" s="243"/>
      <c r="BOZ209" s="243"/>
      <c r="BPA209" s="243"/>
      <c r="BPB209" s="243"/>
      <c r="BPC209" s="243"/>
      <c r="BPD209" s="243"/>
      <c r="BPE209" s="243"/>
      <c r="BPF209" s="243"/>
      <c r="BPG209" s="243"/>
      <c r="BPH209" s="243"/>
      <c r="BPI209" s="243"/>
      <c r="BPJ209" s="243"/>
      <c r="BPK209" s="243"/>
      <c r="BPL209" s="243"/>
      <c r="BPM209" s="243"/>
      <c r="BPN209" s="243"/>
      <c r="BPO209" s="243"/>
      <c r="BPP209" s="243"/>
      <c r="BPQ209" s="243"/>
      <c r="BPR209" s="243"/>
      <c r="BPS209" s="243"/>
      <c r="BPT209" s="243"/>
      <c r="BPU209" s="243"/>
      <c r="BPV209" s="243"/>
      <c r="BPW209" s="243"/>
      <c r="BPX209" s="243"/>
      <c r="BPY209" s="243"/>
      <c r="BPZ209" s="243"/>
      <c r="BQA209" s="243"/>
      <c r="BQB209" s="243"/>
      <c r="BQC209" s="243"/>
      <c r="BQD209" s="243"/>
      <c r="BQE209" s="243"/>
      <c r="BQF209" s="243"/>
      <c r="BQG209" s="243"/>
      <c r="BQH209" s="243"/>
      <c r="BQI209" s="243"/>
      <c r="BQJ209" s="243"/>
      <c r="BQK209" s="243"/>
      <c r="BQL209" s="243"/>
      <c r="BQM209" s="243"/>
      <c r="BQN209" s="243"/>
      <c r="BQO209" s="243"/>
      <c r="BQP209" s="243"/>
      <c r="BQQ209" s="243"/>
      <c r="BQR209" s="243"/>
      <c r="BQS209" s="243"/>
      <c r="BQT209" s="243"/>
      <c r="BQU209" s="243"/>
      <c r="BQV209" s="243"/>
      <c r="BQW209" s="243"/>
      <c r="BQX209" s="243"/>
      <c r="BQY209" s="243"/>
      <c r="BQZ209" s="243"/>
      <c r="BRA209" s="243"/>
      <c r="BRB209" s="243"/>
      <c r="BRC209" s="243"/>
      <c r="BRD209" s="243"/>
      <c r="BRE209" s="243"/>
      <c r="BRF209" s="243"/>
      <c r="BRG209" s="243"/>
      <c r="BRH209" s="243"/>
      <c r="BRI209" s="243"/>
      <c r="BRJ209" s="243"/>
      <c r="BRK209" s="243"/>
      <c r="BRL209" s="243"/>
      <c r="BRM209" s="243"/>
      <c r="BRN209" s="243"/>
      <c r="BRO209" s="243"/>
      <c r="BRP209" s="243"/>
      <c r="BRQ209" s="243"/>
      <c r="BRR209" s="243"/>
      <c r="BRS209" s="243"/>
      <c r="BRT209" s="243"/>
      <c r="BRU209" s="243"/>
      <c r="BRV209" s="243"/>
      <c r="BRW209" s="243"/>
      <c r="BRX209" s="243"/>
      <c r="BRY209" s="243"/>
      <c r="BRZ209" s="243"/>
      <c r="BSA209" s="243"/>
      <c r="BSB209" s="243"/>
      <c r="BSC209" s="243"/>
      <c r="BSD209" s="243"/>
      <c r="BSE209" s="243"/>
      <c r="BSF209" s="243"/>
      <c r="BSG209" s="243"/>
      <c r="BSH209" s="243"/>
      <c r="BSI209" s="243"/>
      <c r="BSJ209" s="243"/>
      <c r="BSK209" s="243"/>
      <c r="BSL209" s="243"/>
      <c r="BSM209" s="243"/>
      <c r="BSN209" s="243"/>
      <c r="BSO209" s="243"/>
      <c r="BSP209" s="243"/>
      <c r="BSQ209" s="243"/>
      <c r="BSR209" s="243"/>
      <c r="BSS209" s="243"/>
      <c r="BST209" s="243"/>
      <c r="BSU209" s="243"/>
      <c r="BSV209" s="243"/>
      <c r="BSW209" s="243"/>
      <c r="BSX209" s="243"/>
      <c r="BSY209" s="243"/>
      <c r="BSZ209" s="243"/>
      <c r="BTA209" s="243"/>
      <c r="BTB209" s="243"/>
      <c r="BTC209" s="243"/>
      <c r="BTD209" s="243"/>
      <c r="BTE209" s="243"/>
      <c r="BTF209" s="243"/>
      <c r="BTG209" s="243"/>
      <c r="BTH209" s="243"/>
      <c r="BTI209" s="243"/>
      <c r="BTJ209" s="243"/>
      <c r="BTK209" s="243"/>
      <c r="BTL209" s="243"/>
      <c r="BTM209" s="243"/>
      <c r="BTN209" s="243"/>
      <c r="BTO209" s="243"/>
      <c r="BTP209" s="243"/>
      <c r="BTQ209" s="243"/>
      <c r="BTR209" s="243"/>
      <c r="BTS209" s="243"/>
      <c r="BTT209" s="243"/>
      <c r="BTU209" s="243"/>
      <c r="BTV209" s="243"/>
      <c r="BTW209" s="243"/>
      <c r="BTX209" s="243"/>
      <c r="BTY209" s="243"/>
      <c r="BTZ209" s="243"/>
      <c r="BUA209" s="243"/>
      <c r="BUB209" s="243"/>
      <c r="BUC209" s="243"/>
      <c r="BUD209" s="243"/>
      <c r="BUE209" s="243"/>
      <c r="BUF209" s="243"/>
      <c r="BUG209" s="243"/>
      <c r="BUH209" s="243"/>
      <c r="BUI209" s="243"/>
      <c r="BUJ209" s="243"/>
      <c r="BUK209" s="243"/>
      <c r="BUL209" s="243"/>
      <c r="BUM209" s="243"/>
      <c r="BUN209" s="243"/>
      <c r="BUO209" s="243"/>
      <c r="BUP209" s="243"/>
      <c r="BUQ209" s="243"/>
      <c r="BUR209" s="243"/>
      <c r="BUS209" s="243"/>
      <c r="BUT209" s="243"/>
      <c r="BUU209" s="243"/>
      <c r="BUV209" s="243"/>
      <c r="BUW209" s="243"/>
      <c r="BUX209" s="243"/>
      <c r="BUY209" s="243"/>
      <c r="BUZ209" s="243"/>
      <c r="BVA209" s="243"/>
      <c r="BVB209" s="243"/>
      <c r="BVC209" s="243"/>
      <c r="BVD209" s="243"/>
      <c r="BVE209" s="243"/>
      <c r="BVF209" s="243"/>
      <c r="BVG209" s="243"/>
      <c r="BVH209" s="243"/>
      <c r="BVI209" s="243"/>
      <c r="BVJ209" s="243"/>
      <c r="BVK209" s="243"/>
      <c r="BVL209" s="243"/>
      <c r="BVM209" s="243"/>
      <c r="BVN209" s="243"/>
      <c r="BVO209" s="243"/>
      <c r="BVP209" s="243"/>
      <c r="BVQ209" s="243"/>
      <c r="BVR209" s="243"/>
      <c r="BVS209" s="243"/>
      <c r="BVT209" s="243"/>
      <c r="BVU209" s="243"/>
      <c r="BVV209" s="243"/>
      <c r="BVW209" s="243"/>
      <c r="BVX209" s="243"/>
      <c r="BVY209" s="243"/>
      <c r="BVZ209" s="243"/>
      <c r="BWA209" s="243"/>
      <c r="BWB209" s="243"/>
      <c r="BWC209" s="243"/>
      <c r="BWD209" s="243"/>
      <c r="BWE209" s="243"/>
      <c r="BWF209" s="243"/>
      <c r="BWG209" s="243"/>
      <c r="BWH209" s="243"/>
      <c r="BWI209" s="243"/>
      <c r="BWJ209" s="243"/>
      <c r="BWK209" s="243"/>
      <c r="BWL209" s="243"/>
      <c r="BWM209" s="243"/>
      <c r="BWN209" s="243"/>
      <c r="BWO209" s="243"/>
      <c r="BWP209" s="243"/>
      <c r="BWQ209" s="243"/>
      <c r="BWR209" s="243"/>
      <c r="BWS209" s="243"/>
      <c r="BWT209" s="243"/>
      <c r="BWU209" s="243"/>
      <c r="BWV209" s="243"/>
      <c r="BWW209" s="243"/>
      <c r="BWX209" s="243"/>
      <c r="BWY209" s="243"/>
      <c r="BWZ209" s="243"/>
      <c r="BXA209" s="243"/>
      <c r="BXB209" s="243"/>
      <c r="BXC209" s="243"/>
      <c r="BXD209" s="243"/>
      <c r="BXE209" s="243"/>
      <c r="BXF209" s="243"/>
      <c r="BXG209" s="243"/>
      <c r="BXH209" s="243"/>
      <c r="BXI209" s="243"/>
      <c r="BXJ209" s="243"/>
      <c r="BXK209" s="243"/>
      <c r="BXL209" s="243"/>
      <c r="BXM209" s="243"/>
      <c r="BXN209" s="243"/>
      <c r="BXO209" s="243"/>
      <c r="BXP209" s="243"/>
      <c r="BXQ209" s="243"/>
      <c r="BXR209" s="243"/>
      <c r="BXS209" s="243"/>
      <c r="BXT209" s="243"/>
      <c r="BXU209" s="243"/>
      <c r="BXV209" s="243"/>
      <c r="BXW209" s="243"/>
      <c r="BXX209" s="243"/>
      <c r="BXY209" s="243"/>
      <c r="BXZ209" s="243"/>
      <c r="BYA209" s="243"/>
      <c r="BYB209" s="243"/>
      <c r="BYC209" s="243"/>
      <c r="BYD209" s="243"/>
      <c r="BYE209" s="243"/>
      <c r="BYF209" s="243"/>
      <c r="BYG209" s="243"/>
      <c r="BYH209" s="243"/>
      <c r="BYI209" s="243"/>
      <c r="BYJ209" s="243"/>
      <c r="BYK209" s="243"/>
      <c r="BYL209" s="243"/>
      <c r="BYM209" s="243"/>
      <c r="BYN209" s="243"/>
      <c r="BYO209" s="243"/>
      <c r="BYP209" s="243"/>
      <c r="BYQ209" s="243"/>
      <c r="BYR209" s="243"/>
      <c r="BYS209" s="243"/>
      <c r="BYT209" s="243"/>
      <c r="BYU209" s="243"/>
      <c r="BYV209" s="243"/>
      <c r="BYW209" s="243"/>
      <c r="BYX209" s="243"/>
      <c r="BYY209" s="243"/>
      <c r="BYZ209" s="243"/>
      <c r="BZA209" s="243"/>
      <c r="BZB209" s="243"/>
      <c r="BZC209" s="243"/>
      <c r="BZD209" s="243"/>
      <c r="BZE209" s="243"/>
      <c r="BZF209" s="243"/>
      <c r="BZG209" s="243"/>
      <c r="BZH209" s="243"/>
      <c r="BZI209" s="243"/>
      <c r="BZJ209" s="243"/>
      <c r="BZK209" s="243"/>
      <c r="BZL209" s="243"/>
      <c r="BZM209" s="243"/>
      <c r="BZN209" s="243"/>
      <c r="BZO209" s="243"/>
      <c r="BZP209" s="243"/>
      <c r="BZQ209" s="243"/>
      <c r="BZR209" s="243"/>
      <c r="BZS209" s="243"/>
      <c r="BZT209" s="243"/>
      <c r="BZU209" s="243"/>
      <c r="BZV209" s="243"/>
      <c r="BZW209" s="243"/>
      <c r="BZX209" s="243"/>
      <c r="BZY209" s="243"/>
      <c r="BZZ209" s="243"/>
      <c r="CAA209" s="243"/>
      <c r="CAB209" s="243"/>
      <c r="CAC209" s="243"/>
      <c r="CAD209" s="243"/>
      <c r="CAE209" s="243"/>
      <c r="CAF209" s="243"/>
      <c r="CAG209" s="243"/>
      <c r="CAH209" s="243"/>
      <c r="CAI209" s="243"/>
      <c r="CAJ209" s="243"/>
      <c r="CAK209" s="243"/>
      <c r="CAL209" s="243"/>
      <c r="CAM209" s="243"/>
      <c r="CAN209" s="243"/>
      <c r="CAO209" s="243"/>
      <c r="CAP209" s="243"/>
      <c r="CAQ209" s="243"/>
      <c r="CAR209" s="243"/>
      <c r="CAS209" s="243"/>
      <c r="CAT209" s="243"/>
      <c r="CAU209" s="243"/>
      <c r="CAV209" s="243"/>
      <c r="CAW209" s="243"/>
      <c r="CAX209" s="243"/>
      <c r="CAY209" s="243"/>
      <c r="CAZ209" s="243"/>
      <c r="CBA209" s="243"/>
      <c r="CBB209" s="243"/>
      <c r="CBC209" s="243"/>
      <c r="CBD209" s="243"/>
      <c r="CBE209" s="243"/>
      <c r="CBF209" s="243"/>
      <c r="CBG209" s="243"/>
      <c r="CBH209" s="243"/>
      <c r="CBI209" s="243"/>
      <c r="CBJ209" s="243"/>
      <c r="CBK209" s="243"/>
      <c r="CBL209" s="243"/>
      <c r="CBM209" s="243"/>
      <c r="CBN209" s="243"/>
      <c r="CBO209" s="243"/>
      <c r="CBP209" s="243"/>
      <c r="CBQ209" s="243"/>
      <c r="CBR209" s="243"/>
      <c r="CBS209" s="243"/>
      <c r="CBT209" s="243"/>
      <c r="CBU209" s="243"/>
      <c r="CBV209" s="243"/>
      <c r="CBW209" s="243"/>
      <c r="CBX209" s="243"/>
      <c r="CBY209" s="243"/>
      <c r="CBZ209" s="243"/>
      <c r="CCA209" s="243"/>
      <c r="CCB209" s="243"/>
      <c r="CCC209" s="243"/>
      <c r="CCD209" s="243"/>
      <c r="CCE209" s="243"/>
      <c r="CCF209" s="243"/>
      <c r="CCG209" s="243"/>
      <c r="CCH209" s="243"/>
      <c r="CCI209" s="243"/>
      <c r="CCJ209" s="243"/>
      <c r="CCK209" s="243"/>
      <c r="CCL209" s="243"/>
      <c r="CCM209" s="243"/>
      <c r="CCN209" s="243"/>
      <c r="CCO209" s="243"/>
      <c r="CCP209" s="243"/>
      <c r="CCQ209" s="243"/>
      <c r="CCR209" s="243"/>
      <c r="CCS209" s="243"/>
      <c r="CCT209" s="243"/>
      <c r="CCU209" s="243"/>
      <c r="CCV209" s="243"/>
      <c r="CCW209" s="243"/>
      <c r="CCX209" s="243"/>
      <c r="CCY209" s="243"/>
      <c r="CCZ209" s="243"/>
      <c r="CDA209" s="243"/>
      <c r="CDB209" s="243"/>
      <c r="CDC209" s="243"/>
      <c r="CDD209" s="243"/>
      <c r="CDE209" s="243"/>
      <c r="CDF209" s="243"/>
      <c r="CDG209" s="243"/>
      <c r="CDH209" s="243"/>
      <c r="CDI209" s="243"/>
      <c r="CDJ209" s="243"/>
      <c r="CDK209" s="243"/>
      <c r="CDL209" s="243"/>
      <c r="CDM209" s="243"/>
      <c r="CDN209" s="243"/>
      <c r="CDO209" s="243"/>
      <c r="CDP209" s="243"/>
      <c r="CDQ209" s="243"/>
      <c r="CDR209" s="243"/>
      <c r="CDS209" s="243"/>
      <c r="CDT209" s="243"/>
      <c r="CDU209" s="243"/>
      <c r="CDV209" s="243"/>
      <c r="CDW209" s="243"/>
      <c r="CDX209" s="243"/>
      <c r="CDY209" s="243"/>
      <c r="CDZ209" s="243"/>
      <c r="CEA209" s="243"/>
      <c r="CEB209" s="243"/>
      <c r="CEC209" s="243"/>
      <c r="CED209" s="243"/>
      <c r="CEE209" s="243"/>
      <c r="CEF209" s="243"/>
      <c r="CEG209" s="243"/>
      <c r="CEH209" s="243"/>
      <c r="CEI209" s="243"/>
      <c r="CEJ209" s="243"/>
      <c r="CEK209" s="243"/>
      <c r="CEL209" s="243"/>
      <c r="CEM209" s="243"/>
      <c r="CEN209" s="243"/>
      <c r="CEO209" s="243"/>
      <c r="CEP209" s="243"/>
      <c r="CEQ209" s="243"/>
      <c r="CER209" s="243"/>
      <c r="CES209" s="243"/>
      <c r="CET209" s="243"/>
      <c r="CEU209" s="243"/>
      <c r="CEV209" s="243"/>
      <c r="CEW209" s="243"/>
      <c r="CEX209" s="243"/>
      <c r="CEY209" s="243"/>
      <c r="CEZ209" s="243"/>
      <c r="CFA209" s="243"/>
      <c r="CFB209" s="243"/>
      <c r="CFC209" s="243"/>
      <c r="CFD209" s="243"/>
      <c r="CFE209" s="243"/>
      <c r="CFF209" s="243"/>
      <c r="CFG209" s="243"/>
      <c r="CFH209" s="243"/>
      <c r="CFI209" s="243"/>
      <c r="CFJ209" s="243"/>
      <c r="CFK209" s="243"/>
      <c r="CFL209" s="243"/>
      <c r="CFM209" s="243"/>
      <c r="CFN209" s="243"/>
      <c r="CFO209" s="243"/>
      <c r="CFP209" s="243"/>
      <c r="CFQ209" s="243"/>
      <c r="CFR209" s="243"/>
      <c r="CFS209" s="243"/>
      <c r="CFT209" s="243"/>
      <c r="CFU209" s="243"/>
      <c r="CFV209" s="243"/>
      <c r="CFW209" s="243"/>
      <c r="CFX209" s="243"/>
      <c r="CFY209" s="243"/>
      <c r="CFZ209" s="243"/>
      <c r="CGA209" s="243"/>
      <c r="CGB209" s="243"/>
      <c r="CGC209" s="243"/>
      <c r="CGD209" s="243"/>
      <c r="CGE209" s="243"/>
      <c r="CGF209" s="243"/>
      <c r="CGG209" s="243"/>
      <c r="CGH209" s="243"/>
      <c r="CGI209" s="243"/>
      <c r="CGJ209" s="243"/>
      <c r="CGK209" s="243"/>
      <c r="CGL209" s="243"/>
      <c r="CGM209" s="243"/>
      <c r="CGN209" s="243"/>
      <c r="CGO209" s="243"/>
      <c r="CGP209" s="243"/>
      <c r="CGQ209" s="243"/>
      <c r="CGR209" s="243"/>
      <c r="CGS209" s="243"/>
      <c r="CGT209" s="243"/>
      <c r="CGU209" s="243"/>
      <c r="CGV209" s="243"/>
      <c r="CGW209" s="243"/>
      <c r="CGX209" s="243"/>
      <c r="CGY209" s="243"/>
      <c r="CGZ209" s="243"/>
      <c r="CHA209" s="243"/>
      <c r="CHB209" s="243"/>
      <c r="CHC209" s="243"/>
      <c r="CHD209" s="243"/>
      <c r="CHE209" s="243"/>
      <c r="CHF209" s="243"/>
      <c r="CHG209" s="243"/>
      <c r="CHH209" s="243"/>
      <c r="CHI209" s="243"/>
      <c r="CHJ209" s="243"/>
      <c r="CHK209" s="243"/>
      <c r="CHL209" s="243"/>
      <c r="CHM209" s="243"/>
      <c r="CHN209" s="243"/>
      <c r="CHO209" s="243"/>
      <c r="CHP209" s="243"/>
      <c r="CHQ209" s="243"/>
      <c r="CHR209" s="243"/>
      <c r="CHS209" s="243"/>
      <c r="CHT209" s="243"/>
      <c r="CHU209" s="243"/>
      <c r="CHV209" s="243"/>
      <c r="CHW209" s="243"/>
      <c r="CHX209" s="243"/>
      <c r="CHY209" s="243"/>
      <c r="CHZ209" s="243"/>
      <c r="CIA209" s="243"/>
      <c r="CIB209" s="243"/>
      <c r="CIC209" s="243"/>
      <c r="CID209" s="243"/>
      <c r="CIE209" s="243"/>
      <c r="CIF209" s="243"/>
      <c r="CIG209" s="243"/>
      <c r="CIH209" s="243"/>
      <c r="CII209" s="243"/>
      <c r="CIJ209" s="243"/>
      <c r="CIK209" s="243"/>
      <c r="CIL209" s="243"/>
      <c r="CIM209" s="243"/>
      <c r="CIN209" s="243"/>
      <c r="CIO209" s="243"/>
      <c r="CIP209" s="243"/>
      <c r="CIQ209" s="243"/>
      <c r="CIR209" s="243"/>
      <c r="CIS209" s="243"/>
      <c r="CIT209" s="243"/>
      <c r="CIU209" s="243"/>
      <c r="CIV209" s="243"/>
      <c r="CIW209" s="243"/>
      <c r="CIX209" s="243"/>
      <c r="CIY209" s="243"/>
      <c r="CIZ209" s="243"/>
      <c r="CJA209" s="243"/>
      <c r="CJB209" s="243"/>
      <c r="CJC209" s="243"/>
      <c r="CJD209" s="243"/>
      <c r="CJE209" s="243"/>
      <c r="CJF209" s="243"/>
      <c r="CJG209" s="243"/>
      <c r="CJH209" s="243"/>
      <c r="CJI209" s="243"/>
      <c r="CJJ209" s="243"/>
      <c r="CJK209" s="243"/>
      <c r="CJL209" s="243"/>
      <c r="CJM209" s="243"/>
      <c r="CJN209" s="243"/>
      <c r="CJO209" s="243"/>
      <c r="CJP209" s="243"/>
      <c r="CJQ209" s="243"/>
      <c r="CJR209" s="243"/>
      <c r="CJS209" s="243"/>
      <c r="CJT209" s="243"/>
      <c r="CJU209" s="243"/>
      <c r="CJV209" s="243"/>
      <c r="CJW209" s="243"/>
      <c r="CJX209" s="243"/>
      <c r="CJY209" s="243"/>
      <c r="CJZ209" s="243"/>
      <c r="CKA209" s="243"/>
      <c r="CKB209" s="243"/>
      <c r="CKC209" s="243"/>
      <c r="CKD209" s="243"/>
      <c r="CKE209" s="243"/>
      <c r="CKF209" s="243"/>
      <c r="CKG209" s="243"/>
      <c r="CKH209" s="243"/>
      <c r="CKI209" s="243"/>
      <c r="CKJ209" s="243"/>
      <c r="CKK209" s="243"/>
      <c r="CKL209" s="243"/>
      <c r="CKM209" s="243"/>
      <c r="CKN209" s="243"/>
      <c r="CKO209" s="243"/>
      <c r="CKP209" s="243"/>
      <c r="CKQ209" s="243"/>
      <c r="CKR209" s="243"/>
      <c r="CKS209" s="243"/>
      <c r="CKT209" s="243"/>
      <c r="CKU209" s="243"/>
      <c r="CKV209" s="243"/>
      <c r="CKW209" s="243"/>
      <c r="CKX209" s="243"/>
      <c r="CKY209" s="243"/>
      <c r="CKZ209" s="243"/>
      <c r="CLA209" s="243"/>
      <c r="CLB209" s="243"/>
      <c r="CLC209" s="243"/>
      <c r="CLD209" s="243"/>
      <c r="CLE209" s="243"/>
      <c r="CLF209" s="243"/>
      <c r="CLG209" s="243"/>
      <c r="CLH209" s="243"/>
      <c r="CLI209" s="243"/>
      <c r="CLJ209" s="243"/>
      <c r="CLK209" s="243"/>
      <c r="CLL209" s="243"/>
      <c r="CLM209" s="243"/>
      <c r="CLN209" s="243"/>
      <c r="CLO209" s="243"/>
      <c r="CLP209" s="243"/>
      <c r="CLQ209" s="243"/>
      <c r="CLR209" s="243"/>
      <c r="CLS209" s="243"/>
      <c r="CLT209" s="243"/>
      <c r="CLU209" s="243"/>
      <c r="CLV209" s="243"/>
      <c r="CLW209" s="243"/>
      <c r="CLX209" s="243"/>
      <c r="CLY209" s="243"/>
      <c r="CLZ209" s="243"/>
      <c r="CMA209" s="243"/>
      <c r="CMB209" s="243"/>
      <c r="CMC209" s="243"/>
      <c r="CMD209" s="243"/>
      <c r="CME209" s="243"/>
      <c r="CMF209" s="243"/>
      <c r="CMG209" s="243"/>
      <c r="CMH209" s="243"/>
      <c r="CMI209" s="243"/>
      <c r="CMJ209" s="243"/>
      <c r="CMK209" s="243"/>
      <c r="CML209" s="243"/>
      <c r="CMM209" s="243"/>
      <c r="CMN209" s="243"/>
      <c r="CMO209" s="243"/>
      <c r="CMP209" s="243"/>
      <c r="CMQ209" s="243"/>
      <c r="CMR209" s="243"/>
      <c r="CMS209" s="243"/>
      <c r="CMT209" s="243"/>
      <c r="CMU209" s="243"/>
      <c r="CMV209" s="243"/>
      <c r="CMW209" s="243"/>
      <c r="CMX209" s="243"/>
      <c r="CMY209" s="243"/>
      <c r="CMZ209" s="243"/>
      <c r="CNA209" s="243"/>
      <c r="CNB209" s="243"/>
      <c r="CNC209" s="243"/>
      <c r="CND209" s="243"/>
      <c r="CNE209" s="243"/>
      <c r="CNF209" s="243"/>
      <c r="CNG209" s="243"/>
      <c r="CNH209" s="243"/>
      <c r="CNI209" s="243"/>
      <c r="CNJ209" s="243"/>
      <c r="CNK209" s="243"/>
      <c r="CNL209" s="243"/>
      <c r="CNM209" s="243"/>
      <c r="CNN209" s="243"/>
      <c r="CNO209" s="243"/>
      <c r="CNP209" s="243"/>
      <c r="CNQ209" s="243"/>
      <c r="CNR209" s="243"/>
      <c r="CNS209" s="243"/>
      <c r="CNT209" s="243"/>
      <c r="CNU209" s="243"/>
      <c r="CNV209" s="243"/>
      <c r="CNW209" s="243"/>
      <c r="CNX209" s="243"/>
      <c r="CNY209" s="243"/>
      <c r="CNZ209" s="243"/>
      <c r="COA209" s="243"/>
      <c r="COB209" s="243"/>
      <c r="COC209" s="243"/>
      <c r="COD209" s="243"/>
      <c r="COE209" s="243"/>
      <c r="COF209" s="243"/>
      <c r="COG209" s="243"/>
      <c r="COH209" s="243"/>
      <c r="COI209" s="243"/>
      <c r="COJ209" s="243"/>
      <c r="COK209" s="243"/>
      <c r="COL209" s="243"/>
      <c r="COM209" s="243"/>
      <c r="CON209" s="243"/>
      <c r="COO209" s="243"/>
      <c r="COP209" s="243"/>
      <c r="COQ209" s="243"/>
      <c r="COR209" s="243"/>
      <c r="COS209" s="243"/>
      <c r="COT209" s="243"/>
      <c r="COU209" s="243"/>
      <c r="COV209" s="243"/>
      <c r="COW209" s="243"/>
      <c r="COX209" s="243"/>
      <c r="COY209" s="243"/>
      <c r="COZ209" s="243"/>
      <c r="CPA209" s="243"/>
      <c r="CPB209" s="243"/>
      <c r="CPC209" s="243"/>
      <c r="CPD209" s="243"/>
      <c r="CPE209" s="243"/>
      <c r="CPF209" s="243"/>
      <c r="CPG209" s="243"/>
      <c r="CPH209" s="243"/>
      <c r="CPI209" s="243"/>
      <c r="CPJ209" s="243"/>
      <c r="CPK209" s="243"/>
      <c r="CPL209" s="243"/>
      <c r="CPM209" s="243"/>
      <c r="CPN209" s="243"/>
      <c r="CPO209" s="243"/>
      <c r="CPP209" s="243"/>
      <c r="CPQ209" s="243"/>
      <c r="CPR209" s="243"/>
      <c r="CPS209" s="243"/>
      <c r="CPT209" s="243"/>
      <c r="CPU209" s="243"/>
      <c r="CPV209" s="243"/>
      <c r="CPW209" s="243"/>
      <c r="CPX209" s="243"/>
      <c r="CPY209" s="243"/>
      <c r="CPZ209" s="243"/>
      <c r="CQA209" s="243"/>
      <c r="CQB209" s="243"/>
      <c r="CQC209" s="243"/>
      <c r="CQD209" s="243"/>
      <c r="CQE209" s="243"/>
      <c r="CQF209" s="243"/>
      <c r="CQG209" s="243"/>
      <c r="CQH209" s="243"/>
      <c r="CQI209" s="243"/>
      <c r="CQJ209" s="243"/>
      <c r="CQK209" s="243"/>
      <c r="CQL209" s="243"/>
      <c r="CQM209" s="243"/>
      <c r="CQN209" s="243"/>
      <c r="CQO209" s="243"/>
      <c r="CQP209" s="243"/>
      <c r="CQQ209" s="243"/>
      <c r="CQR209" s="243"/>
      <c r="CQS209" s="243"/>
      <c r="CQT209" s="243"/>
      <c r="CQU209" s="243"/>
      <c r="CQV209" s="243"/>
      <c r="CQW209" s="243"/>
      <c r="CQX209" s="243"/>
      <c r="CQY209" s="243"/>
      <c r="CQZ209" s="243"/>
      <c r="CRA209" s="243"/>
      <c r="CRB209" s="243"/>
      <c r="CRC209" s="243"/>
      <c r="CRD209" s="243"/>
      <c r="CRE209" s="243"/>
      <c r="CRF209" s="243"/>
      <c r="CRG209" s="243"/>
      <c r="CRH209" s="243"/>
      <c r="CRI209" s="243"/>
      <c r="CRJ209" s="243"/>
      <c r="CRK209" s="243"/>
      <c r="CRL209" s="243"/>
      <c r="CRM209" s="243"/>
      <c r="CRN209" s="243"/>
      <c r="CRO209" s="243"/>
      <c r="CRP209" s="243"/>
      <c r="CRQ209" s="243"/>
      <c r="CRR209" s="243"/>
      <c r="CRS209" s="243"/>
      <c r="CRT209" s="243"/>
      <c r="CRU209" s="243"/>
      <c r="CRV209" s="243"/>
      <c r="CRW209" s="243"/>
      <c r="CRX209" s="243"/>
      <c r="CRY209" s="243"/>
      <c r="CRZ209" s="243"/>
      <c r="CSA209" s="243"/>
      <c r="CSB209" s="243"/>
      <c r="CSC209" s="243"/>
      <c r="CSD209" s="243"/>
      <c r="CSE209" s="243"/>
      <c r="CSF209" s="243"/>
      <c r="CSG209" s="243"/>
      <c r="CSH209" s="243"/>
      <c r="CSI209" s="243"/>
      <c r="CSJ209" s="243"/>
      <c r="CSK209" s="243"/>
      <c r="CSL209" s="243"/>
      <c r="CSM209" s="243"/>
      <c r="CSN209" s="243"/>
      <c r="CSO209" s="243"/>
      <c r="CSP209" s="243"/>
      <c r="CSQ209" s="243"/>
      <c r="CSR209" s="243"/>
      <c r="CSS209" s="243"/>
      <c r="CST209" s="243"/>
      <c r="CSU209" s="243"/>
      <c r="CSV209" s="243"/>
      <c r="CSW209" s="243"/>
      <c r="CSX209" s="243"/>
      <c r="CSY209" s="243"/>
      <c r="CSZ209" s="243"/>
      <c r="CTA209" s="243"/>
      <c r="CTB209" s="243"/>
      <c r="CTC209" s="243"/>
      <c r="CTD209" s="243"/>
      <c r="CTE209" s="243"/>
      <c r="CTF209" s="243"/>
      <c r="CTG209" s="243"/>
      <c r="CTH209" s="243"/>
      <c r="CTI209" s="243"/>
      <c r="CTJ209" s="243"/>
      <c r="CTK209" s="243"/>
      <c r="CTL209" s="243"/>
      <c r="CTM209" s="243"/>
      <c r="CTN209" s="243"/>
      <c r="CTO209" s="243"/>
      <c r="CTP209" s="243"/>
      <c r="CTQ209" s="243"/>
      <c r="CTR209" s="243"/>
      <c r="CTS209" s="243"/>
      <c r="CTT209" s="243"/>
      <c r="CTU209" s="243"/>
      <c r="CTV209" s="243"/>
      <c r="CTW209" s="243"/>
      <c r="CTX209" s="243"/>
      <c r="CTY209" s="243"/>
      <c r="CTZ209" s="243"/>
      <c r="CUA209" s="243"/>
      <c r="CUB209" s="243"/>
      <c r="CUC209" s="243"/>
      <c r="CUD209" s="243"/>
      <c r="CUE209" s="243"/>
      <c r="CUF209" s="243"/>
      <c r="CUG209" s="243"/>
      <c r="CUH209" s="243"/>
      <c r="CUI209" s="243"/>
      <c r="CUJ209" s="243"/>
      <c r="CUK209" s="243"/>
      <c r="CUL209" s="243"/>
      <c r="CUM209" s="243"/>
      <c r="CUN209" s="243"/>
      <c r="CUO209" s="243"/>
      <c r="CUP209" s="243"/>
      <c r="CUQ209" s="243"/>
      <c r="CUR209" s="243"/>
      <c r="CUS209" s="243"/>
      <c r="CUT209" s="243"/>
      <c r="CUU209" s="243"/>
      <c r="CUV209" s="243"/>
      <c r="CUW209" s="243"/>
      <c r="CUX209" s="243"/>
      <c r="CUY209" s="243"/>
      <c r="CUZ209" s="243"/>
      <c r="CVA209" s="243"/>
      <c r="CVB209" s="243"/>
      <c r="CVC209" s="243"/>
      <c r="CVD209" s="243"/>
      <c r="CVE209" s="243"/>
      <c r="CVF209" s="243"/>
      <c r="CVG209" s="243"/>
      <c r="CVH209" s="243"/>
      <c r="CVI209" s="243"/>
      <c r="CVJ209" s="243"/>
      <c r="CVK209" s="243"/>
      <c r="CVL209" s="243"/>
      <c r="CVM209" s="243"/>
      <c r="CVN209" s="243"/>
      <c r="CVO209" s="243"/>
      <c r="CVP209" s="243"/>
      <c r="CVQ209" s="243"/>
      <c r="CVR209" s="243"/>
      <c r="CVS209" s="243"/>
      <c r="CVT209" s="243"/>
      <c r="CVU209" s="243"/>
      <c r="CVV209" s="243"/>
      <c r="CVW209" s="243"/>
      <c r="CVX209" s="243"/>
      <c r="CVY209" s="243"/>
      <c r="CVZ209" s="243"/>
      <c r="CWA209" s="243"/>
      <c r="CWB209" s="243"/>
      <c r="CWC209" s="243"/>
      <c r="CWD209" s="243"/>
      <c r="CWE209" s="243"/>
      <c r="CWF209" s="243"/>
      <c r="CWG209" s="243"/>
      <c r="CWH209" s="243"/>
      <c r="CWI209" s="243"/>
      <c r="CWJ209" s="243"/>
      <c r="CWK209" s="243"/>
      <c r="CWL209" s="243"/>
      <c r="CWM209" s="243"/>
      <c r="CWN209" s="243"/>
      <c r="CWO209" s="243"/>
      <c r="CWP209" s="243"/>
      <c r="CWQ209" s="243"/>
      <c r="CWR209" s="243"/>
      <c r="CWS209" s="243"/>
      <c r="CWT209" s="243"/>
      <c r="CWU209" s="243"/>
      <c r="CWV209" s="243"/>
      <c r="CWW209" s="243"/>
      <c r="CWX209" s="243"/>
      <c r="CWY209" s="243"/>
      <c r="CWZ209" s="243"/>
      <c r="CXA209" s="243"/>
      <c r="CXB209" s="243"/>
      <c r="CXC209" s="243"/>
      <c r="CXD209" s="243"/>
      <c r="CXE209" s="243"/>
      <c r="CXF209" s="243"/>
      <c r="CXG209" s="243"/>
      <c r="CXH209" s="243"/>
      <c r="CXI209" s="243"/>
      <c r="CXJ209" s="243"/>
      <c r="CXK209" s="243"/>
      <c r="CXL209" s="243"/>
      <c r="CXM209" s="243"/>
      <c r="CXN209" s="243"/>
      <c r="CXO209" s="243"/>
      <c r="CXP209" s="243"/>
      <c r="CXQ209" s="243"/>
      <c r="CXR209" s="243"/>
      <c r="CXS209" s="243"/>
      <c r="CXT209" s="243"/>
      <c r="CXU209" s="243"/>
      <c r="CXV209" s="243"/>
      <c r="CXW209" s="243"/>
      <c r="CXX209" s="243"/>
      <c r="CXY209" s="243"/>
      <c r="CXZ209" s="243"/>
      <c r="CYA209" s="243"/>
      <c r="CYB209" s="243"/>
      <c r="CYC209" s="243"/>
      <c r="CYD209" s="243"/>
      <c r="CYE209" s="243"/>
      <c r="CYF209" s="243"/>
      <c r="CYG209" s="243"/>
      <c r="CYH209" s="243"/>
      <c r="CYI209" s="243"/>
      <c r="CYJ209" s="243"/>
      <c r="CYK209" s="243"/>
      <c r="CYL209" s="243"/>
      <c r="CYM209" s="243"/>
      <c r="CYN209" s="243"/>
      <c r="CYO209" s="243"/>
      <c r="CYP209" s="243"/>
      <c r="CYQ209" s="243"/>
      <c r="CYR209" s="243"/>
      <c r="CYS209" s="243"/>
      <c r="CYT209" s="243"/>
      <c r="CYU209" s="243"/>
      <c r="CYV209" s="243"/>
      <c r="CYW209" s="243"/>
      <c r="CYX209" s="243"/>
      <c r="CYY209" s="243"/>
      <c r="CYZ209" s="243"/>
      <c r="CZA209" s="243"/>
      <c r="CZB209" s="243"/>
      <c r="CZC209" s="243"/>
      <c r="CZD209" s="243"/>
      <c r="CZE209" s="243"/>
      <c r="CZF209" s="243"/>
      <c r="CZG209" s="243"/>
      <c r="CZH209" s="243"/>
      <c r="CZI209" s="243"/>
      <c r="CZJ209" s="243"/>
      <c r="CZK209" s="243"/>
      <c r="CZL209" s="243"/>
      <c r="CZM209" s="243"/>
      <c r="CZN209" s="243"/>
      <c r="CZO209" s="243"/>
      <c r="CZP209" s="243"/>
      <c r="CZQ209" s="243"/>
      <c r="CZR209" s="243"/>
      <c r="CZS209" s="243"/>
      <c r="CZT209" s="243"/>
      <c r="CZU209" s="243"/>
      <c r="CZV209" s="243"/>
      <c r="CZW209" s="243"/>
      <c r="CZX209" s="243"/>
      <c r="CZY209" s="243"/>
      <c r="CZZ209" s="243"/>
      <c r="DAA209" s="243"/>
      <c r="DAB209" s="243"/>
      <c r="DAC209" s="243"/>
      <c r="DAD209" s="243"/>
      <c r="DAE209" s="243"/>
      <c r="DAF209" s="243"/>
      <c r="DAG209" s="243"/>
      <c r="DAH209" s="243"/>
      <c r="DAI209" s="243"/>
      <c r="DAJ209" s="243"/>
      <c r="DAK209" s="243"/>
      <c r="DAL209" s="243"/>
      <c r="DAM209" s="243"/>
      <c r="DAN209" s="243"/>
      <c r="DAO209" s="243"/>
      <c r="DAP209" s="243"/>
      <c r="DAQ209" s="243"/>
      <c r="DAR209" s="243"/>
      <c r="DAS209" s="243"/>
      <c r="DAT209" s="243"/>
      <c r="DAU209" s="243"/>
      <c r="DAV209" s="243"/>
      <c r="DAW209" s="243"/>
      <c r="DAX209" s="243"/>
      <c r="DAY209" s="243"/>
      <c r="DAZ209" s="243"/>
      <c r="DBA209" s="243"/>
      <c r="DBB209" s="243"/>
      <c r="DBC209" s="243"/>
      <c r="DBD209" s="243"/>
      <c r="DBE209" s="243"/>
      <c r="DBF209" s="243"/>
      <c r="DBG209" s="243"/>
      <c r="DBH209" s="243"/>
      <c r="DBI209" s="243"/>
      <c r="DBJ209" s="243"/>
      <c r="DBK209" s="243"/>
      <c r="DBL209" s="243"/>
      <c r="DBM209" s="243"/>
      <c r="DBN209" s="243"/>
      <c r="DBO209" s="243"/>
      <c r="DBP209" s="243"/>
      <c r="DBQ209" s="243"/>
      <c r="DBR209" s="243"/>
      <c r="DBS209" s="243"/>
      <c r="DBT209" s="243"/>
      <c r="DBU209" s="243"/>
      <c r="DBV209" s="243"/>
      <c r="DBW209" s="243"/>
      <c r="DBX209" s="243"/>
      <c r="DBY209" s="243"/>
      <c r="DBZ209" s="243"/>
      <c r="DCA209" s="243"/>
      <c r="DCB209" s="243"/>
      <c r="DCC209" s="243"/>
      <c r="DCD209" s="243"/>
      <c r="DCE209" s="243"/>
      <c r="DCF209" s="243"/>
      <c r="DCG209" s="243"/>
      <c r="DCH209" s="243"/>
      <c r="DCI209" s="243"/>
      <c r="DCJ209" s="243"/>
      <c r="DCK209" s="243"/>
      <c r="DCL209" s="243"/>
      <c r="DCM209" s="243"/>
      <c r="DCN209" s="243"/>
      <c r="DCO209" s="243"/>
      <c r="DCP209" s="243"/>
      <c r="DCQ209" s="243"/>
      <c r="DCR209" s="243"/>
      <c r="DCS209" s="243"/>
      <c r="DCT209" s="243"/>
      <c r="DCU209" s="243"/>
      <c r="DCV209" s="243"/>
      <c r="DCW209" s="243"/>
      <c r="DCX209" s="243"/>
      <c r="DCY209" s="243"/>
      <c r="DCZ209" s="243"/>
      <c r="DDA209" s="243"/>
      <c r="DDB209" s="243"/>
      <c r="DDC209" s="243"/>
      <c r="DDD209" s="243"/>
      <c r="DDE209" s="243"/>
      <c r="DDF209" s="243"/>
      <c r="DDG209" s="243"/>
      <c r="DDH209" s="243"/>
      <c r="DDI209" s="243"/>
      <c r="DDJ209" s="243"/>
      <c r="DDK209" s="243"/>
      <c r="DDL209" s="243"/>
      <c r="DDM209" s="243"/>
      <c r="DDN209" s="243"/>
      <c r="DDO209" s="243"/>
      <c r="DDP209" s="243"/>
      <c r="DDQ209" s="243"/>
      <c r="DDR209" s="243"/>
      <c r="DDS209" s="243"/>
      <c r="DDT209" s="243"/>
      <c r="DDU209" s="243"/>
      <c r="DDV209" s="243"/>
      <c r="DDW209" s="243"/>
      <c r="DDX209" s="243"/>
      <c r="DDY209" s="243"/>
      <c r="DDZ209" s="243"/>
      <c r="DEA209" s="243"/>
      <c r="DEB209" s="243"/>
      <c r="DEC209" s="243"/>
      <c r="DED209" s="243"/>
      <c r="DEE209" s="243"/>
      <c r="DEF209" s="243"/>
      <c r="DEG209" s="243"/>
      <c r="DEH209" s="243"/>
      <c r="DEI209" s="243"/>
      <c r="DEJ209" s="243"/>
      <c r="DEK209" s="243"/>
      <c r="DEL209" s="243"/>
      <c r="DEM209" s="243"/>
      <c r="DEN209" s="243"/>
      <c r="DEO209" s="243"/>
      <c r="DEP209" s="243"/>
      <c r="DEQ209" s="243"/>
      <c r="DER209" s="243"/>
      <c r="DES209" s="243"/>
      <c r="DET209" s="243"/>
      <c r="DEU209" s="243"/>
      <c r="DEV209" s="243"/>
      <c r="DEW209" s="243"/>
      <c r="DEX209" s="243"/>
      <c r="DEY209" s="243"/>
      <c r="DEZ209" s="243"/>
      <c r="DFA209" s="243"/>
      <c r="DFB209" s="243"/>
      <c r="DFC209" s="243"/>
      <c r="DFD209" s="243"/>
      <c r="DFE209" s="243"/>
      <c r="DFF209" s="243"/>
      <c r="DFG209" s="243"/>
      <c r="DFH209" s="243"/>
      <c r="DFI209" s="243"/>
      <c r="DFJ209" s="243"/>
      <c r="DFK209" s="243"/>
      <c r="DFL209" s="243"/>
      <c r="DFM209" s="243"/>
      <c r="DFN209" s="243"/>
      <c r="DFO209" s="243"/>
      <c r="DFP209" s="243"/>
      <c r="DFQ209" s="243"/>
      <c r="DFR209" s="243"/>
      <c r="DFS209" s="243"/>
      <c r="DFT209" s="243"/>
      <c r="DFU209" s="243"/>
      <c r="DFV209" s="243"/>
      <c r="DFW209" s="243"/>
      <c r="DFX209" s="243"/>
      <c r="DFY209" s="243"/>
      <c r="DFZ209" s="243"/>
      <c r="DGA209" s="243"/>
      <c r="DGB209" s="243"/>
      <c r="DGC209" s="243"/>
      <c r="DGD209" s="243"/>
      <c r="DGE209" s="243"/>
      <c r="DGF209" s="243"/>
      <c r="DGG209" s="243"/>
      <c r="DGH209" s="243"/>
      <c r="DGI209" s="243"/>
      <c r="DGJ209" s="243"/>
      <c r="DGK209" s="243"/>
      <c r="DGL209" s="243"/>
      <c r="DGM209" s="243"/>
      <c r="DGN209" s="243"/>
      <c r="DGO209" s="243"/>
      <c r="DGP209" s="243"/>
      <c r="DGQ209" s="243"/>
      <c r="DGR209" s="243"/>
      <c r="DGS209" s="243"/>
      <c r="DGT209" s="243"/>
      <c r="DGU209" s="243"/>
      <c r="DGV209" s="243"/>
      <c r="DGW209" s="243"/>
      <c r="DGX209" s="243"/>
      <c r="DGY209" s="243"/>
      <c r="DGZ209" s="243"/>
      <c r="DHA209" s="243"/>
      <c r="DHB209" s="243"/>
      <c r="DHC209" s="243"/>
      <c r="DHD209" s="243"/>
      <c r="DHE209" s="243"/>
      <c r="DHF209" s="243"/>
      <c r="DHG209" s="243"/>
      <c r="DHH209" s="243"/>
      <c r="DHI209" s="243"/>
      <c r="DHJ209" s="243"/>
      <c r="DHK209" s="243"/>
      <c r="DHL209" s="243"/>
      <c r="DHM209" s="243"/>
      <c r="DHN209" s="243"/>
      <c r="DHO209" s="243"/>
      <c r="DHP209" s="243"/>
      <c r="DHQ209" s="243"/>
      <c r="DHR209" s="243"/>
      <c r="DHS209" s="243"/>
      <c r="DHT209" s="243"/>
      <c r="DHU209" s="243"/>
      <c r="DHV209" s="243"/>
      <c r="DHW209" s="243"/>
      <c r="DHX209" s="243"/>
      <c r="DHY209" s="243"/>
      <c r="DHZ209" s="243"/>
      <c r="DIA209" s="243"/>
      <c r="DIB209" s="243"/>
      <c r="DIC209" s="243"/>
      <c r="DID209" s="243"/>
      <c r="DIE209" s="243"/>
      <c r="DIF209" s="243"/>
      <c r="DIG209" s="243"/>
      <c r="DIH209" s="243"/>
      <c r="DII209" s="243"/>
      <c r="DIJ209" s="243"/>
      <c r="DIK209" s="243"/>
      <c r="DIL209" s="243"/>
      <c r="DIM209" s="243"/>
      <c r="DIN209" s="243"/>
      <c r="DIO209" s="243"/>
      <c r="DIP209" s="243"/>
      <c r="DIQ209" s="243"/>
      <c r="DIR209" s="243"/>
      <c r="DIS209" s="243"/>
      <c r="DIT209" s="243"/>
      <c r="DIU209" s="243"/>
      <c r="DIV209" s="243"/>
      <c r="DIW209" s="243"/>
      <c r="DIX209" s="243"/>
      <c r="DIY209" s="243"/>
      <c r="DIZ209" s="243"/>
      <c r="DJA209" s="243"/>
      <c r="DJB209" s="243"/>
      <c r="DJC209" s="243"/>
      <c r="DJD209" s="243"/>
      <c r="DJE209" s="243"/>
      <c r="DJF209" s="243"/>
      <c r="DJG209" s="243"/>
      <c r="DJH209" s="243"/>
      <c r="DJI209" s="243"/>
      <c r="DJJ209" s="243"/>
      <c r="DJK209" s="243"/>
      <c r="DJL209" s="243"/>
      <c r="DJM209" s="243"/>
      <c r="DJN209" s="243"/>
      <c r="DJO209" s="243"/>
      <c r="DJP209" s="243"/>
      <c r="DJQ209" s="243"/>
      <c r="DJR209" s="243"/>
      <c r="DJS209" s="243"/>
      <c r="DJT209" s="243"/>
      <c r="DJU209" s="243"/>
      <c r="DJV209" s="243"/>
      <c r="DJW209" s="243"/>
      <c r="DJX209" s="243"/>
      <c r="DJY209" s="243"/>
      <c r="DJZ209" s="243"/>
      <c r="DKA209" s="243"/>
      <c r="DKB209" s="243"/>
      <c r="DKC209" s="243"/>
      <c r="DKD209" s="243"/>
      <c r="DKE209" s="243"/>
      <c r="DKF209" s="243"/>
      <c r="DKG209" s="243"/>
      <c r="DKH209" s="243"/>
      <c r="DKI209" s="243"/>
      <c r="DKJ209" s="243"/>
      <c r="DKK209" s="243"/>
      <c r="DKL209" s="243"/>
      <c r="DKM209" s="243"/>
      <c r="DKN209" s="243"/>
      <c r="DKO209" s="243"/>
      <c r="DKP209" s="243"/>
      <c r="DKQ209" s="243"/>
      <c r="DKR209" s="243"/>
      <c r="DKS209" s="243"/>
      <c r="DKT209" s="243"/>
      <c r="DKU209" s="243"/>
      <c r="DKV209" s="243"/>
      <c r="DKW209" s="243"/>
      <c r="DKX209" s="243"/>
      <c r="DKY209" s="243"/>
      <c r="DKZ209" s="243"/>
      <c r="DLA209" s="243"/>
      <c r="DLB209" s="243"/>
      <c r="DLC209" s="243"/>
      <c r="DLD209" s="243"/>
      <c r="DLE209" s="243"/>
      <c r="DLF209" s="243"/>
      <c r="DLG209" s="243"/>
      <c r="DLH209" s="243"/>
      <c r="DLI209" s="243"/>
      <c r="DLJ209" s="243"/>
      <c r="DLK209" s="243"/>
      <c r="DLL209" s="243"/>
      <c r="DLM209" s="243"/>
      <c r="DLN209" s="243"/>
      <c r="DLO209" s="243"/>
      <c r="DLP209" s="243"/>
      <c r="DLQ209" s="243"/>
      <c r="DLR209" s="243"/>
      <c r="DLS209" s="243"/>
      <c r="DLT209" s="243"/>
      <c r="DLU209" s="243"/>
      <c r="DLV209" s="243"/>
      <c r="DLW209" s="243"/>
      <c r="DLX209" s="243"/>
      <c r="DLY209" s="243"/>
      <c r="DLZ209" s="243"/>
      <c r="DMA209" s="243"/>
      <c r="DMB209" s="243"/>
      <c r="DMC209" s="243"/>
      <c r="DMD209" s="243"/>
      <c r="DME209" s="243"/>
      <c r="DMF209" s="243"/>
      <c r="DMG209" s="243"/>
      <c r="DMH209" s="243"/>
      <c r="DMI209" s="243"/>
      <c r="DMJ209" s="243"/>
      <c r="DMK209" s="243"/>
      <c r="DML209" s="243"/>
      <c r="DMM209" s="243"/>
      <c r="DMN209" s="243"/>
      <c r="DMO209" s="243"/>
      <c r="DMP209" s="243"/>
      <c r="DMQ209" s="243"/>
      <c r="DMR209" s="243"/>
      <c r="DMS209" s="243"/>
      <c r="DMT209" s="243"/>
      <c r="DMU209" s="243"/>
      <c r="DMV209" s="243"/>
      <c r="DMW209" s="243"/>
      <c r="DMX209" s="243"/>
      <c r="DMY209" s="243"/>
      <c r="DMZ209" s="243"/>
      <c r="DNA209" s="243"/>
      <c r="DNB209" s="243"/>
      <c r="DNC209" s="243"/>
      <c r="DND209" s="243"/>
      <c r="DNE209" s="243"/>
      <c r="DNF209" s="243"/>
      <c r="DNG209" s="243"/>
      <c r="DNH209" s="243"/>
      <c r="DNI209" s="243"/>
      <c r="DNJ209" s="243"/>
      <c r="DNK209" s="243"/>
      <c r="DNL209" s="243"/>
      <c r="DNM209" s="243"/>
      <c r="DNN209" s="243"/>
      <c r="DNO209" s="243"/>
      <c r="DNP209" s="243"/>
      <c r="DNQ209" s="243"/>
      <c r="DNR209" s="243"/>
      <c r="DNS209" s="243"/>
      <c r="DNT209" s="243"/>
      <c r="DNU209" s="243"/>
      <c r="DNV209" s="243"/>
      <c r="DNW209" s="243"/>
      <c r="DNX209" s="243"/>
      <c r="DNY209" s="243"/>
      <c r="DNZ209" s="243"/>
      <c r="DOA209" s="243"/>
      <c r="DOB209" s="243"/>
      <c r="DOC209" s="243"/>
      <c r="DOD209" s="243"/>
      <c r="DOE209" s="243"/>
      <c r="DOF209" s="243"/>
      <c r="DOG209" s="243"/>
      <c r="DOH209" s="243"/>
      <c r="DOI209" s="243"/>
      <c r="DOJ209" s="243"/>
      <c r="DOK209" s="243"/>
      <c r="DOL209" s="243"/>
      <c r="DOM209" s="243"/>
      <c r="DON209" s="243"/>
      <c r="DOO209" s="243"/>
      <c r="DOP209" s="243"/>
      <c r="DOQ209" s="243"/>
      <c r="DOR209" s="243"/>
      <c r="DOS209" s="243"/>
      <c r="DOT209" s="243"/>
      <c r="DOU209" s="243"/>
      <c r="DOV209" s="243"/>
      <c r="DOW209" s="243"/>
      <c r="DOX209" s="243"/>
      <c r="DOY209" s="243"/>
      <c r="DOZ209" s="243"/>
      <c r="DPA209" s="243"/>
      <c r="DPB209" s="243"/>
      <c r="DPC209" s="243"/>
      <c r="DPD209" s="243"/>
      <c r="DPE209" s="243"/>
      <c r="DPF209" s="243"/>
      <c r="DPG209" s="243"/>
      <c r="DPH209" s="243"/>
      <c r="DPI209" s="243"/>
      <c r="DPJ209" s="243"/>
      <c r="DPK209" s="243"/>
      <c r="DPL209" s="243"/>
      <c r="DPM209" s="243"/>
      <c r="DPN209" s="243"/>
      <c r="DPO209" s="243"/>
      <c r="DPP209" s="243"/>
      <c r="DPQ209" s="243"/>
      <c r="DPR209" s="243"/>
      <c r="DPS209" s="243"/>
      <c r="DPT209" s="243"/>
      <c r="DPU209" s="243"/>
      <c r="DPV209" s="243"/>
      <c r="DPW209" s="243"/>
      <c r="DPX209" s="243"/>
      <c r="DPY209" s="243"/>
      <c r="DPZ209" s="243"/>
      <c r="DQA209" s="243"/>
      <c r="DQB209" s="243"/>
      <c r="DQC209" s="243"/>
      <c r="DQD209" s="243"/>
      <c r="DQE209" s="243"/>
      <c r="DQF209" s="243"/>
      <c r="DQG209" s="243"/>
      <c r="DQH209" s="243"/>
      <c r="DQI209" s="243"/>
      <c r="DQJ209" s="243"/>
      <c r="DQK209" s="243"/>
      <c r="DQL209" s="243"/>
      <c r="DQM209" s="243"/>
      <c r="DQN209" s="243"/>
      <c r="DQO209" s="243"/>
      <c r="DQP209" s="243"/>
      <c r="DQQ209" s="243"/>
      <c r="DQR209" s="243"/>
      <c r="DQS209" s="243"/>
      <c r="DQT209" s="243"/>
      <c r="DQU209" s="243"/>
      <c r="DQV209" s="243"/>
      <c r="DQW209" s="243"/>
      <c r="DQX209" s="243"/>
      <c r="DQY209" s="243"/>
      <c r="DQZ209" s="243"/>
      <c r="DRA209" s="243"/>
      <c r="DRB209" s="243"/>
      <c r="DRC209" s="243"/>
      <c r="DRD209" s="243"/>
      <c r="DRE209" s="243"/>
      <c r="DRF209" s="243"/>
      <c r="DRG209" s="243"/>
      <c r="DRH209" s="243"/>
      <c r="DRI209" s="243"/>
      <c r="DRJ209" s="243"/>
      <c r="DRK209" s="243"/>
      <c r="DRL209" s="243"/>
      <c r="DRM209" s="243"/>
      <c r="DRN209" s="243"/>
      <c r="DRO209" s="243"/>
      <c r="DRP209" s="243"/>
      <c r="DRQ209" s="243"/>
      <c r="DRR209" s="243"/>
      <c r="DRS209" s="243"/>
      <c r="DRT209" s="243"/>
      <c r="DRU209" s="243"/>
      <c r="DRV209" s="243"/>
      <c r="DRW209" s="243"/>
      <c r="DRX209" s="243"/>
      <c r="DRY209" s="243"/>
      <c r="DRZ209" s="243"/>
      <c r="DSA209" s="243"/>
      <c r="DSB209" s="243"/>
      <c r="DSC209" s="243"/>
      <c r="DSD209" s="243"/>
      <c r="DSE209" s="243"/>
      <c r="DSF209" s="243"/>
      <c r="DSG209" s="243"/>
      <c r="DSH209" s="243"/>
      <c r="DSI209" s="243"/>
      <c r="DSJ209" s="243"/>
      <c r="DSK209" s="243"/>
      <c r="DSL209" s="243"/>
      <c r="DSM209" s="243"/>
      <c r="DSN209" s="243"/>
      <c r="DSO209" s="243"/>
      <c r="DSP209" s="243"/>
      <c r="DSQ209" s="243"/>
      <c r="DSR209" s="243"/>
      <c r="DSS209" s="243"/>
      <c r="DST209" s="243"/>
      <c r="DSU209" s="243"/>
      <c r="DSV209" s="243"/>
      <c r="DSW209" s="243"/>
      <c r="DSX209" s="243"/>
      <c r="DSY209" s="243"/>
      <c r="DSZ209" s="243"/>
      <c r="DTA209" s="243"/>
      <c r="DTB209" s="243"/>
      <c r="DTC209" s="243"/>
      <c r="DTD209" s="243"/>
      <c r="DTE209" s="243"/>
      <c r="DTF209" s="243"/>
      <c r="DTG209" s="243"/>
      <c r="DTH209" s="243"/>
      <c r="DTI209" s="243"/>
      <c r="DTJ209" s="243"/>
      <c r="DTK209" s="243"/>
      <c r="DTL209" s="243"/>
      <c r="DTM209" s="243"/>
      <c r="DTN209" s="243"/>
      <c r="DTO209" s="243"/>
      <c r="DTP209" s="243"/>
      <c r="DTQ209" s="243"/>
      <c r="DTR209" s="243"/>
      <c r="DTS209" s="243"/>
      <c r="DTT209" s="243"/>
      <c r="DTU209" s="243"/>
      <c r="DTV209" s="243"/>
      <c r="DTW209" s="243"/>
      <c r="DTX209" s="243"/>
      <c r="DTY209" s="243"/>
      <c r="DTZ209" s="243"/>
      <c r="DUA209" s="243"/>
      <c r="DUB209" s="243"/>
      <c r="DUC209" s="243"/>
      <c r="DUD209" s="243"/>
      <c r="DUE209" s="243"/>
      <c r="DUF209" s="243"/>
      <c r="DUG209" s="243"/>
      <c r="DUH209" s="243"/>
      <c r="DUI209" s="243"/>
      <c r="DUJ209" s="243"/>
      <c r="DUK209" s="243"/>
      <c r="DUL209" s="243"/>
      <c r="DUM209" s="243"/>
      <c r="DUN209" s="243"/>
      <c r="DUO209" s="243"/>
      <c r="DUP209" s="243"/>
      <c r="DUQ209" s="243"/>
      <c r="DUR209" s="243"/>
      <c r="DUS209" s="243"/>
      <c r="DUT209" s="243"/>
      <c r="DUU209" s="243"/>
      <c r="DUV209" s="243"/>
      <c r="DUW209" s="243"/>
      <c r="DUX209" s="243"/>
      <c r="DUY209" s="243"/>
      <c r="DUZ209" s="243"/>
      <c r="DVA209" s="243"/>
      <c r="DVB209" s="243"/>
      <c r="DVC209" s="243"/>
      <c r="DVD209" s="243"/>
      <c r="DVE209" s="243"/>
      <c r="DVF209" s="243"/>
      <c r="DVG209" s="243"/>
      <c r="DVH209" s="243"/>
      <c r="DVI209" s="243"/>
      <c r="DVJ209" s="243"/>
      <c r="DVK209" s="243"/>
      <c r="DVL209" s="243"/>
      <c r="DVM209" s="243"/>
      <c r="DVN209" s="243"/>
      <c r="DVO209" s="243"/>
      <c r="DVP209" s="243"/>
      <c r="DVQ209" s="243"/>
      <c r="DVR209" s="243"/>
      <c r="DVS209" s="243"/>
      <c r="DVT209" s="243"/>
      <c r="DVU209" s="243"/>
      <c r="DVV209" s="243"/>
      <c r="DVW209" s="243"/>
      <c r="DVX209" s="243"/>
      <c r="DVY209" s="243"/>
      <c r="DVZ209" s="243"/>
      <c r="DWA209" s="243"/>
      <c r="DWB209" s="243"/>
      <c r="DWC209" s="243"/>
      <c r="DWD209" s="243"/>
      <c r="DWE209" s="243"/>
      <c r="DWF209" s="243"/>
      <c r="DWG209" s="243"/>
      <c r="DWH209" s="243"/>
      <c r="DWI209" s="243"/>
      <c r="DWJ209" s="243"/>
      <c r="DWK209" s="243"/>
      <c r="DWL209" s="243"/>
      <c r="DWM209" s="243"/>
      <c r="DWN209" s="243"/>
      <c r="DWO209" s="243"/>
      <c r="DWP209" s="243"/>
      <c r="DWQ209" s="243"/>
      <c r="DWR209" s="243"/>
      <c r="DWS209" s="243"/>
      <c r="DWT209" s="243"/>
      <c r="DWU209" s="243"/>
      <c r="DWV209" s="243"/>
      <c r="DWW209" s="243"/>
      <c r="DWX209" s="243"/>
      <c r="DWY209" s="243"/>
      <c r="DWZ209" s="243"/>
      <c r="DXA209" s="243"/>
      <c r="DXB209" s="243"/>
      <c r="DXC209" s="243"/>
      <c r="DXD209" s="243"/>
      <c r="DXE209" s="243"/>
      <c r="DXF209" s="243"/>
      <c r="DXG209" s="243"/>
      <c r="DXH209" s="243"/>
      <c r="DXI209" s="243"/>
      <c r="DXJ209" s="243"/>
      <c r="DXK209" s="243"/>
      <c r="DXL209" s="243"/>
      <c r="DXM209" s="243"/>
      <c r="DXN209" s="243"/>
      <c r="DXO209" s="243"/>
      <c r="DXP209" s="243"/>
      <c r="DXQ209" s="243"/>
      <c r="DXR209" s="243"/>
      <c r="DXS209" s="243"/>
      <c r="DXT209" s="243"/>
      <c r="DXU209" s="243"/>
      <c r="DXV209" s="243"/>
      <c r="DXW209" s="243"/>
      <c r="DXX209" s="243"/>
      <c r="DXY209" s="243"/>
      <c r="DXZ209" s="243"/>
      <c r="DYA209" s="243"/>
      <c r="DYB209" s="243"/>
      <c r="DYC209" s="243"/>
      <c r="DYD209" s="243"/>
      <c r="DYE209" s="243"/>
      <c r="DYF209" s="243"/>
      <c r="DYG209" s="243"/>
      <c r="DYH209" s="243"/>
      <c r="DYI209" s="243"/>
      <c r="DYJ209" s="243"/>
      <c r="DYK209" s="243"/>
      <c r="DYL209" s="243"/>
      <c r="DYM209" s="243"/>
      <c r="DYN209" s="243"/>
      <c r="DYO209" s="243"/>
      <c r="DYP209" s="243"/>
      <c r="DYQ209" s="243"/>
      <c r="DYR209" s="243"/>
      <c r="DYS209" s="243"/>
      <c r="DYT209" s="243"/>
      <c r="DYU209" s="243"/>
      <c r="DYV209" s="243"/>
      <c r="DYW209" s="243"/>
      <c r="DYX209" s="243"/>
      <c r="DYY209" s="243"/>
      <c r="DYZ209" s="243"/>
      <c r="DZA209" s="243"/>
      <c r="DZB209" s="243"/>
      <c r="DZC209" s="243"/>
      <c r="DZD209" s="243"/>
      <c r="DZE209" s="243"/>
      <c r="DZF209" s="243"/>
      <c r="DZG209" s="243"/>
      <c r="DZH209" s="243"/>
      <c r="DZI209" s="243"/>
      <c r="DZJ209" s="243"/>
      <c r="DZK209" s="243"/>
      <c r="DZL209" s="243"/>
      <c r="DZM209" s="243"/>
      <c r="DZN209" s="243"/>
      <c r="DZO209" s="243"/>
      <c r="DZP209" s="243"/>
      <c r="DZQ209" s="243"/>
      <c r="DZR209" s="243"/>
      <c r="DZS209" s="243"/>
      <c r="DZT209" s="243"/>
      <c r="DZU209" s="243"/>
      <c r="DZV209" s="243"/>
      <c r="DZW209" s="243"/>
      <c r="DZX209" s="243"/>
      <c r="DZY209" s="243"/>
      <c r="DZZ209" s="243"/>
      <c r="EAA209" s="243"/>
      <c r="EAB209" s="243"/>
      <c r="EAC209" s="243"/>
      <c r="EAD209" s="243"/>
      <c r="EAE209" s="243"/>
      <c r="EAF209" s="243"/>
      <c r="EAG209" s="243"/>
      <c r="EAH209" s="243"/>
      <c r="EAI209" s="243"/>
      <c r="EAJ209" s="243"/>
      <c r="EAK209" s="243"/>
      <c r="EAL209" s="243"/>
      <c r="EAM209" s="243"/>
      <c r="EAN209" s="243"/>
      <c r="EAO209" s="243"/>
      <c r="EAP209" s="243"/>
      <c r="EAQ209" s="243"/>
      <c r="EAR209" s="243"/>
      <c r="EAS209" s="243"/>
      <c r="EAT209" s="243"/>
      <c r="EAU209" s="243"/>
      <c r="EAV209" s="243"/>
      <c r="EAW209" s="243"/>
      <c r="EAX209" s="243"/>
      <c r="EAY209" s="243"/>
      <c r="EAZ209" s="243"/>
      <c r="EBA209" s="243"/>
      <c r="EBB209" s="243"/>
      <c r="EBC209" s="243"/>
      <c r="EBD209" s="243"/>
      <c r="EBE209" s="243"/>
      <c r="EBF209" s="243"/>
      <c r="EBG209" s="243"/>
      <c r="EBH209" s="243"/>
      <c r="EBI209" s="243"/>
      <c r="EBJ209" s="243"/>
      <c r="EBK209" s="243"/>
      <c r="EBL209" s="243"/>
      <c r="EBM209" s="243"/>
      <c r="EBN209" s="243"/>
      <c r="EBO209" s="243"/>
      <c r="EBP209" s="243"/>
      <c r="EBQ209" s="243"/>
      <c r="EBR209" s="243"/>
      <c r="EBS209" s="243"/>
      <c r="EBT209" s="243"/>
      <c r="EBU209" s="243"/>
      <c r="EBV209" s="243"/>
      <c r="EBW209" s="243"/>
      <c r="EBX209" s="243"/>
      <c r="EBY209" s="243"/>
      <c r="EBZ209" s="243"/>
      <c r="ECA209" s="243"/>
      <c r="ECB209" s="243"/>
      <c r="ECC209" s="243"/>
      <c r="ECD209" s="243"/>
      <c r="ECE209" s="243"/>
      <c r="ECF209" s="243"/>
      <c r="ECG209" s="243"/>
      <c r="ECH209" s="243"/>
      <c r="ECI209" s="243"/>
      <c r="ECJ209" s="243"/>
      <c r="ECK209" s="243"/>
      <c r="ECL209" s="243"/>
      <c r="ECM209" s="243"/>
      <c r="ECN209" s="243"/>
      <c r="ECO209" s="243"/>
      <c r="ECP209" s="243"/>
      <c r="ECQ209" s="243"/>
      <c r="ECR209" s="243"/>
      <c r="ECS209" s="243"/>
      <c r="ECT209" s="243"/>
      <c r="ECU209" s="243"/>
      <c r="ECV209" s="243"/>
      <c r="ECW209" s="243"/>
      <c r="ECX209" s="243"/>
      <c r="ECY209" s="243"/>
      <c r="ECZ209" s="243"/>
      <c r="EDA209" s="243"/>
      <c r="EDB209" s="243"/>
      <c r="EDC209" s="243"/>
      <c r="EDD209" s="243"/>
      <c r="EDE209" s="243"/>
      <c r="EDF209" s="243"/>
      <c r="EDG209" s="243"/>
      <c r="EDH209" s="243"/>
      <c r="EDI209" s="243"/>
      <c r="EDJ209" s="243"/>
      <c r="EDK209" s="243"/>
      <c r="EDL209" s="243"/>
      <c r="EDM209" s="243"/>
      <c r="EDN209" s="243"/>
      <c r="EDO209" s="243"/>
      <c r="EDP209" s="243"/>
      <c r="EDQ209" s="243"/>
      <c r="EDR209" s="243"/>
      <c r="EDS209" s="243"/>
      <c r="EDT209" s="243"/>
      <c r="EDU209" s="243"/>
      <c r="EDV209" s="243"/>
      <c r="EDW209" s="243"/>
      <c r="EDX209" s="243"/>
      <c r="EDY209" s="243"/>
      <c r="EDZ209" s="243"/>
      <c r="EEA209" s="243"/>
      <c r="EEB209" s="243"/>
      <c r="EEC209" s="243"/>
      <c r="EED209" s="243"/>
      <c r="EEE209" s="243"/>
      <c r="EEF209" s="243"/>
      <c r="EEG209" s="243"/>
      <c r="EEH209" s="243"/>
      <c r="EEI209" s="243"/>
      <c r="EEJ209" s="243"/>
      <c r="EEK209" s="243"/>
      <c r="EEL209" s="243"/>
      <c r="EEM209" s="243"/>
      <c r="EEN209" s="243"/>
      <c r="EEO209" s="243"/>
      <c r="EEP209" s="243"/>
      <c r="EEQ209" s="243"/>
      <c r="EER209" s="243"/>
      <c r="EES209" s="243"/>
      <c r="EET209" s="243"/>
      <c r="EEU209" s="243"/>
      <c r="EEV209" s="243"/>
      <c r="EEW209" s="243"/>
      <c r="EEX209" s="243"/>
      <c r="EEY209" s="243"/>
      <c r="EEZ209" s="243"/>
      <c r="EFA209" s="243"/>
      <c r="EFB209" s="243"/>
      <c r="EFC209" s="243"/>
      <c r="EFD209" s="243"/>
      <c r="EFE209" s="243"/>
      <c r="EFF209" s="243"/>
      <c r="EFG209" s="243"/>
      <c r="EFH209" s="243"/>
      <c r="EFI209" s="243"/>
      <c r="EFJ209" s="243"/>
      <c r="EFK209" s="243"/>
      <c r="EFL209" s="243"/>
      <c r="EFM209" s="243"/>
      <c r="EFN209" s="243"/>
      <c r="EFO209" s="243"/>
      <c r="EFP209" s="243"/>
      <c r="EFQ209" s="243"/>
      <c r="EFR209" s="243"/>
      <c r="EFS209" s="243"/>
      <c r="EFT209" s="243"/>
      <c r="EFU209" s="243"/>
      <c r="EFV209" s="243"/>
      <c r="EFW209" s="243"/>
      <c r="EFX209" s="243"/>
      <c r="EFY209" s="243"/>
      <c r="EFZ209" s="243"/>
      <c r="EGA209" s="243"/>
      <c r="EGB209" s="243"/>
      <c r="EGC209" s="243"/>
      <c r="EGD209" s="243"/>
      <c r="EGE209" s="243"/>
      <c r="EGF209" s="243"/>
      <c r="EGG209" s="243"/>
      <c r="EGH209" s="243"/>
      <c r="EGI209" s="243"/>
      <c r="EGJ209" s="243"/>
      <c r="EGK209" s="243"/>
      <c r="EGL209" s="243"/>
      <c r="EGM209" s="243"/>
      <c r="EGN209" s="243"/>
      <c r="EGO209" s="243"/>
      <c r="EGP209" s="243"/>
      <c r="EGQ209" s="243"/>
      <c r="EGR209" s="243"/>
      <c r="EGS209" s="243"/>
      <c r="EGT209" s="243"/>
      <c r="EGU209" s="243"/>
      <c r="EGV209" s="243"/>
      <c r="EGW209" s="243"/>
      <c r="EGX209" s="243"/>
      <c r="EGY209" s="243"/>
      <c r="EGZ209" s="243"/>
      <c r="EHA209" s="243"/>
      <c r="EHB209" s="243"/>
      <c r="EHC209" s="243"/>
      <c r="EHD209" s="243"/>
      <c r="EHE209" s="243"/>
      <c r="EHF209" s="243"/>
      <c r="EHG209" s="243"/>
      <c r="EHH209" s="243"/>
      <c r="EHI209" s="243"/>
      <c r="EHJ209" s="243"/>
      <c r="EHK209" s="243"/>
      <c r="EHL209" s="243"/>
      <c r="EHM209" s="243"/>
      <c r="EHN209" s="243"/>
      <c r="EHO209" s="243"/>
      <c r="EHP209" s="243"/>
      <c r="EHQ209" s="243"/>
      <c r="EHR209" s="243"/>
      <c r="EHS209" s="243"/>
      <c r="EHT209" s="243"/>
      <c r="EHU209" s="243"/>
      <c r="EHV209" s="243"/>
      <c r="EHW209" s="243"/>
      <c r="EHX209" s="243"/>
      <c r="EHY209" s="243"/>
      <c r="EHZ209" s="243"/>
      <c r="EIA209" s="243"/>
      <c r="EIB209" s="243"/>
      <c r="EIC209" s="243"/>
      <c r="EID209" s="243"/>
      <c r="EIE209" s="243"/>
      <c r="EIF209" s="243"/>
      <c r="EIG209" s="243"/>
      <c r="EIH209" s="243"/>
      <c r="EII209" s="243"/>
      <c r="EIJ209" s="243"/>
      <c r="EIK209" s="243"/>
      <c r="EIL209" s="243"/>
      <c r="EIM209" s="243"/>
      <c r="EIN209" s="243"/>
      <c r="EIO209" s="243"/>
      <c r="EIP209" s="243"/>
      <c r="EIQ209" s="243"/>
      <c r="EIR209" s="243"/>
      <c r="EIS209" s="243"/>
      <c r="EIT209" s="243"/>
      <c r="EIU209" s="243"/>
      <c r="EIV209" s="243"/>
      <c r="EIW209" s="243"/>
      <c r="EIX209" s="243"/>
      <c r="EIY209" s="243"/>
      <c r="EIZ209" s="243"/>
      <c r="EJA209" s="243"/>
      <c r="EJB209" s="243"/>
      <c r="EJC209" s="243"/>
      <c r="EJD209" s="243"/>
      <c r="EJE209" s="243"/>
      <c r="EJF209" s="243"/>
      <c r="EJG209" s="243"/>
      <c r="EJH209" s="243"/>
      <c r="EJI209" s="243"/>
      <c r="EJJ209" s="243"/>
      <c r="EJK209" s="243"/>
      <c r="EJL209" s="243"/>
      <c r="EJM209" s="243"/>
      <c r="EJN209" s="243"/>
      <c r="EJO209" s="243"/>
      <c r="EJP209" s="243"/>
      <c r="EJQ209" s="243"/>
      <c r="EJR209" s="243"/>
      <c r="EJS209" s="243"/>
      <c r="EJT209" s="243"/>
      <c r="EJU209" s="243"/>
      <c r="EJV209" s="243"/>
      <c r="EJW209" s="243"/>
      <c r="EJX209" s="243"/>
      <c r="EJY209" s="243"/>
      <c r="EJZ209" s="243"/>
      <c r="EKA209" s="243"/>
      <c r="EKB209" s="243"/>
      <c r="EKC209" s="243"/>
      <c r="EKD209" s="243"/>
      <c r="EKE209" s="243"/>
      <c r="EKF209" s="243"/>
      <c r="EKG209" s="243"/>
      <c r="EKH209" s="243"/>
      <c r="EKI209" s="243"/>
      <c r="EKJ209" s="243"/>
      <c r="EKK209" s="243"/>
      <c r="EKL209" s="243"/>
      <c r="EKM209" s="243"/>
      <c r="EKN209" s="243"/>
      <c r="EKO209" s="243"/>
      <c r="EKP209" s="243"/>
      <c r="EKQ209" s="243"/>
      <c r="EKR209" s="243"/>
      <c r="EKS209" s="243"/>
      <c r="EKT209" s="243"/>
      <c r="EKU209" s="243"/>
      <c r="EKV209" s="243"/>
      <c r="EKW209" s="243"/>
      <c r="EKX209" s="243"/>
      <c r="EKY209" s="243"/>
      <c r="EKZ209" s="243"/>
      <c r="ELA209" s="243"/>
      <c r="ELB209" s="243"/>
      <c r="ELC209" s="243"/>
      <c r="ELD209" s="243"/>
      <c r="ELE209" s="243"/>
      <c r="ELF209" s="243"/>
      <c r="ELG209" s="243"/>
      <c r="ELH209" s="243"/>
      <c r="ELI209" s="243"/>
      <c r="ELJ209" s="243"/>
      <c r="ELK209" s="243"/>
      <c r="ELL209" s="243"/>
      <c r="ELM209" s="243"/>
      <c r="ELN209" s="243"/>
      <c r="ELO209" s="243"/>
      <c r="ELP209" s="243"/>
      <c r="ELQ209" s="243"/>
      <c r="ELR209" s="243"/>
      <c r="ELS209" s="243"/>
      <c r="ELT209" s="243"/>
      <c r="ELU209" s="243"/>
      <c r="ELV209" s="243"/>
      <c r="ELW209" s="243"/>
      <c r="ELX209" s="243"/>
      <c r="ELY209" s="243"/>
      <c r="ELZ209" s="243"/>
      <c r="EMA209" s="243"/>
      <c r="EMB209" s="243"/>
      <c r="EMC209" s="243"/>
      <c r="EMD209" s="243"/>
      <c r="EME209" s="243"/>
      <c r="EMF209" s="243"/>
      <c r="EMG209" s="243"/>
      <c r="EMH209" s="243"/>
      <c r="EMI209" s="243"/>
      <c r="EMJ209" s="243"/>
      <c r="EMK209" s="243"/>
      <c r="EML209" s="243"/>
      <c r="EMM209" s="243"/>
      <c r="EMN209" s="243"/>
      <c r="EMO209" s="243"/>
      <c r="EMP209" s="243"/>
      <c r="EMQ209" s="243"/>
      <c r="EMR209" s="243"/>
      <c r="EMS209" s="243"/>
      <c r="EMT209" s="243"/>
      <c r="EMU209" s="243"/>
      <c r="EMV209" s="243"/>
      <c r="EMW209" s="243"/>
      <c r="EMX209" s="243"/>
      <c r="EMY209" s="243"/>
      <c r="EMZ209" s="243"/>
      <c r="ENA209" s="243"/>
      <c r="ENB209" s="243"/>
      <c r="ENC209" s="243"/>
      <c r="END209" s="243"/>
      <c r="ENE209" s="243"/>
      <c r="ENF209" s="243"/>
      <c r="ENG209" s="243"/>
      <c r="ENH209" s="243"/>
      <c r="ENI209" s="243"/>
      <c r="ENJ209" s="243"/>
      <c r="ENK209" s="243"/>
      <c r="ENL209" s="243"/>
      <c r="ENM209" s="243"/>
      <c r="ENN209" s="243"/>
      <c r="ENO209" s="243"/>
      <c r="ENP209" s="243"/>
      <c r="ENQ209" s="243"/>
      <c r="ENR209" s="243"/>
      <c r="ENS209" s="243"/>
      <c r="ENT209" s="243"/>
      <c r="ENU209" s="243"/>
      <c r="ENV209" s="243"/>
      <c r="ENW209" s="243"/>
      <c r="ENX209" s="243"/>
      <c r="ENY209" s="243"/>
      <c r="ENZ209" s="243"/>
      <c r="EOA209" s="243"/>
      <c r="EOB209" s="243"/>
      <c r="EOC209" s="243"/>
      <c r="EOD209" s="243"/>
      <c r="EOE209" s="243"/>
      <c r="EOF209" s="243"/>
      <c r="EOG209" s="243"/>
      <c r="EOH209" s="243"/>
      <c r="EOI209" s="243"/>
      <c r="EOJ209" s="243"/>
      <c r="EOK209" s="243"/>
      <c r="EOL209" s="243"/>
      <c r="EOM209" s="243"/>
      <c r="EON209" s="243"/>
      <c r="EOO209" s="243"/>
      <c r="EOP209" s="243"/>
      <c r="EOQ209" s="243"/>
      <c r="EOR209" s="243"/>
      <c r="EOS209" s="243"/>
      <c r="EOT209" s="243"/>
      <c r="EOU209" s="243"/>
      <c r="EOV209" s="243"/>
      <c r="EOW209" s="243"/>
      <c r="EOX209" s="243"/>
      <c r="EOY209" s="243"/>
      <c r="EOZ209" s="243"/>
      <c r="EPA209" s="243"/>
      <c r="EPB209" s="243"/>
      <c r="EPC209" s="243"/>
      <c r="EPD209" s="243"/>
      <c r="EPE209" s="243"/>
      <c r="EPF209" s="243"/>
      <c r="EPG209" s="243"/>
      <c r="EPH209" s="243"/>
      <c r="EPI209" s="243"/>
      <c r="EPJ209" s="243"/>
      <c r="EPK209" s="243"/>
      <c r="EPL209" s="243"/>
      <c r="EPM209" s="243"/>
      <c r="EPN209" s="243"/>
      <c r="EPO209" s="243"/>
      <c r="EPP209" s="243"/>
      <c r="EPQ209" s="243"/>
      <c r="EPR209" s="243"/>
      <c r="EPS209" s="243"/>
      <c r="EPT209" s="243"/>
      <c r="EPU209" s="243"/>
      <c r="EPV209" s="243"/>
      <c r="EPW209" s="243"/>
      <c r="EPX209" s="243"/>
      <c r="EPY209" s="243"/>
      <c r="EPZ209" s="243"/>
      <c r="EQA209" s="243"/>
      <c r="EQB209" s="243"/>
      <c r="EQC209" s="243"/>
      <c r="EQD209" s="243"/>
      <c r="EQE209" s="243"/>
      <c r="EQF209" s="243"/>
      <c r="EQG209" s="243"/>
      <c r="EQH209" s="243"/>
      <c r="EQI209" s="243"/>
      <c r="EQJ209" s="243"/>
      <c r="EQK209" s="243"/>
      <c r="EQL209" s="243"/>
      <c r="EQM209" s="243"/>
      <c r="EQN209" s="243"/>
      <c r="EQO209" s="243"/>
      <c r="EQP209" s="243"/>
      <c r="EQQ209" s="243"/>
      <c r="EQR209" s="243"/>
      <c r="EQS209" s="243"/>
      <c r="EQT209" s="243"/>
      <c r="EQU209" s="243"/>
      <c r="EQV209" s="243"/>
      <c r="EQW209" s="243"/>
      <c r="EQX209" s="243"/>
      <c r="EQY209" s="243"/>
      <c r="EQZ209" s="243"/>
      <c r="ERA209" s="243"/>
      <c r="ERB209" s="243"/>
      <c r="ERC209" s="243"/>
      <c r="ERD209" s="243"/>
      <c r="ERE209" s="243"/>
      <c r="ERF209" s="243"/>
      <c r="ERG209" s="243"/>
      <c r="ERH209" s="243"/>
      <c r="ERI209" s="243"/>
      <c r="ERJ209" s="243"/>
      <c r="ERK209" s="243"/>
      <c r="ERL209" s="243"/>
      <c r="ERM209" s="243"/>
      <c r="ERN209" s="243"/>
      <c r="ERO209" s="243"/>
      <c r="ERP209" s="243"/>
      <c r="ERQ209" s="243"/>
      <c r="ERR209" s="243"/>
      <c r="ERS209" s="243"/>
      <c r="ERT209" s="243"/>
      <c r="ERU209" s="243"/>
      <c r="ERV209" s="243"/>
      <c r="ERW209" s="243"/>
      <c r="ERX209" s="243"/>
      <c r="ERY209" s="243"/>
      <c r="ERZ209" s="243"/>
      <c r="ESA209" s="243"/>
      <c r="ESB209" s="243"/>
      <c r="ESC209" s="243"/>
      <c r="ESD209" s="243"/>
      <c r="ESE209" s="243"/>
      <c r="ESF209" s="243"/>
      <c r="ESG209" s="243"/>
      <c r="ESH209" s="243"/>
      <c r="ESI209" s="243"/>
      <c r="ESJ209" s="243"/>
      <c r="ESK209" s="243"/>
      <c r="ESL209" s="243"/>
      <c r="ESM209" s="243"/>
      <c r="ESN209" s="243"/>
      <c r="ESO209" s="243"/>
      <c r="ESP209" s="243"/>
      <c r="ESQ209" s="243"/>
      <c r="ESR209" s="243"/>
      <c r="ESS209" s="243"/>
      <c r="EST209" s="243"/>
      <c r="ESU209" s="243"/>
      <c r="ESV209" s="243"/>
      <c r="ESW209" s="243"/>
      <c r="ESX209" s="243"/>
      <c r="ESY209" s="243"/>
      <c r="ESZ209" s="243"/>
      <c r="ETA209" s="243"/>
      <c r="ETB209" s="243"/>
      <c r="ETC209" s="243"/>
      <c r="ETD209" s="243"/>
      <c r="ETE209" s="243"/>
      <c r="ETF209" s="243"/>
      <c r="ETG209" s="243"/>
      <c r="ETH209" s="243"/>
      <c r="ETI209" s="243"/>
      <c r="ETJ209" s="243"/>
      <c r="ETK209" s="243"/>
      <c r="ETL209" s="243"/>
      <c r="ETM209" s="243"/>
      <c r="ETN209" s="243"/>
      <c r="ETO209" s="243"/>
      <c r="ETP209" s="243"/>
      <c r="ETQ209" s="243"/>
      <c r="ETR209" s="243"/>
      <c r="ETS209" s="243"/>
      <c r="ETT209" s="243"/>
      <c r="ETU209" s="243"/>
      <c r="ETV209" s="243"/>
      <c r="ETW209" s="243"/>
      <c r="ETX209" s="243"/>
      <c r="ETY209" s="243"/>
      <c r="ETZ209" s="243"/>
      <c r="EUA209" s="243"/>
      <c r="EUB209" s="243"/>
      <c r="EUC209" s="243"/>
      <c r="EUD209" s="243"/>
      <c r="EUE209" s="243"/>
      <c r="EUF209" s="243"/>
      <c r="EUG209" s="243"/>
      <c r="EUH209" s="243"/>
      <c r="EUI209" s="243"/>
      <c r="EUJ209" s="243"/>
      <c r="EUK209" s="243"/>
      <c r="EUL209" s="243"/>
      <c r="EUM209" s="243"/>
      <c r="EUN209" s="243"/>
      <c r="EUO209" s="243"/>
      <c r="EUP209" s="243"/>
      <c r="EUQ209" s="243"/>
      <c r="EUR209" s="243"/>
      <c r="EUS209" s="243"/>
      <c r="EUT209" s="243"/>
      <c r="EUU209" s="243"/>
      <c r="EUV209" s="243"/>
      <c r="EUW209" s="243"/>
      <c r="EUX209" s="243"/>
      <c r="EUY209" s="243"/>
      <c r="EUZ209" s="243"/>
      <c r="EVA209" s="243"/>
      <c r="EVB209" s="243"/>
      <c r="EVC209" s="243"/>
      <c r="EVD209" s="243"/>
      <c r="EVE209" s="243"/>
      <c r="EVF209" s="243"/>
      <c r="EVG209" s="243"/>
      <c r="EVH209" s="243"/>
      <c r="EVI209" s="243"/>
      <c r="EVJ209" s="243"/>
      <c r="EVK209" s="243"/>
      <c r="EVL209" s="243"/>
      <c r="EVM209" s="243"/>
      <c r="EVN209" s="243"/>
      <c r="EVO209" s="243"/>
      <c r="EVP209" s="243"/>
      <c r="EVQ209" s="243"/>
      <c r="EVR209" s="243"/>
      <c r="EVS209" s="243"/>
      <c r="EVT209" s="243"/>
      <c r="EVU209" s="243"/>
      <c r="EVV209" s="243"/>
      <c r="EVW209" s="243"/>
      <c r="EVX209" s="243"/>
      <c r="EVY209" s="243"/>
      <c r="EVZ209" s="243"/>
      <c r="EWA209" s="243"/>
      <c r="EWB209" s="243"/>
      <c r="EWC209" s="243"/>
      <c r="EWD209" s="243"/>
      <c r="EWE209" s="243"/>
      <c r="EWF209" s="243"/>
      <c r="EWG209" s="243"/>
      <c r="EWH209" s="243"/>
      <c r="EWI209" s="243"/>
      <c r="EWJ209" s="243"/>
      <c r="EWK209" s="243"/>
      <c r="EWL209" s="243"/>
      <c r="EWM209" s="243"/>
      <c r="EWN209" s="243"/>
      <c r="EWO209" s="243"/>
      <c r="EWP209" s="243"/>
      <c r="EWQ209" s="243"/>
      <c r="EWR209" s="243"/>
      <c r="EWS209" s="243"/>
      <c r="EWT209" s="243"/>
      <c r="EWU209" s="243"/>
      <c r="EWV209" s="243"/>
      <c r="EWW209" s="243"/>
      <c r="EWX209" s="243"/>
      <c r="EWY209" s="243"/>
      <c r="EWZ209" s="243"/>
      <c r="EXA209" s="243"/>
      <c r="EXB209" s="243"/>
      <c r="EXC209" s="243"/>
      <c r="EXD209" s="243"/>
      <c r="EXE209" s="243"/>
      <c r="EXF209" s="243"/>
      <c r="EXG209" s="243"/>
      <c r="EXH209" s="243"/>
      <c r="EXI209" s="243"/>
      <c r="EXJ209" s="243"/>
      <c r="EXK209" s="243"/>
      <c r="EXL209" s="243"/>
      <c r="EXM209" s="243"/>
      <c r="EXN209" s="243"/>
      <c r="EXO209" s="243"/>
      <c r="EXP209" s="243"/>
      <c r="EXQ209" s="243"/>
      <c r="EXR209" s="243"/>
      <c r="EXS209" s="243"/>
      <c r="EXT209" s="243"/>
      <c r="EXU209" s="243"/>
      <c r="EXV209" s="243"/>
      <c r="EXW209" s="243"/>
      <c r="EXX209" s="243"/>
      <c r="EXY209" s="243"/>
      <c r="EXZ209" s="243"/>
      <c r="EYA209" s="243"/>
      <c r="EYB209" s="243"/>
      <c r="EYC209" s="243"/>
      <c r="EYD209" s="243"/>
      <c r="EYE209" s="243"/>
      <c r="EYF209" s="243"/>
      <c r="EYG209" s="243"/>
      <c r="EYH209" s="243"/>
      <c r="EYI209" s="243"/>
      <c r="EYJ209" s="243"/>
      <c r="EYK209" s="243"/>
      <c r="EYL209" s="243"/>
      <c r="EYM209" s="243"/>
      <c r="EYN209" s="243"/>
      <c r="EYO209" s="243"/>
      <c r="EYP209" s="243"/>
      <c r="EYQ209" s="243"/>
      <c r="EYR209" s="243"/>
      <c r="EYS209" s="243"/>
      <c r="EYT209" s="243"/>
      <c r="EYU209" s="243"/>
      <c r="EYV209" s="243"/>
      <c r="EYW209" s="243"/>
      <c r="EYX209" s="243"/>
      <c r="EYY209" s="243"/>
      <c r="EYZ209" s="243"/>
      <c r="EZA209" s="243"/>
      <c r="EZB209" s="243"/>
      <c r="EZC209" s="243"/>
      <c r="EZD209" s="243"/>
      <c r="EZE209" s="243"/>
      <c r="EZF209" s="243"/>
      <c r="EZG209" s="243"/>
      <c r="EZH209" s="243"/>
      <c r="EZI209" s="243"/>
      <c r="EZJ209" s="243"/>
      <c r="EZK209" s="243"/>
      <c r="EZL209" s="243"/>
      <c r="EZM209" s="243"/>
      <c r="EZN209" s="243"/>
      <c r="EZO209" s="243"/>
      <c r="EZP209" s="243"/>
      <c r="EZQ209" s="243"/>
      <c r="EZR209" s="243"/>
      <c r="EZS209" s="243"/>
      <c r="EZT209" s="243"/>
      <c r="EZU209" s="243"/>
      <c r="EZV209" s="243"/>
      <c r="EZW209" s="243"/>
      <c r="EZX209" s="243"/>
      <c r="EZY209" s="243"/>
      <c r="EZZ209" s="243"/>
      <c r="FAA209" s="243"/>
      <c r="FAB209" s="243"/>
      <c r="FAC209" s="243"/>
      <c r="FAD209" s="243"/>
      <c r="FAE209" s="243"/>
      <c r="FAF209" s="243"/>
      <c r="FAG209" s="243"/>
      <c r="FAH209" s="243"/>
      <c r="FAI209" s="243"/>
      <c r="FAJ209" s="243"/>
      <c r="FAK209" s="243"/>
      <c r="FAL209" s="243"/>
      <c r="FAM209" s="243"/>
      <c r="FAN209" s="243"/>
      <c r="FAO209" s="243"/>
      <c r="FAP209" s="243"/>
      <c r="FAQ209" s="243"/>
      <c r="FAR209" s="243"/>
      <c r="FAS209" s="243"/>
      <c r="FAT209" s="243"/>
      <c r="FAU209" s="243"/>
      <c r="FAV209" s="243"/>
      <c r="FAW209" s="243"/>
      <c r="FAX209" s="243"/>
      <c r="FAY209" s="243"/>
      <c r="FAZ209" s="243"/>
      <c r="FBA209" s="243"/>
      <c r="FBB209" s="243"/>
      <c r="FBC209" s="243"/>
      <c r="FBD209" s="243"/>
      <c r="FBE209" s="243"/>
      <c r="FBF209" s="243"/>
      <c r="FBG209" s="243"/>
      <c r="FBH209" s="243"/>
      <c r="FBI209" s="243"/>
      <c r="FBJ209" s="243"/>
      <c r="FBK209" s="243"/>
      <c r="FBL209" s="243"/>
      <c r="FBM209" s="243"/>
      <c r="FBN209" s="243"/>
      <c r="FBO209" s="243"/>
      <c r="FBP209" s="243"/>
      <c r="FBQ209" s="243"/>
      <c r="FBR209" s="243"/>
      <c r="FBS209" s="243"/>
      <c r="FBT209" s="243"/>
      <c r="FBU209" s="243"/>
      <c r="FBV209" s="243"/>
      <c r="FBW209" s="243"/>
      <c r="FBX209" s="243"/>
      <c r="FBY209" s="243"/>
      <c r="FBZ209" s="243"/>
      <c r="FCA209" s="243"/>
      <c r="FCB209" s="243"/>
      <c r="FCC209" s="243"/>
      <c r="FCD209" s="243"/>
      <c r="FCE209" s="243"/>
      <c r="FCF209" s="243"/>
      <c r="FCG209" s="243"/>
      <c r="FCH209" s="243"/>
      <c r="FCI209" s="243"/>
      <c r="FCJ209" s="243"/>
      <c r="FCK209" s="243"/>
      <c r="FCL209" s="243"/>
      <c r="FCM209" s="243"/>
      <c r="FCN209" s="243"/>
      <c r="FCO209" s="243"/>
      <c r="FCP209" s="243"/>
      <c r="FCQ209" s="243"/>
      <c r="FCR209" s="243"/>
      <c r="FCS209" s="243"/>
      <c r="FCT209" s="243"/>
      <c r="FCU209" s="243"/>
      <c r="FCV209" s="243"/>
      <c r="FCW209" s="243"/>
      <c r="FCX209" s="243"/>
      <c r="FCY209" s="243"/>
      <c r="FCZ209" s="243"/>
      <c r="FDA209" s="243"/>
      <c r="FDB209" s="243"/>
      <c r="FDC209" s="243"/>
      <c r="FDD209" s="243"/>
      <c r="FDE209" s="243"/>
      <c r="FDF209" s="243"/>
      <c r="FDG209" s="243"/>
      <c r="FDH209" s="243"/>
      <c r="FDI209" s="243"/>
      <c r="FDJ209" s="243"/>
      <c r="FDK209" s="243"/>
      <c r="FDL209" s="243"/>
      <c r="FDM209" s="243"/>
      <c r="FDN209" s="243"/>
      <c r="FDO209" s="243"/>
      <c r="FDP209" s="243"/>
      <c r="FDQ209" s="243"/>
      <c r="FDR209" s="243"/>
      <c r="FDS209" s="243"/>
      <c r="FDT209" s="243"/>
      <c r="FDU209" s="243"/>
      <c r="FDV209" s="243"/>
      <c r="FDW209" s="243"/>
      <c r="FDX209" s="243"/>
      <c r="FDY209" s="243"/>
      <c r="FDZ209" s="243"/>
      <c r="FEA209" s="243"/>
      <c r="FEB209" s="243"/>
      <c r="FEC209" s="243"/>
      <c r="FED209" s="243"/>
      <c r="FEE209" s="243"/>
      <c r="FEF209" s="243"/>
      <c r="FEG209" s="243"/>
      <c r="FEH209" s="243"/>
      <c r="FEI209" s="243"/>
      <c r="FEJ209" s="243"/>
      <c r="FEK209" s="243"/>
      <c r="FEL209" s="243"/>
      <c r="FEM209" s="243"/>
      <c r="FEN209" s="243"/>
      <c r="FEO209" s="243"/>
      <c r="FEP209" s="243"/>
      <c r="FEQ209" s="243"/>
      <c r="FER209" s="243"/>
      <c r="FES209" s="243"/>
      <c r="FET209" s="243"/>
      <c r="FEU209" s="243"/>
      <c r="FEV209" s="243"/>
      <c r="FEW209" s="243"/>
      <c r="FEX209" s="243"/>
      <c r="FEY209" s="243"/>
      <c r="FEZ209" s="243"/>
      <c r="FFA209" s="243"/>
      <c r="FFB209" s="243"/>
      <c r="FFC209" s="243"/>
      <c r="FFD209" s="243"/>
      <c r="FFE209" s="243"/>
      <c r="FFF209" s="243"/>
      <c r="FFG209" s="243"/>
      <c r="FFH209" s="243"/>
      <c r="FFI209" s="243"/>
      <c r="FFJ209" s="243"/>
      <c r="FFK209" s="243"/>
      <c r="FFL209" s="243"/>
      <c r="FFM209" s="243"/>
      <c r="FFN209" s="243"/>
      <c r="FFO209" s="243"/>
      <c r="FFP209" s="243"/>
      <c r="FFQ209" s="243"/>
      <c r="FFR209" s="243"/>
      <c r="FFS209" s="243"/>
      <c r="FFT209" s="243"/>
      <c r="FFU209" s="243"/>
      <c r="FFV209" s="243"/>
      <c r="FFW209" s="243"/>
      <c r="FFX209" s="243"/>
      <c r="FFY209" s="243"/>
      <c r="FFZ209" s="243"/>
      <c r="FGA209" s="243"/>
      <c r="FGB209" s="243"/>
      <c r="FGC209" s="243"/>
      <c r="FGD209" s="243"/>
      <c r="FGE209" s="243"/>
      <c r="FGF209" s="243"/>
      <c r="FGG209" s="243"/>
      <c r="FGH209" s="243"/>
      <c r="FGI209" s="243"/>
      <c r="FGJ209" s="243"/>
      <c r="FGK209" s="243"/>
      <c r="FGL209" s="243"/>
      <c r="FGM209" s="243"/>
      <c r="FGN209" s="243"/>
      <c r="FGO209" s="243"/>
      <c r="FGP209" s="243"/>
      <c r="FGQ209" s="243"/>
      <c r="FGR209" s="243"/>
      <c r="FGS209" s="243"/>
      <c r="FGT209" s="243"/>
      <c r="FGU209" s="243"/>
      <c r="FGV209" s="243"/>
      <c r="FGW209" s="243"/>
      <c r="FGX209" s="243"/>
      <c r="FGY209" s="243"/>
      <c r="FGZ209" s="243"/>
      <c r="FHA209" s="243"/>
      <c r="FHB209" s="243"/>
      <c r="FHC209" s="243"/>
      <c r="FHD209" s="243"/>
      <c r="FHE209" s="243"/>
      <c r="FHF209" s="243"/>
      <c r="FHG209" s="243"/>
      <c r="FHH209" s="243"/>
      <c r="FHI209" s="243"/>
      <c r="FHJ209" s="243"/>
      <c r="FHK209" s="243"/>
      <c r="FHL209" s="243"/>
      <c r="FHM209" s="243"/>
      <c r="FHN209" s="243"/>
      <c r="FHO209" s="243"/>
      <c r="FHP209" s="243"/>
      <c r="FHQ209" s="243"/>
      <c r="FHR209" s="243"/>
      <c r="FHS209" s="243"/>
      <c r="FHT209" s="243"/>
      <c r="FHU209" s="243"/>
      <c r="FHV209" s="243"/>
      <c r="FHW209" s="243"/>
      <c r="FHX209" s="243"/>
      <c r="FHY209" s="243"/>
      <c r="FHZ209" s="243"/>
      <c r="FIA209" s="243"/>
      <c r="FIB209" s="243"/>
      <c r="FIC209" s="243"/>
      <c r="FID209" s="243"/>
      <c r="FIE209" s="243"/>
      <c r="FIF209" s="243"/>
      <c r="FIG209" s="243"/>
      <c r="FIH209" s="243"/>
      <c r="FII209" s="243"/>
      <c r="FIJ209" s="243"/>
      <c r="FIK209" s="243"/>
      <c r="FIL209" s="243"/>
      <c r="FIM209" s="243"/>
      <c r="FIN209" s="243"/>
      <c r="FIO209" s="243"/>
      <c r="FIP209" s="243"/>
      <c r="FIQ209" s="243"/>
      <c r="FIR209" s="243"/>
      <c r="FIS209" s="243"/>
      <c r="FIT209" s="243"/>
      <c r="FIU209" s="243"/>
      <c r="FIV209" s="243"/>
      <c r="FIW209" s="243"/>
      <c r="FIX209" s="243"/>
      <c r="FIY209" s="243"/>
      <c r="FIZ209" s="243"/>
      <c r="FJA209" s="243"/>
      <c r="FJB209" s="243"/>
      <c r="FJC209" s="243"/>
      <c r="FJD209" s="243"/>
      <c r="FJE209" s="243"/>
      <c r="FJF209" s="243"/>
      <c r="FJG209" s="243"/>
      <c r="FJH209" s="243"/>
      <c r="FJI209" s="243"/>
      <c r="FJJ209" s="243"/>
      <c r="FJK209" s="243"/>
      <c r="FJL209" s="243"/>
      <c r="FJM209" s="243"/>
      <c r="FJN209" s="243"/>
      <c r="FJO209" s="243"/>
      <c r="FJP209" s="243"/>
      <c r="FJQ209" s="243"/>
      <c r="FJR209" s="243"/>
      <c r="FJS209" s="243"/>
      <c r="FJT209" s="243"/>
      <c r="FJU209" s="243"/>
      <c r="FJV209" s="243"/>
      <c r="FJW209" s="243"/>
      <c r="FJX209" s="243"/>
      <c r="FJY209" s="243"/>
      <c r="FJZ209" s="243"/>
      <c r="FKA209" s="243"/>
      <c r="FKB209" s="243"/>
      <c r="FKC209" s="243"/>
      <c r="FKD209" s="243"/>
      <c r="FKE209" s="243"/>
      <c r="FKF209" s="243"/>
      <c r="FKG209" s="243"/>
      <c r="FKH209" s="243"/>
      <c r="FKI209" s="243"/>
      <c r="FKJ209" s="243"/>
      <c r="FKK209" s="243"/>
      <c r="FKL209" s="243"/>
      <c r="FKM209" s="243"/>
      <c r="FKN209" s="243"/>
      <c r="FKO209" s="243"/>
      <c r="FKP209" s="243"/>
      <c r="FKQ209" s="243"/>
      <c r="FKR209" s="243"/>
      <c r="FKS209" s="243"/>
      <c r="FKT209" s="243"/>
      <c r="FKU209" s="243"/>
      <c r="FKV209" s="243"/>
      <c r="FKW209" s="243"/>
      <c r="FKX209" s="243"/>
      <c r="FKY209" s="243"/>
      <c r="FKZ209" s="243"/>
      <c r="FLA209" s="243"/>
      <c r="FLB209" s="243"/>
      <c r="FLC209" s="243"/>
      <c r="FLD209" s="243"/>
      <c r="FLE209" s="243"/>
      <c r="FLF209" s="243"/>
      <c r="FLG209" s="243"/>
      <c r="FLH209" s="243"/>
      <c r="FLI209" s="243"/>
      <c r="FLJ209" s="243"/>
      <c r="FLK209" s="243"/>
      <c r="FLL209" s="243"/>
      <c r="FLM209" s="243"/>
      <c r="FLN209" s="243"/>
      <c r="FLO209" s="243"/>
      <c r="FLP209" s="243"/>
      <c r="FLQ209" s="243"/>
      <c r="FLR209" s="243"/>
      <c r="FLS209" s="243"/>
      <c r="FLT209" s="243"/>
      <c r="FLU209" s="243"/>
      <c r="FLV209" s="243"/>
      <c r="FLW209" s="243"/>
      <c r="FLX209" s="243"/>
      <c r="FLY209" s="243"/>
      <c r="FLZ209" s="243"/>
      <c r="FMA209" s="243"/>
      <c r="FMB209" s="243"/>
      <c r="FMC209" s="243"/>
      <c r="FMD209" s="243"/>
      <c r="FME209" s="243"/>
      <c r="FMF209" s="243"/>
      <c r="FMG209" s="243"/>
      <c r="FMH209" s="243"/>
      <c r="FMI209" s="243"/>
      <c r="FMJ209" s="243"/>
      <c r="FMK209" s="243"/>
      <c r="FML209" s="243"/>
      <c r="FMM209" s="243"/>
      <c r="FMN209" s="243"/>
      <c r="FMO209" s="243"/>
      <c r="FMP209" s="243"/>
      <c r="FMQ209" s="243"/>
      <c r="FMR209" s="243"/>
      <c r="FMS209" s="243"/>
      <c r="FMT209" s="243"/>
      <c r="FMU209" s="243"/>
      <c r="FMV209" s="243"/>
      <c r="FMW209" s="243"/>
      <c r="FMX209" s="243"/>
      <c r="FMY209" s="243"/>
      <c r="FMZ209" s="243"/>
      <c r="FNA209" s="243"/>
      <c r="FNB209" s="243"/>
      <c r="FNC209" s="243"/>
      <c r="FND209" s="243"/>
      <c r="FNE209" s="243"/>
      <c r="FNF209" s="243"/>
      <c r="FNG209" s="243"/>
      <c r="FNH209" s="243"/>
      <c r="FNI209" s="243"/>
      <c r="FNJ209" s="243"/>
      <c r="FNK209" s="243"/>
      <c r="FNL209" s="243"/>
      <c r="FNM209" s="243"/>
      <c r="FNN209" s="243"/>
      <c r="FNO209" s="243"/>
      <c r="FNP209" s="243"/>
      <c r="FNQ209" s="243"/>
      <c r="FNR209" s="243"/>
      <c r="FNS209" s="243"/>
      <c r="FNT209" s="243"/>
      <c r="FNU209" s="243"/>
      <c r="FNV209" s="243"/>
      <c r="FNW209" s="243"/>
      <c r="FNX209" s="243"/>
      <c r="FNY209" s="243"/>
      <c r="FNZ209" s="243"/>
      <c r="FOA209" s="243"/>
      <c r="FOB209" s="243"/>
      <c r="FOC209" s="243"/>
      <c r="FOD209" s="243"/>
      <c r="FOE209" s="243"/>
      <c r="FOF209" s="243"/>
      <c r="FOG209" s="243"/>
      <c r="FOH209" s="243"/>
      <c r="FOI209" s="243"/>
      <c r="FOJ209" s="243"/>
      <c r="FOK209" s="243"/>
      <c r="FOL209" s="243"/>
      <c r="FOM209" s="243"/>
      <c r="FON209" s="243"/>
      <c r="FOO209" s="243"/>
      <c r="FOP209" s="243"/>
      <c r="FOQ209" s="243"/>
      <c r="FOR209" s="243"/>
      <c r="FOS209" s="243"/>
      <c r="FOT209" s="243"/>
      <c r="FOU209" s="243"/>
      <c r="FOV209" s="243"/>
      <c r="FOW209" s="243"/>
      <c r="FOX209" s="243"/>
      <c r="FOY209" s="243"/>
      <c r="FOZ209" s="243"/>
      <c r="FPA209" s="243"/>
      <c r="FPB209" s="243"/>
      <c r="FPC209" s="243"/>
      <c r="FPD209" s="243"/>
      <c r="FPE209" s="243"/>
      <c r="FPF209" s="243"/>
      <c r="FPG209" s="243"/>
      <c r="FPH209" s="243"/>
      <c r="FPI209" s="243"/>
      <c r="FPJ209" s="243"/>
      <c r="FPK209" s="243"/>
      <c r="FPL209" s="243"/>
      <c r="FPM209" s="243"/>
      <c r="FPN209" s="243"/>
      <c r="FPO209" s="243"/>
      <c r="FPP209" s="243"/>
      <c r="FPQ209" s="243"/>
      <c r="FPR209" s="243"/>
      <c r="FPS209" s="243"/>
      <c r="FPT209" s="243"/>
      <c r="FPU209" s="243"/>
      <c r="FPV209" s="243"/>
      <c r="FPW209" s="243"/>
      <c r="FPX209" s="243"/>
      <c r="FPY209" s="243"/>
      <c r="FPZ209" s="243"/>
      <c r="FQA209" s="243"/>
      <c r="FQB209" s="243"/>
      <c r="FQC209" s="243"/>
      <c r="FQD209" s="243"/>
      <c r="FQE209" s="243"/>
      <c r="FQF209" s="243"/>
      <c r="FQG209" s="243"/>
      <c r="FQH209" s="243"/>
      <c r="FQI209" s="243"/>
      <c r="FQJ209" s="243"/>
      <c r="FQK209" s="243"/>
      <c r="FQL209" s="243"/>
      <c r="FQM209" s="243"/>
      <c r="FQN209" s="243"/>
      <c r="FQO209" s="243"/>
      <c r="FQP209" s="243"/>
      <c r="FQQ209" s="243"/>
      <c r="FQR209" s="243"/>
      <c r="FQS209" s="243"/>
      <c r="FQT209" s="243"/>
      <c r="FQU209" s="243"/>
      <c r="FQV209" s="243"/>
      <c r="FQW209" s="243"/>
      <c r="FQX209" s="243"/>
      <c r="FQY209" s="243"/>
      <c r="FQZ209" s="243"/>
      <c r="FRA209" s="243"/>
      <c r="FRB209" s="243"/>
      <c r="FRC209" s="243"/>
      <c r="FRD209" s="243"/>
      <c r="FRE209" s="243"/>
      <c r="FRF209" s="243"/>
      <c r="FRG209" s="243"/>
      <c r="FRH209" s="243"/>
      <c r="FRI209" s="243"/>
      <c r="FRJ209" s="243"/>
      <c r="FRK209" s="243"/>
      <c r="FRL209" s="243"/>
      <c r="FRM209" s="243"/>
      <c r="FRN209" s="243"/>
      <c r="FRO209" s="243"/>
      <c r="FRP209" s="243"/>
      <c r="FRQ209" s="243"/>
      <c r="FRR209" s="243"/>
      <c r="FRS209" s="243"/>
      <c r="FRT209" s="243"/>
      <c r="FRU209" s="243"/>
      <c r="FRV209" s="243"/>
      <c r="FRW209" s="243"/>
      <c r="FRX209" s="243"/>
      <c r="FRY209" s="243"/>
      <c r="FRZ209" s="243"/>
      <c r="FSA209" s="243"/>
      <c r="FSB209" s="243"/>
      <c r="FSC209" s="243"/>
      <c r="FSD209" s="243"/>
      <c r="FSE209" s="243"/>
      <c r="FSF209" s="243"/>
      <c r="FSG209" s="243"/>
      <c r="FSH209" s="243"/>
      <c r="FSI209" s="243"/>
      <c r="FSJ209" s="243"/>
      <c r="FSK209" s="243"/>
      <c r="FSL209" s="243"/>
      <c r="FSM209" s="243"/>
      <c r="FSN209" s="243"/>
      <c r="FSO209" s="243"/>
      <c r="FSP209" s="243"/>
      <c r="FSQ209" s="243"/>
      <c r="FSR209" s="243"/>
      <c r="FSS209" s="243"/>
      <c r="FST209" s="243"/>
      <c r="FSU209" s="243"/>
      <c r="FSV209" s="243"/>
      <c r="FSW209" s="243"/>
      <c r="FSX209" s="243"/>
      <c r="FSY209" s="243"/>
      <c r="FSZ209" s="243"/>
      <c r="FTA209" s="243"/>
      <c r="FTB209" s="243"/>
      <c r="FTC209" s="243"/>
      <c r="FTD209" s="243"/>
      <c r="FTE209" s="243"/>
      <c r="FTF209" s="243"/>
      <c r="FTG209" s="243"/>
      <c r="FTH209" s="243"/>
      <c r="FTI209" s="243"/>
      <c r="FTJ209" s="243"/>
      <c r="FTK209" s="243"/>
      <c r="FTL209" s="243"/>
      <c r="FTM209" s="243"/>
      <c r="FTN209" s="243"/>
      <c r="FTO209" s="243"/>
      <c r="FTP209" s="243"/>
      <c r="FTQ209" s="243"/>
      <c r="FTR209" s="243"/>
      <c r="FTS209" s="243"/>
      <c r="FTT209" s="243"/>
      <c r="FTU209" s="243"/>
      <c r="FTV209" s="243"/>
      <c r="FTW209" s="243"/>
      <c r="FTX209" s="243"/>
      <c r="FTY209" s="243"/>
      <c r="FTZ209" s="243"/>
      <c r="FUA209" s="243"/>
      <c r="FUB209" s="243"/>
      <c r="FUC209" s="243"/>
      <c r="FUD209" s="243"/>
      <c r="FUE209" s="243"/>
      <c r="FUF209" s="243"/>
      <c r="FUG209" s="243"/>
      <c r="FUH209" s="243"/>
      <c r="FUI209" s="243"/>
      <c r="FUJ209" s="243"/>
      <c r="FUK209" s="243"/>
      <c r="FUL209" s="243"/>
      <c r="FUM209" s="243"/>
      <c r="FUN209" s="243"/>
      <c r="FUO209" s="243"/>
      <c r="FUP209" s="243"/>
      <c r="FUQ209" s="243"/>
      <c r="FUR209" s="243"/>
      <c r="FUS209" s="243"/>
      <c r="FUT209" s="243"/>
      <c r="FUU209" s="243"/>
      <c r="FUV209" s="243"/>
      <c r="FUW209" s="243"/>
      <c r="FUX209" s="243"/>
      <c r="FUY209" s="243"/>
      <c r="FUZ209" s="243"/>
      <c r="FVA209" s="243"/>
      <c r="FVB209" s="243"/>
      <c r="FVC209" s="243"/>
      <c r="FVD209" s="243"/>
      <c r="FVE209" s="243"/>
      <c r="FVF209" s="243"/>
      <c r="FVG209" s="243"/>
      <c r="FVH209" s="243"/>
      <c r="FVI209" s="243"/>
      <c r="FVJ209" s="243"/>
      <c r="FVK209" s="243"/>
      <c r="FVL209" s="243"/>
      <c r="FVM209" s="243"/>
      <c r="FVN209" s="243"/>
      <c r="FVO209" s="243"/>
      <c r="FVP209" s="243"/>
      <c r="FVQ209" s="243"/>
      <c r="FVR209" s="243"/>
      <c r="FVS209" s="243"/>
      <c r="FVT209" s="243"/>
      <c r="FVU209" s="243"/>
      <c r="FVV209" s="243"/>
      <c r="FVW209" s="243"/>
      <c r="FVX209" s="243"/>
      <c r="FVY209" s="243"/>
      <c r="FVZ209" s="243"/>
      <c r="FWA209" s="243"/>
      <c r="FWB209" s="243"/>
      <c r="FWC209" s="243"/>
      <c r="FWD209" s="243"/>
      <c r="FWE209" s="243"/>
      <c r="FWF209" s="243"/>
      <c r="FWG209" s="243"/>
      <c r="FWH209" s="243"/>
      <c r="FWI209" s="243"/>
      <c r="FWJ209" s="243"/>
      <c r="FWK209" s="243"/>
      <c r="FWL209" s="243"/>
      <c r="FWM209" s="243"/>
      <c r="FWN209" s="243"/>
      <c r="FWO209" s="243"/>
      <c r="FWP209" s="243"/>
      <c r="FWQ209" s="243"/>
      <c r="FWR209" s="243"/>
      <c r="FWS209" s="243"/>
      <c r="FWT209" s="243"/>
      <c r="FWU209" s="243"/>
      <c r="FWV209" s="243"/>
      <c r="FWW209" s="243"/>
      <c r="FWX209" s="243"/>
      <c r="FWY209" s="243"/>
      <c r="FWZ209" s="243"/>
      <c r="FXA209" s="243"/>
      <c r="FXB209" s="243"/>
      <c r="FXC209" s="243"/>
      <c r="FXD209" s="243"/>
      <c r="FXE209" s="243"/>
      <c r="FXF209" s="243"/>
      <c r="FXG209" s="243"/>
      <c r="FXH209" s="243"/>
      <c r="FXI209" s="243"/>
      <c r="FXJ209" s="243"/>
      <c r="FXK209" s="243"/>
      <c r="FXL209" s="243"/>
      <c r="FXM209" s="243"/>
      <c r="FXN209" s="243"/>
      <c r="FXO209" s="243"/>
      <c r="FXP209" s="243"/>
      <c r="FXQ209" s="243"/>
      <c r="FXR209" s="243"/>
      <c r="FXS209" s="243"/>
      <c r="FXT209" s="243"/>
      <c r="FXU209" s="243"/>
      <c r="FXV209" s="243"/>
      <c r="FXW209" s="243"/>
      <c r="FXX209" s="243"/>
      <c r="FXY209" s="243"/>
      <c r="FXZ209" s="243"/>
      <c r="FYA209" s="243"/>
      <c r="FYB209" s="243"/>
      <c r="FYC209" s="243"/>
      <c r="FYD209" s="243"/>
      <c r="FYE209" s="243"/>
      <c r="FYF209" s="243"/>
      <c r="FYG209" s="243"/>
      <c r="FYH209" s="243"/>
      <c r="FYI209" s="243"/>
      <c r="FYJ209" s="243"/>
      <c r="FYK209" s="243"/>
      <c r="FYL209" s="243"/>
      <c r="FYM209" s="243"/>
      <c r="FYN209" s="243"/>
      <c r="FYO209" s="243"/>
      <c r="FYP209" s="243"/>
      <c r="FYQ209" s="243"/>
      <c r="FYR209" s="243"/>
      <c r="FYS209" s="243"/>
      <c r="FYT209" s="243"/>
      <c r="FYU209" s="243"/>
      <c r="FYV209" s="243"/>
      <c r="FYW209" s="243"/>
      <c r="FYX209" s="243"/>
      <c r="FYY209" s="243"/>
      <c r="FYZ209" s="243"/>
      <c r="FZA209" s="243"/>
      <c r="FZB209" s="243"/>
      <c r="FZC209" s="243"/>
      <c r="FZD209" s="243"/>
      <c r="FZE209" s="243"/>
      <c r="FZF209" s="243"/>
      <c r="FZG209" s="243"/>
      <c r="FZH209" s="243"/>
      <c r="FZI209" s="243"/>
      <c r="FZJ209" s="243"/>
      <c r="FZK209" s="243"/>
      <c r="FZL209" s="243"/>
      <c r="FZM209" s="243"/>
      <c r="FZN209" s="243"/>
      <c r="FZO209" s="243"/>
      <c r="FZP209" s="243"/>
      <c r="FZQ209" s="243"/>
      <c r="FZR209" s="243"/>
      <c r="FZS209" s="243"/>
      <c r="FZT209" s="243"/>
      <c r="FZU209" s="243"/>
      <c r="FZV209" s="243"/>
      <c r="FZW209" s="243"/>
      <c r="FZX209" s="243"/>
      <c r="FZY209" s="243"/>
      <c r="FZZ209" s="243"/>
      <c r="GAA209" s="243"/>
      <c r="GAB209" s="243"/>
      <c r="GAC209" s="243"/>
      <c r="GAD209" s="243"/>
      <c r="GAE209" s="243"/>
      <c r="GAF209" s="243"/>
      <c r="GAG209" s="243"/>
      <c r="GAH209" s="243"/>
      <c r="GAI209" s="243"/>
      <c r="GAJ209" s="243"/>
      <c r="GAK209" s="243"/>
      <c r="GAL209" s="243"/>
      <c r="GAM209" s="243"/>
      <c r="GAN209" s="243"/>
      <c r="GAO209" s="243"/>
      <c r="GAP209" s="243"/>
      <c r="GAQ209" s="243"/>
      <c r="GAR209" s="243"/>
      <c r="GAS209" s="243"/>
      <c r="GAT209" s="243"/>
      <c r="GAU209" s="243"/>
      <c r="GAV209" s="243"/>
      <c r="GAW209" s="243"/>
      <c r="GAX209" s="243"/>
      <c r="GAY209" s="243"/>
      <c r="GAZ209" s="243"/>
      <c r="GBA209" s="243"/>
      <c r="GBB209" s="243"/>
      <c r="GBC209" s="243"/>
      <c r="GBD209" s="243"/>
      <c r="GBE209" s="243"/>
      <c r="GBF209" s="243"/>
      <c r="GBG209" s="243"/>
      <c r="GBH209" s="243"/>
      <c r="GBI209" s="243"/>
      <c r="GBJ209" s="243"/>
      <c r="GBK209" s="243"/>
      <c r="GBL209" s="243"/>
      <c r="GBM209" s="243"/>
      <c r="GBN209" s="243"/>
      <c r="GBO209" s="243"/>
      <c r="GBP209" s="243"/>
      <c r="GBQ209" s="243"/>
      <c r="GBR209" s="243"/>
      <c r="GBS209" s="243"/>
      <c r="GBT209" s="243"/>
      <c r="GBU209" s="243"/>
      <c r="GBV209" s="243"/>
      <c r="GBW209" s="243"/>
      <c r="GBX209" s="243"/>
      <c r="GBY209" s="243"/>
      <c r="GBZ209" s="243"/>
      <c r="GCA209" s="243"/>
      <c r="GCB209" s="243"/>
      <c r="GCC209" s="243"/>
      <c r="GCD209" s="243"/>
      <c r="GCE209" s="243"/>
      <c r="GCF209" s="243"/>
      <c r="GCG209" s="243"/>
      <c r="GCH209" s="243"/>
      <c r="GCI209" s="243"/>
      <c r="GCJ209" s="243"/>
      <c r="GCK209" s="243"/>
      <c r="GCL209" s="243"/>
      <c r="GCM209" s="243"/>
      <c r="GCN209" s="243"/>
      <c r="GCO209" s="243"/>
      <c r="GCP209" s="243"/>
      <c r="GCQ209" s="243"/>
      <c r="GCR209" s="243"/>
      <c r="GCS209" s="243"/>
      <c r="GCT209" s="243"/>
      <c r="GCU209" s="243"/>
      <c r="GCV209" s="243"/>
      <c r="GCW209" s="243"/>
      <c r="GCX209" s="243"/>
      <c r="GCY209" s="243"/>
      <c r="GCZ209" s="243"/>
      <c r="GDA209" s="243"/>
      <c r="GDB209" s="243"/>
      <c r="GDC209" s="243"/>
      <c r="GDD209" s="243"/>
      <c r="GDE209" s="243"/>
      <c r="GDF209" s="243"/>
      <c r="GDG209" s="243"/>
      <c r="GDH209" s="243"/>
      <c r="GDI209" s="243"/>
      <c r="GDJ209" s="243"/>
      <c r="GDK209" s="243"/>
      <c r="GDL209" s="243"/>
      <c r="GDM209" s="243"/>
      <c r="GDN209" s="243"/>
      <c r="GDO209" s="243"/>
      <c r="GDP209" s="243"/>
      <c r="GDQ209" s="243"/>
      <c r="GDR209" s="243"/>
      <c r="GDS209" s="243"/>
      <c r="GDT209" s="243"/>
      <c r="GDU209" s="243"/>
      <c r="GDV209" s="243"/>
      <c r="GDW209" s="243"/>
      <c r="GDX209" s="243"/>
      <c r="GDY209" s="243"/>
      <c r="GDZ209" s="243"/>
      <c r="GEA209" s="243"/>
      <c r="GEB209" s="243"/>
      <c r="GEC209" s="243"/>
      <c r="GED209" s="243"/>
      <c r="GEE209" s="243"/>
      <c r="GEF209" s="243"/>
      <c r="GEG209" s="243"/>
      <c r="GEH209" s="243"/>
      <c r="GEI209" s="243"/>
      <c r="GEJ209" s="243"/>
      <c r="GEK209" s="243"/>
      <c r="GEL209" s="243"/>
      <c r="GEM209" s="243"/>
      <c r="GEN209" s="243"/>
      <c r="GEO209" s="243"/>
      <c r="GEP209" s="243"/>
      <c r="GEQ209" s="243"/>
      <c r="GER209" s="243"/>
      <c r="GES209" s="243"/>
      <c r="GET209" s="243"/>
      <c r="GEU209" s="243"/>
      <c r="GEV209" s="243"/>
      <c r="GEW209" s="243"/>
      <c r="GEX209" s="243"/>
      <c r="GEY209" s="243"/>
      <c r="GEZ209" s="243"/>
      <c r="GFA209" s="243"/>
      <c r="GFB209" s="243"/>
      <c r="GFC209" s="243"/>
      <c r="GFD209" s="243"/>
      <c r="GFE209" s="243"/>
      <c r="GFF209" s="243"/>
      <c r="GFG209" s="243"/>
      <c r="GFH209" s="243"/>
      <c r="GFI209" s="243"/>
      <c r="GFJ209" s="243"/>
      <c r="GFK209" s="243"/>
      <c r="GFL209" s="243"/>
      <c r="GFM209" s="243"/>
      <c r="GFN209" s="243"/>
      <c r="GFO209" s="243"/>
      <c r="GFP209" s="243"/>
      <c r="GFQ209" s="243"/>
      <c r="GFR209" s="243"/>
      <c r="GFS209" s="243"/>
      <c r="GFT209" s="243"/>
      <c r="GFU209" s="243"/>
      <c r="GFV209" s="243"/>
      <c r="GFW209" s="243"/>
      <c r="GFX209" s="243"/>
      <c r="GFY209" s="243"/>
      <c r="GFZ209" s="243"/>
      <c r="GGA209" s="243"/>
      <c r="GGB209" s="243"/>
      <c r="GGC209" s="243"/>
      <c r="GGD209" s="243"/>
      <c r="GGE209" s="243"/>
      <c r="GGF209" s="243"/>
      <c r="GGG209" s="243"/>
      <c r="GGH209" s="243"/>
      <c r="GGI209" s="243"/>
      <c r="GGJ209" s="243"/>
      <c r="GGK209" s="243"/>
      <c r="GGL209" s="243"/>
      <c r="GGM209" s="243"/>
      <c r="GGN209" s="243"/>
      <c r="GGO209" s="243"/>
      <c r="GGP209" s="243"/>
      <c r="GGQ209" s="243"/>
      <c r="GGR209" s="243"/>
      <c r="GGS209" s="243"/>
      <c r="GGT209" s="243"/>
      <c r="GGU209" s="243"/>
      <c r="GGV209" s="243"/>
      <c r="GGW209" s="243"/>
      <c r="GGX209" s="243"/>
      <c r="GGY209" s="243"/>
      <c r="GGZ209" s="243"/>
      <c r="GHA209" s="243"/>
      <c r="GHB209" s="243"/>
      <c r="GHC209" s="243"/>
      <c r="GHD209" s="243"/>
      <c r="GHE209" s="243"/>
      <c r="GHF209" s="243"/>
      <c r="GHG209" s="243"/>
      <c r="GHH209" s="243"/>
      <c r="GHI209" s="243"/>
      <c r="GHJ209" s="243"/>
      <c r="GHK209" s="243"/>
      <c r="GHL209" s="243"/>
      <c r="GHM209" s="243"/>
      <c r="GHN209" s="243"/>
      <c r="GHO209" s="243"/>
      <c r="GHP209" s="243"/>
      <c r="GHQ209" s="243"/>
      <c r="GHR209" s="243"/>
      <c r="GHS209" s="243"/>
      <c r="GHT209" s="243"/>
      <c r="GHU209" s="243"/>
      <c r="GHV209" s="243"/>
      <c r="GHW209" s="243"/>
      <c r="GHX209" s="243"/>
      <c r="GHY209" s="243"/>
      <c r="GHZ209" s="243"/>
      <c r="GIA209" s="243"/>
      <c r="GIB209" s="243"/>
      <c r="GIC209" s="243"/>
      <c r="GID209" s="243"/>
      <c r="GIE209" s="243"/>
      <c r="GIF209" s="243"/>
      <c r="GIG209" s="243"/>
      <c r="GIH209" s="243"/>
      <c r="GII209" s="243"/>
      <c r="GIJ209" s="243"/>
      <c r="GIK209" s="243"/>
      <c r="GIL209" s="243"/>
      <c r="GIM209" s="243"/>
      <c r="GIN209" s="243"/>
      <c r="GIO209" s="243"/>
      <c r="GIP209" s="243"/>
      <c r="GIQ209" s="243"/>
      <c r="GIR209" s="243"/>
      <c r="GIS209" s="243"/>
      <c r="GIT209" s="243"/>
      <c r="GIU209" s="243"/>
      <c r="GIV209" s="243"/>
      <c r="GIW209" s="243"/>
      <c r="GIX209" s="243"/>
      <c r="GIY209" s="243"/>
      <c r="GIZ209" s="243"/>
      <c r="GJA209" s="243"/>
      <c r="GJB209" s="243"/>
      <c r="GJC209" s="243"/>
      <c r="GJD209" s="243"/>
      <c r="GJE209" s="243"/>
      <c r="GJF209" s="243"/>
      <c r="GJG209" s="243"/>
      <c r="GJH209" s="243"/>
      <c r="GJI209" s="243"/>
      <c r="GJJ209" s="243"/>
      <c r="GJK209" s="243"/>
      <c r="GJL209" s="243"/>
      <c r="GJM209" s="243"/>
      <c r="GJN209" s="243"/>
      <c r="GJO209" s="243"/>
      <c r="GJP209" s="243"/>
      <c r="GJQ209" s="243"/>
      <c r="GJR209" s="243"/>
      <c r="GJS209" s="243"/>
      <c r="GJT209" s="243"/>
      <c r="GJU209" s="243"/>
      <c r="GJV209" s="243"/>
      <c r="GJW209" s="243"/>
      <c r="GJX209" s="243"/>
      <c r="GJY209" s="243"/>
      <c r="GJZ209" s="243"/>
      <c r="GKA209" s="243"/>
      <c r="GKB209" s="243"/>
      <c r="GKC209" s="243"/>
      <c r="GKD209" s="243"/>
      <c r="GKE209" s="243"/>
      <c r="GKF209" s="243"/>
      <c r="GKG209" s="243"/>
      <c r="GKH209" s="243"/>
      <c r="GKI209" s="243"/>
      <c r="GKJ209" s="243"/>
      <c r="GKK209" s="243"/>
      <c r="GKL209" s="243"/>
      <c r="GKM209" s="243"/>
      <c r="GKN209" s="243"/>
      <c r="GKO209" s="243"/>
      <c r="GKP209" s="243"/>
      <c r="GKQ209" s="243"/>
      <c r="GKR209" s="243"/>
      <c r="GKS209" s="243"/>
      <c r="GKT209" s="243"/>
      <c r="GKU209" s="243"/>
      <c r="GKV209" s="243"/>
      <c r="GKW209" s="243"/>
      <c r="GKX209" s="243"/>
      <c r="GKY209" s="243"/>
      <c r="GKZ209" s="243"/>
      <c r="GLA209" s="243"/>
      <c r="GLB209" s="243"/>
      <c r="GLC209" s="243"/>
      <c r="GLD209" s="243"/>
      <c r="GLE209" s="243"/>
      <c r="GLF209" s="243"/>
      <c r="GLG209" s="243"/>
      <c r="GLH209" s="243"/>
      <c r="GLI209" s="243"/>
      <c r="GLJ209" s="243"/>
      <c r="GLK209" s="243"/>
      <c r="GLL209" s="243"/>
      <c r="GLM209" s="243"/>
      <c r="GLN209" s="243"/>
      <c r="GLO209" s="243"/>
      <c r="GLP209" s="243"/>
      <c r="GLQ209" s="243"/>
      <c r="GLR209" s="243"/>
      <c r="GLS209" s="243"/>
      <c r="GLT209" s="243"/>
      <c r="GLU209" s="243"/>
      <c r="GLV209" s="243"/>
      <c r="GLW209" s="243"/>
      <c r="GLX209" s="243"/>
      <c r="GLY209" s="243"/>
      <c r="GLZ209" s="243"/>
      <c r="GMA209" s="243"/>
      <c r="GMB209" s="243"/>
      <c r="GMC209" s="243"/>
      <c r="GMD209" s="243"/>
      <c r="GME209" s="243"/>
      <c r="GMF209" s="243"/>
      <c r="GMG209" s="243"/>
      <c r="GMH209" s="243"/>
      <c r="GMI209" s="243"/>
      <c r="GMJ209" s="243"/>
      <c r="GMK209" s="243"/>
      <c r="GML209" s="243"/>
      <c r="GMM209" s="243"/>
      <c r="GMN209" s="243"/>
      <c r="GMO209" s="243"/>
      <c r="GMP209" s="243"/>
      <c r="GMQ209" s="243"/>
      <c r="GMR209" s="243"/>
      <c r="GMS209" s="243"/>
      <c r="GMT209" s="243"/>
      <c r="GMU209" s="243"/>
      <c r="GMV209" s="243"/>
      <c r="GMW209" s="243"/>
      <c r="GMX209" s="243"/>
      <c r="GMY209" s="243"/>
      <c r="GMZ209" s="243"/>
      <c r="GNA209" s="243"/>
      <c r="GNB209" s="243"/>
      <c r="GNC209" s="243"/>
      <c r="GND209" s="243"/>
      <c r="GNE209" s="243"/>
      <c r="GNF209" s="243"/>
      <c r="GNG209" s="243"/>
      <c r="GNH209" s="243"/>
      <c r="GNI209" s="243"/>
      <c r="GNJ209" s="243"/>
      <c r="GNK209" s="243"/>
      <c r="GNL209" s="243"/>
      <c r="GNM209" s="243"/>
      <c r="GNN209" s="243"/>
      <c r="GNO209" s="243"/>
      <c r="GNP209" s="243"/>
      <c r="GNQ209" s="243"/>
      <c r="GNR209" s="243"/>
      <c r="GNS209" s="243"/>
      <c r="GNT209" s="243"/>
      <c r="GNU209" s="243"/>
      <c r="GNV209" s="243"/>
      <c r="GNW209" s="243"/>
      <c r="GNX209" s="243"/>
      <c r="GNY209" s="243"/>
      <c r="GNZ209" s="243"/>
      <c r="GOA209" s="243"/>
      <c r="GOB209" s="243"/>
      <c r="GOC209" s="243"/>
      <c r="GOD209" s="243"/>
      <c r="GOE209" s="243"/>
      <c r="GOF209" s="243"/>
      <c r="GOG209" s="243"/>
      <c r="GOH209" s="243"/>
      <c r="GOI209" s="243"/>
      <c r="GOJ209" s="243"/>
      <c r="GOK209" s="243"/>
      <c r="GOL209" s="243"/>
      <c r="GOM209" s="243"/>
      <c r="GON209" s="243"/>
      <c r="GOO209" s="243"/>
      <c r="GOP209" s="243"/>
      <c r="GOQ209" s="243"/>
      <c r="GOR209" s="243"/>
      <c r="GOS209" s="243"/>
      <c r="GOT209" s="243"/>
      <c r="GOU209" s="243"/>
      <c r="GOV209" s="243"/>
      <c r="GOW209" s="243"/>
      <c r="GOX209" s="243"/>
      <c r="GOY209" s="243"/>
      <c r="GOZ209" s="243"/>
      <c r="GPA209" s="243"/>
      <c r="GPB209" s="243"/>
      <c r="GPC209" s="243"/>
      <c r="GPD209" s="243"/>
      <c r="GPE209" s="243"/>
      <c r="GPF209" s="243"/>
      <c r="GPG209" s="243"/>
      <c r="GPH209" s="243"/>
      <c r="GPI209" s="243"/>
      <c r="GPJ209" s="243"/>
      <c r="GPK209" s="243"/>
      <c r="GPL209" s="243"/>
      <c r="GPM209" s="243"/>
      <c r="GPN209" s="243"/>
      <c r="GPO209" s="243"/>
      <c r="GPP209" s="243"/>
      <c r="GPQ209" s="243"/>
      <c r="GPR209" s="243"/>
      <c r="GPS209" s="243"/>
      <c r="GPT209" s="243"/>
      <c r="GPU209" s="243"/>
      <c r="GPV209" s="243"/>
      <c r="GPW209" s="243"/>
      <c r="GPX209" s="243"/>
      <c r="GPY209" s="243"/>
      <c r="GPZ209" s="243"/>
      <c r="GQA209" s="243"/>
      <c r="GQB209" s="243"/>
      <c r="GQC209" s="243"/>
      <c r="GQD209" s="243"/>
      <c r="GQE209" s="243"/>
      <c r="GQF209" s="243"/>
      <c r="GQG209" s="243"/>
      <c r="GQH209" s="243"/>
      <c r="GQI209" s="243"/>
      <c r="GQJ209" s="243"/>
      <c r="GQK209" s="243"/>
      <c r="GQL209" s="243"/>
      <c r="GQM209" s="243"/>
      <c r="GQN209" s="243"/>
      <c r="GQO209" s="243"/>
      <c r="GQP209" s="243"/>
      <c r="GQQ209" s="243"/>
      <c r="GQR209" s="243"/>
      <c r="GQS209" s="243"/>
      <c r="GQT209" s="243"/>
      <c r="GQU209" s="243"/>
      <c r="GQV209" s="243"/>
      <c r="GQW209" s="243"/>
      <c r="GQX209" s="243"/>
      <c r="GQY209" s="243"/>
      <c r="GQZ209" s="243"/>
      <c r="GRA209" s="243"/>
      <c r="GRB209" s="243"/>
      <c r="GRC209" s="243"/>
      <c r="GRD209" s="243"/>
      <c r="GRE209" s="243"/>
      <c r="GRF209" s="243"/>
      <c r="GRG209" s="243"/>
      <c r="GRH209" s="243"/>
      <c r="GRI209" s="243"/>
      <c r="GRJ209" s="243"/>
      <c r="GRK209" s="243"/>
      <c r="GRL209" s="243"/>
      <c r="GRM209" s="243"/>
      <c r="GRN209" s="243"/>
      <c r="GRO209" s="243"/>
      <c r="GRP209" s="243"/>
      <c r="GRQ209" s="243"/>
      <c r="GRR209" s="243"/>
      <c r="GRS209" s="243"/>
      <c r="GRT209" s="243"/>
      <c r="GRU209" s="243"/>
      <c r="GRV209" s="243"/>
      <c r="GRW209" s="243"/>
      <c r="GRX209" s="243"/>
      <c r="GRY209" s="243"/>
      <c r="GRZ209" s="243"/>
      <c r="GSA209" s="243"/>
      <c r="GSB209" s="243"/>
      <c r="GSC209" s="243"/>
      <c r="GSD209" s="243"/>
      <c r="GSE209" s="243"/>
      <c r="GSF209" s="243"/>
      <c r="GSG209" s="243"/>
      <c r="GSH209" s="243"/>
      <c r="GSI209" s="243"/>
      <c r="GSJ209" s="243"/>
      <c r="GSK209" s="243"/>
      <c r="GSL209" s="243"/>
      <c r="GSM209" s="243"/>
      <c r="GSN209" s="243"/>
      <c r="GSO209" s="243"/>
      <c r="GSP209" s="243"/>
      <c r="GSQ209" s="243"/>
      <c r="GSR209" s="243"/>
      <c r="GSS209" s="243"/>
      <c r="GST209" s="243"/>
      <c r="GSU209" s="243"/>
      <c r="GSV209" s="243"/>
      <c r="GSW209" s="243"/>
      <c r="GSX209" s="243"/>
      <c r="GSY209" s="243"/>
      <c r="GSZ209" s="243"/>
      <c r="GTA209" s="243"/>
      <c r="GTB209" s="243"/>
      <c r="GTC209" s="243"/>
      <c r="GTD209" s="243"/>
      <c r="GTE209" s="243"/>
      <c r="GTF209" s="243"/>
      <c r="GTG209" s="243"/>
      <c r="GTH209" s="243"/>
      <c r="GTI209" s="243"/>
      <c r="GTJ209" s="243"/>
      <c r="GTK209" s="243"/>
      <c r="GTL209" s="243"/>
      <c r="GTM209" s="243"/>
      <c r="GTN209" s="243"/>
      <c r="GTO209" s="243"/>
      <c r="GTP209" s="243"/>
      <c r="GTQ209" s="243"/>
      <c r="GTR209" s="243"/>
      <c r="GTS209" s="243"/>
      <c r="GTT209" s="243"/>
      <c r="GTU209" s="243"/>
      <c r="GTV209" s="243"/>
      <c r="GTW209" s="243"/>
      <c r="GTX209" s="243"/>
      <c r="GTY209" s="243"/>
      <c r="GTZ209" s="243"/>
      <c r="GUA209" s="243"/>
      <c r="GUB209" s="243"/>
      <c r="GUC209" s="243"/>
      <c r="GUD209" s="243"/>
      <c r="GUE209" s="243"/>
      <c r="GUF209" s="243"/>
      <c r="GUG209" s="243"/>
      <c r="GUH209" s="243"/>
      <c r="GUI209" s="243"/>
      <c r="GUJ209" s="243"/>
      <c r="GUK209" s="243"/>
      <c r="GUL209" s="243"/>
      <c r="GUM209" s="243"/>
      <c r="GUN209" s="243"/>
      <c r="GUO209" s="243"/>
      <c r="GUP209" s="243"/>
      <c r="GUQ209" s="243"/>
      <c r="GUR209" s="243"/>
      <c r="GUS209" s="243"/>
      <c r="GUT209" s="243"/>
      <c r="GUU209" s="243"/>
      <c r="GUV209" s="243"/>
      <c r="GUW209" s="243"/>
      <c r="GUX209" s="243"/>
      <c r="GUY209" s="243"/>
      <c r="GUZ209" s="243"/>
      <c r="GVA209" s="243"/>
      <c r="GVB209" s="243"/>
      <c r="GVC209" s="243"/>
      <c r="GVD209" s="243"/>
      <c r="GVE209" s="243"/>
      <c r="GVF209" s="243"/>
      <c r="GVG209" s="243"/>
      <c r="GVH209" s="243"/>
      <c r="GVI209" s="243"/>
      <c r="GVJ209" s="243"/>
      <c r="GVK209" s="243"/>
      <c r="GVL209" s="243"/>
      <c r="GVM209" s="243"/>
      <c r="GVN209" s="243"/>
      <c r="GVO209" s="243"/>
      <c r="GVP209" s="243"/>
      <c r="GVQ209" s="243"/>
      <c r="GVR209" s="243"/>
      <c r="GVS209" s="243"/>
      <c r="GVT209" s="243"/>
      <c r="GVU209" s="243"/>
      <c r="GVV209" s="243"/>
      <c r="GVW209" s="243"/>
      <c r="GVX209" s="243"/>
      <c r="GVY209" s="243"/>
      <c r="GVZ209" s="243"/>
      <c r="GWA209" s="243"/>
      <c r="GWB209" s="243"/>
      <c r="GWC209" s="243"/>
      <c r="GWD209" s="243"/>
      <c r="GWE209" s="243"/>
      <c r="GWF209" s="243"/>
      <c r="GWG209" s="243"/>
      <c r="GWH209" s="243"/>
      <c r="GWI209" s="243"/>
      <c r="GWJ209" s="243"/>
      <c r="GWK209" s="243"/>
      <c r="GWL209" s="243"/>
      <c r="GWM209" s="243"/>
      <c r="GWN209" s="243"/>
      <c r="GWO209" s="243"/>
      <c r="GWP209" s="243"/>
      <c r="GWQ209" s="243"/>
      <c r="GWR209" s="243"/>
      <c r="GWS209" s="243"/>
      <c r="GWT209" s="243"/>
      <c r="GWU209" s="243"/>
      <c r="GWV209" s="243"/>
      <c r="GWW209" s="243"/>
      <c r="GWX209" s="243"/>
      <c r="GWY209" s="243"/>
      <c r="GWZ209" s="243"/>
      <c r="GXA209" s="243"/>
      <c r="GXB209" s="243"/>
      <c r="GXC209" s="243"/>
      <c r="GXD209" s="243"/>
      <c r="GXE209" s="243"/>
      <c r="GXF209" s="243"/>
      <c r="GXG209" s="243"/>
      <c r="GXH209" s="243"/>
      <c r="GXI209" s="243"/>
      <c r="GXJ209" s="243"/>
      <c r="GXK209" s="243"/>
      <c r="GXL209" s="243"/>
      <c r="GXM209" s="243"/>
      <c r="GXN209" s="243"/>
      <c r="GXO209" s="243"/>
      <c r="GXP209" s="243"/>
      <c r="GXQ209" s="243"/>
      <c r="GXR209" s="243"/>
      <c r="GXS209" s="243"/>
      <c r="GXT209" s="243"/>
      <c r="GXU209" s="243"/>
      <c r="GXV209" s="243"/>
      <c r="GXW209" s="243"/>
      <c r="GXX209" s="243"/>
      <c r="GXY209" s="243"/>
      <c r="GXZ209" s="243"/>
      <c r="GYA209" s="243"/>
      <c r="GYB209" s="243"/>
      <c r="GYC209" s="243"/>
      <c r="GYD209" s="243"/>
      <c r="GYE209" s="243"/>
      <c r="GYF209" s="243"/>
      <c r="GYG209" s="243"/>
      <c r="GYH209" s="243"/>
      <c r="GYI209" s="243"/>
      <c r="GYJ209" s="243"/>
      <c r="GYK209" s="243"/>
      <c r="GYL209" s="243"/>
      <c r="GYM209" s="243"/>
      <c r="GYN209" s="243"/>
      <c r="GYO209" s="243"/>
      <c r="GYP209" s="243"/>
      <c r="GYQ209" s="243"/>
      <c r="GYR209" s="243"/>
      <c r="GYS209" s="243"/>
      <c r="GYT209" s="243"/>
      <c r="GYU209" s="243"/>
      <c r="GYV209" s="243"/>
      <c r="GYW209" s="243"/>
      <c r="GYX209" s="243"/>
      <c r="GYY209" s="243"/>
      <c r="GYZ209" s="243"/>
      <c r="GZA209" s="243"/>
      <c r="GZB209" s="243"/>
      <c r="GZC209" s="243"/>
      <c r="GZD209" s="243"/>
      <c r="GZE209" s="243"/>
      <c r="GZF209" s="243"/>
      <c r="GZG209" s="243"/>
      <c r="GZH209" s="243"/>
      <c r="GZI209" s="243"/>
      <c r="GZJ209" s="243"/>
      <c r="GZK209" s="243"/>
      <c r="GZL209" s="243"/>
      <c r="GZM209" s="243"/>
      <c r="GZN209" s="243"/>
      <c r="GZO209" s="243"/>
      <c r="GZP209" s="243"/>
      <c r="GZQ209" s="243"/>
      <c r="GZR209" s="243"/>
      <c r="GZS209" s="243"/>
      <c r="GZT209" s="243"/>
      <c r="GZU209" s="243"/>
      <c r="GZV209" s="243"/>
      <c r="GZW209" s="243"/>
      <c r="GZX209" s="243"/>
      <c r="GZY209" s="243"/>
      <c r="GZZ209" s="243"/>
      <c r="HAA209" s="243"/>
      <c r="HAB209" s="243"/>
      <c r="HAC209" s="243"/>
      <c r="HAD209" s="243"/>
      <c r="HAE209" s="243"/>
      <c r="HAF209" s="243"/>
      <c r="HAG209" s="243"/>
      <c r="HAH209" s="243"/>
      <c r="HAI209" s="243"/>
      <c r="HAJ209" s="243"/>
      <c r="HAK209" s="243"/>
      <c r="HAL209" s="243"/>
      <c r="HAM209" s="243"/>
      <c r="HAN209" s="243"/>
      <c r="HAO209" s="243"/>
      <c r="HAP209" s="243"/>
      <c r="HAQ209" s="243"/>
      <c r="HAR209" s="243"/>
      <c r="HAS209" s="243"/>
      <c r="HAT209" s="243"/>
      <c r="HAU209" s="243"/>
      <c r="HAV209" s="243"/>
      <c r="HAW209" s="243"/>
      <c r="HAX209" s="243"/>
      <c r="HAY209" s="243"/>
      <c r="HAZ209" s="243"/>
      <c r="HBA209" s="243"/>
      <c r="HBB209" s="243"/>
      <c r="HBC209" s="243"/>
      <c r="HBD209" s="243"/>
      <c r="HBE209" s="243"/>
      <c r="HBF209" s="243"/>
      <c r="HBG209" s="243"/>
      <c r="HBH209" s="243"/>
      <c r="HBI209" s="243"/>
      <c r="HBJ209" s="243"/>
      <c r="HBK209" s="243"/>
      <c r="HBL209" s="243"/>
      <c r="HBM209" s="243"/>
      <c r="HBN209" s="243"/>
      <c r="HBO209" s="243"/>
      <c r="HBP209" s="243"/>
      <c r="HBQ209" s="243"/>
      <c r="HBR209" s="243"/>
      <c r="HBS209" s="243"/>
      <c r="HBT209" s="243"/>
      <c r="HBU209" s="243"/>
      <c r="HBV209" s="243"/>
      <c r="HBW209" s="243"/>
      <c r="HBX209" s="243"/>
      <c r="HBY209" s="243"/>
      <c r="HBZ209" s="243"/>
      <c r="HCA209" s="243"/>
      <c r="HCB209" s="243"/>
      <c r="HCC209" s="243"/>
      <c r="HCD209" s="243"/>
      <c r="HCE209" s="243"/>
      <c r="HCF209" s="243"/>
      <c r="HCG209" s="243"/>
      <c r="HCH209" s="243"/>
      <c r="HCI209" s="243"/>
      <c r="HCJ209" s="243"/>
      <c r="HCK209" s="243"/>
      <c r="HCL209" s="243"/>
      <c r="HCM209" s="243"/>
      <c r="HCN209" s="243"/>
      <c r="HCO209" s="243"/>
      <c r="HCP209" s="243"/>
      <c r="HCQ209" s="243"/>
      <c r="HCR209" s="243"/>
      <c r="HCS209" s="243"/>
      <c r="HCT209" s="243"/>
      <c r="HCU209" s="243"/>
      <c r="HCV209" s="243"/>
      <c r="HCW209" s="243"/>
      <c r="HCX209" s="243"/>
      <c r="HCY209" s="243"/>
      <c r="HCZ209" s="243"/>
      <c r="HDA209" s="243"/>
      <c r="HDB209" s="243"/>
      <c r="HDC209" s="243"/>
      <c r="HDD209" s="243"/>
      <c r="HDE209" s="243"/>
      <c r="HDF209" s="243"/>
      <c r="HDG209" s="243"/>
      <c r="HDH209" s="243"/>
      <c r="HDI209" s="243"/>
      <c r="HDJ209" s="243"/>
      <c r="HDK209" s="243"/>
      <c r="HDL209" s="243"/>
      <c r="HDM209" s="243"/>
      <c r="HDN209" s="243"/>
      <c r="HDO209" s="243"/>
      <c r="HDP209" s="243"/>
      <c r="HDQ209" s="243"/>
      <c r="HDR209" s="243"/>
      <c r="HDS209" s="243"/>
      <c r="HDT209" s="243"/>
      <c r="HDU209" s="243"/>
      <c r="HDV209" s="243"/>
      <c r="HDW209" s="243"/>
      <c r="HDX209" s="243"/>
      <c r="HDY209" s="243"/>
      <c r="HDZ209" s="243"/>
      <c r="HEA209" s="243"/>
      <c r="HEB209" s="243"/>
      <c r="HEC209" s="243"/>
      <c r="HED209" s="243"/>
      <c r="HEE209" s="243"/>
      <c r="HEF209" s="243"/>
      <c r="HEG209" s="243"/>
      <c r="HEH209" s="243"/>
      <c r="HEI209" s="243"/>
      <c r="HEJ209" s="243"/>
      <c r="HEK209" s="243"/>
      <c r="HEL209" s="243"/>
      <c r="HEM209" s="243"/>
      <c r="HEN209" s="243"/>
      <c r="HEO209" s="243"/>
      <c r="HEP209" s="243"/>
      <c r="HEQ209" s="243"/>
      <c r="HER209" s="243"/>
      <c r="HES209" s="243"/>
      <c r="HET209" s="243"/>
      <c r="HEU209" s="243"/>
      <c r="HEV209" s="243"/>
      <c r="HEW209" s="243"/>
      <c r="HEX209" s="243"/>
      <c r="HEY209" s="243"/>
      <c r="HEZ209" s="243"/>
      <c r="HFA209" s="243"/>
      <c r="HFB209" s="243"/>
      <c r="HFC209" s="243"/>
      <c r="HFD209" s="243"/>
      <c r="HFE209" s="243"/>
      <c r="HFF209" s="243"/>
      <c r="HFG209" s="243"/>
      <c r="HFH209" s="243"/>
      <c r="HFI209" s="243"/>
      <c r="HFJ209" s="243"/>
      <c r="HFK209" s="243"/>
      <c r="HFL209" s="243"/>
      <c r="HFM209" s="243"/>
      <c r="HFN209" s="243"/>
      <c r="HFO209" s="243"/>
      <c r="HFP209" s="243"/>
      <c r="HFQ209" s="243"/>
      <c r="HFR209" s="243"/>
      <c r="HFS209" s="243"/>
      <c r="HFT209" s="243"/>
      <c r="HFU209" s="243"/>
      <c r="HFV209" s="243"/>
      <c r="HFW209" s="243"/>
      <c r="HFX209" s="243"/>
      <c r="HFY209" s="243"/>
      <c r="HFZ209" s="243"/>
      <c r="HGA209" s="243"/>
      <c r="HGB209" s="243"/>
      <c r="HGC209" s="243"/>
      <c r="HGD209" s="243"/>
      <c r="HGE209" s="243"/>
      <c r="HGF209" s="243"/>
      <c r="HGG209" s="243"/>
      <c r="HGH209" s="243"/>
      <c r="HGI209" s="243"/>
      <c r="HGJ209" s="243"/>
      <c r="HGK209" s="243"/>
      <c r="HGL209" s="243"/>
      <c r="HGM209" s="243"/>
      <c r="HGN209" s="243"/>
      <c r="HGO209" s="243"/>
      <c r="HGP209" s="243"/>
      <c r="HGQ209" s="243"/>
      <c r="HGR209" s="243"/>
      <c r="HGS209" s="243"/>
      <c r="HGT209" s="243"/>
      <c r="HGU209" s="243"/>
      <c r="HGV209" s="243"/>
      <c r="HGW209" s="243"/>
      <c r="HGX209" s="243"/>
      <c r="HGY209" s="243"/>
      <c r="HGZ209" s="243"/>
      <c r="HHA209" s="243"/>
      <c r="HHB209" s="243"/>
      <c r="HHC209" s="243"/>
      <c r="HHD209" s="243"/>
      <c r="HHE209" s="243"/>
      <c r="HHF209" s="243"/>
      <c r="HHG209" s="243"/>
      <c r="HHH209" s="243"/>
      <c r="HHI209" s="243"/>
      <c r="HHJ209" s="243"/>
      <c r="HHK209" s="243"/>
      <c r="HHL209" s="243"/>
      <c r="HHM209" s="243"/>
      <c r="HHN209" s="243"/>
      <c r="HHO209" s="243"/>
      <c r="HHP209" s="243"/>
      <c r="HHQ209" s="243"/>
      <c r="HHR209" s="243"/>
      <c r="HHS209" s="243"/>
      <c r="HHT209" s="243"/>
      <c r="HHU209" s="243"/>
      <c r="HHV209" s="243"/>
      <c r="HHW209" s="243"/>
      <c r="HHX209" s="243"/>
      <c r="HHY209" s="243"/>
      <c r="HHZ209" s="243"/>
      <c r="HIA209" s="243"/>
      <c r="HIB209" s="243"/>
      <c r="HIC209" s="243"/>
      <c r="HID209" s="243"/>
      <c r="HIE209" s="243"/>
      <c r="HIF209" s="243"/>
      <c r="HIG209" s="243"/>
      <c r="HIH209" s="243"/>
      <c r="HII209" s="243"/>
      <c r="HIJ209" s="243"/>
      <c r="HIK209" s="243"/>
      <c r="HIL209" s="243"/>
      <c r="HIM209" s="243"/>
      <c r="HIN209" s="243"/>
      <c r="HIO209" s="243"/>
      <c r="HIP209" s="243"/>
      <c r="HIQ209" s="243"/>
      <c r="HIR209" s="243"/>
      <c r="HIS209" s="243"/>
      <c r="HIT209" s="243"/>
      <c r="HIU209" s="243"/>
      <c r="HIV209" s="243"/>
      <c r="HIW209" s="243"/>
      <c r="HIX209" s="243"/>
      <c r="HIY209" s="243"/>
      <c r="HIZ209" s="243"/>
      <c r="HJA209" s="243"/>
      <c r="HJB209" s="243"/>
      <c r="HJC209" s="243"/>
      <c r="HJD209" s="243"/>
      <c r="HJE209" s="243"/>
      <c r="HJF209" s="243"/>
      <c r="HJG209" s="243"/>
      <c r="HJH209" s="243"/>
      <c r="HJI209" s="243"/>
      <c r="HJJ209" s="243"/>
      <c r="HJK209" s="243"/>
      <c r="HJL209" s="243"/>
      <c r="HJM209" s="243"/>
      <c r="HJN209" s="243"/>
      <c r="HJO209" s="243"/>
      <c r="HJP209" s="243"/>
      <c r="HJQ209" s="243"/>
      <c r="HJR209" s="243"/>
      <c r="HJS209" s="243"/>
      <c r="HJT209" s="243"/>
      <c r="HJU209" s="243"/>
      <c r="HJV209" s="243"/>
      <c r="HJW209" s="243"/>
      <c r="HJX209" s="243"/>
      <c r="HJY209" s="243"/>
      <c r="HJZ209" s="243"/>
      <c r="HKA209" s="243"/>
      <c r="HKB209" s="243"/>
      <c r="HKC209" s="243"/>
      <c r="HKD209" s="243"/>
      <c r="HKE209" s="243"/>
      <c r="HKF209" s="243"/>
      <c r="HKG209" s="243"/>
      <c r="HKH209" s="243"/>
      <c r="HKI209" s="243"/>
      <c r="HKJ209" s="243"/>
      <c r="HKK209" s="243"/>
      <c r="HKL209" s="243"/>
      <c r="HKM209" s="243"/>
      <c r="HKN209" s="243"/>
      <c r="HKO209" s="243"/>
      <c r="HKP209" s="243"/>
      <c r="HKQ209" s="243"/>
      <c r="HKR209" s="243"/>
      <c r="HKS209" s="243"/>
      <c r="HKT209" s="243"/>
      <c r="HKU209" s="243"/>
      <c r="HKV209" s="243"/>
      <c r="HKW209" s="243"/>
      <c r="HKX209" s="243"/>
      <c r="HKY209" s="243"/>
      <c r="HKZ209" s="243"/>
      <c r="HLA209" s="243"/>
      <c r="HLB209" s="243"/>
      <c r="HLC209" s="243"/>
      <c r="HLD209" s="243"/>
      <c r="HLE209" s="243"/>
      <c r="HLF209" s="243"/>
      <c r="HLG209" s="243"/>
      <c r="HLH209" s="243"/>
      <c r="HLI209" s="243"/>
      <c r="HLJ209" s="243"/>
      <c r="HLK209" s="243"/>
      <c r="HLL209" s="243"/>
      <c r="HLM209" s="243"/>
      <c r="HLN209" s="243"/>
      <c r="HLO209" s="243"/>
      <c r="HLP209" s="243"/>
      <c r="HLQ209" s="243"/>
      <c r="HLR209" s="243"/>
      <c r="HLS209" s="243"/>
      <c r="HLT209" s="243"/>
      <c r="HLU209" s="243"/>
      <c r="HLV209" s="243"/>
      <c r="HLW209" s="243"/>
      <c r="HLX209" s="243"/>
      <c r="HLY209" s="243"/>
      <c r="HLZ209" s="243"/>
      <c r="HMA209" s="243"/>
      <c r="HMB209" s="243"/>
      <c r="HMC209" s="243"/>
      <c r="HMD209" s="243"/>
      <c r="HME209" s="243"/>
      <c r="HMF209" s="243"/>
      <c r="HMG209" s="243"/>
      <c r="HMH209" s="243"/>
      <c r="HMI209" s="243"/>
      <c r="HMJ209" s="243"/>
      <c r="HMK209" s="243"/>
      <c r="HML209" s="243"/>
      <c r="HMM209" s="243"/>
      <c r="HMN209" s="243"/>
      <c r="HMO209" s="243"/>
      <c r="HMP209" s="243"/>
      <c r="HMQ209" s="243"/>
      <c r="HMR209" s="243"/>
      <c r="HMS209" s="243"/>
      <c r="HMT209" s="243"/>
      <c r="HMU209" s="243"/>
      <c r="HMV209" s="243"/>
      <c r="HMW209" s="243"/>
      <c r="HMX209" s="243"/>
      <c r="HMY209" s="243"/>
      <c r="HMZ209" s="243"/>
      <c r="HNA209" s="243"/>
      <c r="HNB209" s="243"/>
      <c r="HNC209" s="243"/>
      <c r="HND209" s="243"/>
      <c r="HNE209" s="243"/>
      <c r="HNF209" s="243"/>
      <c r="HNG209" s="243"/>
      <c r="HNH209" s="243"/>
      <c r="HNI209" s="243"/>
      <c r="HNJ209" s="243"/>
      <c r="HNK209" s="243"/>
      <c r="HNL209" s="243"/>
      <c r="HNM209" s="243"/>
      <c r="HNN209" s="243"/>
      <c r="HNO209" s="243"/>
      <c r="HNP209" s="243"/>
      <c r="HNQ209" s="243"/>
      <c r="HNR209" s="243"/>
      <c r="HNS209" s="243"/>
      <c r="HNT209" s="243"/>
      <c r="HNU209" s="243"/>
      <c r="HNV209" s="243"/>
      <c r="HNW209" s="243"/>
      <c r="HNX209" s="243"/>
      <c r="HNY209" s="243"/>
      <c r="HNZ209" s="243"/>
      <c r="HOA209" s="243"/>
      <c r="HOB209" s="243"/>
      <c r="HOC209" s="243"/>
      <c r="HOD209" s="243"/>
      <c r="HOE209" s="243"/>
      <c r="HOF209" s="243"/>
      <c r="HOG209" s="243"/>
      <c r="HOH209" s="243"/>
      <c r="HOI209" s="243"/>
      <c r="HOJ209" s="243"/>
      <c r="HOK209" s="243"/>
      <c r="HOL209" s="243"/>
      <c r="HOM209" s="243"/>
      <c r="HON209" s="243"/>
      <c r="HOO209" s="243"/>
      <c r="HOP209" s="243"/>
      <c r="HOQ209" s="243"/>
      <c r="HOR209" s="243"/>
      <c r="HOS209" s="243"/>
      <c r="HOT209" s="243"/>
      <c r="HOU209" s="243"/>
      <c r="HOV209" s="243"/>
      <c r="HOW209" s="243"/>
      <c r="HOX209" s="243"/>
      <c r="HOY209" s="243"/>
      <c r="HOZ209" s="243"/>
      <c r="HPA209" s="243"/>
      <c r="HPB209" s="243"/>
      <c r="HPC209" s="243"/>
      <c r="HPD209" s="243"/>
      <c r="HPE209" s="243"/>
      <c r="HPF209" s="243"/>
      <c r="HPG209" s="243"/>
      <c r="HPH209" s="243"/>
      <c r="HPI209" s="243"/>
      <c r="HPJ209" s="243"/>
      <c r="HPK209" s="243"/>
      <c r="HPL209" s="243"/>
      <c r="HPM209" s="243"/>
      <c r="HPN209" s="243"/>
      <c r="HPO209" s="243"/>
      <c r="HPP209" s="243"/>
      <c r="HPQ209" s="243"/>
      <c r="HPR209" s="243"/>
      <c r="HPS209" s="243"/>
      <c r="HPT209" s="243"/>
      <c r="HPU209" s="243"/>
      <c r="HPV209" s="243"/>
      <c r="HPW209" s="243"/>
      <c r="HPX209" s="243"/>
      <c r="HPY209" s="243"/>
      <c r="HPZ209" s="243"/>
      <c r="HQA209" s="243"/>
      <c r="HQB209" s="243"/>
      <c r="HQC209" s="243"/>
      <c r="HQD209" s="243"/>
      <c r="HQE209" s="243"/>
      <c r="HQF209" s="243"/>
      <c r="HQG209" s="243"/>
      <c r="HQH209" s="243"/>
      <c r="HQI209" s="243"/>
      <c r="HQJ209" s="243"/>
      <c r="HQK209" s="243"/>
      <c r="HQL209" s="243"/>
      <c r="HQM209" s="243"/>
      <c r="HQN209" s="243"/>
      <c r="HQO209" s="243"/>
      <c r="HQP209" s="243"/>
      <c r="HQQ209" s="243"/>
      <c r="HQR209" s="243"/>
      <c r="HQS209" s="243"/>
      <c r="HQT209" s="243"/>
      <c r="HQU209" s="243"/>
      <c r="HQV209" s="243"/>
      <c r="HQW209" s="243"/>
      <c r="HQX209" s="243"/>
      <c r="HQY209" s="243"/>
      <c r="HQZ209" s="243"/>
      <c r="HRA209" s="243"/>
      <c r="HRB209" s="243"/>
      <c r="HRC209" s="243"/>
      <c r="HRD209" s="243"/>
      <c r="HRE209" s="243"/>
      <c r="HRF209" s="243"/>
      <c r="HRG209" s="243"/>
      <c r="HRH209" s="243"/>
      <c r="HRI209" s="243"/>
      <c r="HRJ209" s="243"/>
      <c r="HRK209" s="243"/>
      <c r="HRL209" s="243"/>
      <c r="HRM209" s="243"/>
      <c r="HRN209" s="243"/>
      <c r="HRO209" s="243"/>
      <c r="HRP209" s="243"/>
      <c r="HRQ209" s="243"/>
      <c r="HRR209" s="243"/>
      <c r="HRS209" s="243"/>
      <c r="HRT209" s="243"/>
      <c r="HRU209" s="243"/>
      <c r="HRV209" s="243"/>
      <c r="HRW209" s="243"/>
      <c r="HRX209" s="243"/>
      <c r="HRY209" s="243"/>
      <c r="HRZ209" s="243"/>
      <c r="HSA209" s="243"/>
      <c r="HSB209" s="243"/>
      <c r="HSC209" s="243"/>
      <c r="HSD209" s="243"/>
      <c r="HSE209" s="243"/>
      <c r="HSF209" s="243"/>
      <c r="HSG209" s="243"/>
      <c r="HSH209" s="243"/>
      <c r="HSI209" s="243"/>
      <c r="HSJ209" s="243"/>
      <c r="HSK209" s="243"/>
      <c r="HSL209" s="243"/>
      <c r="HSM209" s="243"/>
      <c r="HSN209" s="243"/>
      <c r="HSO209" s="243"/>
      <c r="HSP209" s="243"/>
      <c r="HSQ209" s="243"/>
      <c r="HSR209" s="243"/>
      <c r="HSS209" s="243"/>
      <c r="HST209" s="243"/>
      <c r="HSU209" s="243"/>
      <c r="HSV209" s="243"/>
      <c r="HSW209" s="243"/>
      <c r="HSX209" s="243"/>
      <c r="HSY209" s="243"/>
      <c r="HSZ209" s="243"/>
      <c r="HTA209" s="243"/>
      <c r="HTB209" s="243"/>
      <c r="HTC209" s="243"/>
      <c r="HTD209" s="243"/>
      <c r="HTE209" s="243"/>
      <c r="HTF209" s="243"/>
      <c r="HTG209" s="243"/>
      <c r="HTH209" s="243"/>
      <c r="HTI209" s="243"/>
      <c r="HTJ209" s="243"/>
      <c r="HTK209" s="243"/>
      <c r="HTL209" s="243"/>
      <c r="HTM209" s="243"/>
      <c r="HTN209" s="243"/>
      <c r="HTO209" s="243"/>
      <c r="HTP209" s="243"/>
      <c r="HTQ209" s="243"/>
      <c r="HTR209" s="243"/>
      <c r="HTS209" s="243"/>
      <c r="HTT209" s="243"/>
      <c r="HTU209" s="243"/>
      <c r="HTV209" s="243"/>
      <c r="HTW209" s="243"/>
      <c r="HTX209" s="243"/>
      <c r="HTY209" s="243"/>
      <c r="HTZ209" s="243"/>
      <c r="HUA209" s="243"/>
      <c r="HUB209" s="243"/>
      <c r="HUC209" s="243"/>
      <c r="HUD209" s="243"/>
      <c r="HUE209" s="243"/>
      <c r="HUF209" s="243"/>
      <c r="HUG209" s="243"/>
      <c r="HUH209" s="243"/>
      <c r="HUI209" s="243"/>
      <c r="HUJ209" s="243"/>
      <c r="HUK209" s="243"/>
      <c r="HUL209" s="243"/>
      <c r="HUM209" s="243"/>
      <c r="HUN209" s="243"/>
      <c r="HUO209" s="243"/>
      <c r="HUP209" s="243"/>
      <c r="HUQ209" s="243"/>
      <c r="HUR209" s="243"/>
      <c r="HUS209" s="243"/>
      <c r="HUT209" s="243"/>
      <c r="HUU209" s="243"/>
      <c r="HUV209" s="243"/>
      <c r="HUW209" s="243"/>
      <c r="HUX209" s="243"/>
      <c r="HUY209" s="243"/>
      <c r="HUZ209" s="243"/>
      <c r="HVA209" s="243"/>
      <c r="HVB209" s="243"/>
      <c r="HVC209" s="243"/>
      <c r="HVD209" s="243"/>
      <c r="HVE209" s="243"/>
      <c r="HVF209" s="243"/>
      <c r="HVG209" s="243"/>
      <c r="HVH209" s="243"/>
      <c r="HVI209" s="243"/>
      <c r="HVJ209" s="243"/>
      <c r="HVK209" s="243"/>
      <c r="HVL209" s="243"/>
      <c r="HVM209" s="243"/>
      <c r="HVN209" s="243"/>
      <c r="HVO209" s="243"/>
      <c r="HVP209" s="243"/>
      <c r="HVQ209" s="243"/>
      <c r="HVR209" s="243"/>
      <c r="HVS209" s="243"/>
      <c r="HVT209" s="243"/>
      <c r="HVU209" s="243"/>
      <c r="HVV209" s="243"/>
      <c r="HVW209" s="243"/>
      <c r="HVX209" s="243"/>
      <c r="HVY209" s="243"/>
      <c r="HVZ209" s="243"/>
      <c r="HWA209" s="243"/>
      <c r="HWB209" s="243"/>
      <c r="HWC209" s="243"/>
      <c r="HWD209" s="243"/>
      <c r="HWE209" s="243"/>
      <c r="HWF209" s="243"/>
      <c r="HWG209" s="243"/>
      <c r="HWH209" s="243"/>
      <c r="HWI209" s="243"/>
      <c r="HWJ209" s="243"/>
      <c r="HWK209" s="243"/>
      <c r="HWL209" s="243"/>
      <c r="HWM209" s="243"/>
      <c r="HWN209" s="243"/>
      <c r="HWO209" s="243"/>
      <c r="HWP209" s="243"/>
      <c r="HWQ209" s="243"/>
      <c r="HWR209" s="243"/>
      <c r="HWS209" s="243"/>
      <c r="HWT209" s="243"/>
      <c r="HWU209" s="243"/>
      <c r="HWV209" s="243"/>
      <c r="HWW209" s="243"/>
      <c r="HWX209" s="243"/>
      <c r="HWY209" s="243"/>
      <c r="HWZ209" s="243"/>
      <c r="HXA209" s="243"/>
      <c r="HXB209" s="243"/>
      <c r="HXC209" s="243"/>
      <c r="HXD209" s="243"/>
      <c r="HXE209" s="243"/>
      <c r="HXF209" s="243"/>
      <c r="HXG209" s="243"/>
      <c r="HXH209" s="243"/>
      <c r="HXI209" s="243"/>
      <c r="HXJ209" s="243"/>
      <c r="HXK209" s="243"/>
      <c r="HXL209" s="243"/>
      <c r="HXM209" s="243"/>
      <c r="HXN209" s="243"/>
      <c r="HXO209" s="243"/>
      <c r="HXP209" s="243"/>
      <c r="HXQ209" s="243"/>
      <c r="HXR209" s="243"/>
      <c r="HXS209" s="243"/>
      <c r="HXT209" s="243"/>
      <c r="HXU209" s="243"/>
      <c r="HXV209" s="243"/>
      <c r="HXW209" s="243"/>
      <c r="HXX209" s="243"/>
      <c r="HXY209" s="243"/>
      <c r="HXZ209" s="243"/>
      <c r="HYA209" s="243"/>
      <c r="HYB209" s="243"/>
      <c r="HYC209" s="243"/>
      <c r="HYD209" s="243"/>
      <c r="HYE209" s="243"/>
      <c r="HYF209" s="243"/>
      <c r="HYG209" s="243"/>
      <c r="HYH209" s="243"/>
      <c r="HYI209" s="243"/>
      <c r="HYJ209" s="243"/>
      <c r="HYK209" s="243"/>
      <c r="HYL209" s="243"/>
      <c r="HYM209" s="243"/>
      <c r="HYN209" s="243"/>
      <c r="HYO209" s="243"/>
      <c r="HYP209" s="243"/>
      <c r="HYQ209" s="243"/>
      <c r="HYR209" s="243"/>
      <c r="HYS209" s="243"/>
      <c r="HYT209" s="243"/>
      <c r="HYU209" s="243"/>
      <c r="HYV209" s="243"/>
      <c r="HYW209" s="243"/>
      <c r="HYX209" s="243"/>
      <c r="HYY209" s="243"/>
      <c r="HYZ209" s="243"/>
      <c r="HZA209" s="243"/>
      <c r="HZB209" s="243"/>
      <c r="HZC209" s="243"/>
      <c r="HZD209" s="243"/>
      <c r="HZE209" s="243"/>
      <c r="HZF209" s="243"/>
      <c r="HZG209" s="243"/>
      <c r="HZH209" s="243"/>
      <c r="HZI209" s="243"/>
      <c r="HZJ209" s="243"/>
      <c r="HZK209" s="243"/>
      <c r="HZL209" s="243"/>
      <c r="HZM209" s="243"/>
      <c r="HZN209" s="243"/>
      <c r="HZO209" s="243"/>
      <c r="HZP209" s="243"/>
      <c r="HZQ209" s="243"/>
      <c r="HZR209" s="243"/>
      <c r="HZS209" s="243"/>
      <c r="HZT209" s="243"/>
      <c r="HZU209" s="243"/>
      <c r="HZV209" s="243"/>
      <c r="HZW209" s="243"/>
      <c r="HZX209" s="243"/>
      <c r="HZY209" s="243"/>
      <c r="HZZ209" s="243"/>
      <c r="IAA209" s="243"/>
      <c r="IAB209" s="243"/>
      <c r="IAC209" s="243"/>
      <c r="IAD209" s="243"/>
      <c r="IAE209" s="243"/>
      <c r="IAF209" s="243"/>
      <c r="IAG209" s="243"/>
      <c r="IAH209" s="243"/>
      <c r="IAI209" s="243"/>
      <c r="IAJ209" s="243"/>
      <c r="IAK209" s="243"/>
      <c r="IAL209" s="243"/>
      <c r="IAM209" s="243"/>
      <c r="IAN209" s="243"/>
      <c r="IAO209" s="243"/>
      <c r="IAP209" s="243"/>
      <c r="IAQ209" s="243"/>
      <c r="IAR209" s="243"/>
      <c r="IAS209" s="243"/>
      <c r="IAT209" s="243"/>
      <c r="IAU209" s="243"/>
      <c r="IAV209" s="243"/>
      <c r="IAW209" s="243"/>
      <c r="IAX209" s="243"/>
      <c r="IAY209" s="243"/>
      <c r="IAZ209" s="243"/>
      <c r="IBA209" s="243"/>
      <c r="IBB209" s="243"/>
      <c r="IBC209" s="243"/>
      <c r="IBD209" s="243"/>
      <c r="IBE209" s="243"/>
      <c r="IBF209" s="243"/>
      <c r="IBG209" s="243"/>
      <c r="IBH209" s="243"/>
      <c r="IBI209" s="243"/>
      <c r="IBJ209" s="243"/>
      <c r="IBK209" s="243"/>
      <c r="IBL209" s="243"/>
      <c r="IBM209" s="243"/>
      <c r="IBN209" s="243"/>
      <c r="IBO209" s="243"/>
      <c r="IBP209" s="243"/>
      <c r="IBQ209" s="243"/>
      <c r="IBR209" s="243"/>
      <c r="IBS209" s="243"/>
      <c r="IBT209" s="243"/>
      <c r="IBU209" s="243"/>
      <c r="IBV209" s="243"/>
      <c r="IBW209" s="243"/>
      <c r="IBX209" s="243"/>
      <c r="IBY209" s="243"/>
      <c r="IBZ209" s="243"/>
      <c r="ICA209" s="243"/>
      <c r="ICB209" s="243"/>
      <c r="ICC209" s="243"/>
      <c r="ICD209" s="243"/>
      <c r="ICE209" s="243"/>
      <c r="ICF209" s="243"/>
      <c r="ICG209" s="243"/>
      <c r="ICH209" s="243"/>
      <c r="ICI209" s="243"/>
      <c r="ICJ209" s="243"/>
      <c r="ICK209" s="243"/>
      <c r="ICL209" s="243"/>
      <c r="ICM209" s="243"/>
      <c r="ICN209" s="243"/>
      <c r="ICO209" s="243"/>
      <c r="ICP209" s="243"/>
      <c r="ICQ209" s="243"/>
      <c r="ICR209" s="243"/>
      <c r="ICS209" s="243"/>
      <c r="ICT209" s="243"/>
      <c r="ICU209" s="243"/>
      <c r="ICV209" s="243"/>
      <c r="ICW209" s="243"/>
      <c r="ICX209" s="243"/>
      <c r="ICY209" s="243"/>
      <c r="ICZ209" s="243"/>
      <c r="IDA209" s="243"/>
      <c r="IDB209" s="243"/>
      <c r="IDC209" s="243"/>
      <c r="IDD209" s="243"/>
      <c r="IDE209" s="243"/>
      <c r="IDF209" s="243"/>
      <c r="IDG209" s="243"/>
      <c r="IDH209" s="243"/>
      <c r="IDI209" s="243"/>
      <c r="IDJ209" s="243"/>
      <c r="IDK209" s="243"/>
      <c r="IDL209" s="243"/>
      <c r="IDM209" s="243"/>
      <c r="IDN209" s="243"/>
      <c r="IDO209" s="243"/>
      <c r="IDP209" s="243"/>
      <c r="IDQ209" s="243"/>
      <c r="IDR209" s="243"/>
      <c r="IDS209" s="243"/>
      <c r="IDT209" s="243"/>
      <c r="IDU209" s="243"/>
      <c r="IDV209" s="243"/>
      <c r="IDW209" s="243"/>
      <c r="IDX209" s="243"/>
      <c r="IDY209" s="243"/>
      <c r="IDZ209" s="243"/>
      <c r="IEA209" s="243"/>
      <c r="IEB209" s="243"/>
      <c r="IEC209" s="243"/>
      <c r="IED209" s="243"/>
      <c r="IEE209" s="243"/>
      <c r="IEF209" s="243"/>
      <c r="IEG209" s="243"/>
      <c r="IEH209" s="243"/>
      <c r="IEI209" s="243"/>
      <c r="IEJ209" s="243"/>
      <c r="IEK209" s="243"/>
      <c r="IEL209" s="243"/>
      <c r="IEM209" s="243"/>
      <c r="IEN209" s="243"/>
      <c r="IEO209" s="243"/>
      <c r="IEP209" s="243"/>
      <c r="IEQ209" s="243"/>
      <c r="IER209" s="243"/>
      <c r="IES209" s="243"/>
      <c r="IET209" s="243"/>
      <c r="IEU209" s="243"/>
      <c r="IEV209" s="243"/>
      <c r="IEW209" s="243"/>
      <c r="IEX209" s="243"/>
      <c r="IEY209" s="243"/>
      <c r="IEZ209" s="243"/>
      <c r="IFA209" s="243"/>
      <c r="IFB209" s="243"/>
      <c r="IFC209" s="243"/>
      <c r="IFD209" s="243"/>
      <c r="IFE209" s="243"/>
      <c r="IFF209" s="243"/>
      <c r="IFG209" s="243"/>
      <c r="IFH209" s="243"/>
      <c r="IFI209" s="243"/>
      <c r="IFJ209" s="243"/>
      <c r="IFK209" s="243"/>
      <c r="IFL209" s="243"/>
      <c r="IFM209" s="243"/>
      <c r="IFN209" s="243"/>
      <c r="IFO209" s="243"/>
      <c r="IFP209" s="243"/>
      <c r="IFQ209" s="243"/>
      <c r="IFR209" s="243"/>
      <c r="IFS209" s="243"/>
      <c r="IFT209" s="243"/>
      <c r="IFU209" s="243"/>
      <c r="IFV209" s="243"/>
      <c r="IFW209" s="243"/>
      <c r="IFX209" s="243"/>
      <c r="IFY209" s="243"/>
      <c r="IFZ209" s="243"/>
      <c r="IGA209" s="243"/>
      <c r="IGB209" s="243"/>
      <c r="IGC209" s="243"/>
      <c r="IGD209" s="243"/>
      <c r="IGE209" s="243"/>
      <c r="IGF209" s="243"/>
      <c r="IGG209" s="243"/>
      <c r="IGH209" s="243"/>
      <c r="IGI209" s="243"/>
      <c r="IGJ209" s="243"/>
      <c r="IGK209" s="243"/>
      <c r="IGL209" s="243"/>
      <c r="IGM209" s="243"/>
      <c r="IGN209" s="243"/>
      <c r="IGO209" s="243"/>
      <c r="IGP209" s="243"/>
      <c r="IGQ209" s="243"/>
      <c r="IGR209" s="243"/>
      <c r="IGS209" s="243"/>
      <c r="IGT209" s="243"/>
      <c r="IGU209" s="243"/>
      <c r="IGV209" s="243"/>
      <c r="IGW209" s="243"/>
      <c r="IGX209" s="243"/>
      <c r="IGY209" s="243"/>
      <c r="IGZ209" s="243"/>
      <c r="IHA209" s="243"/>
      <c r="IHB209" s="243"/>
      <c r="IHC209" s="243"/>
      <c r="IHD209" s="243"/>
      <c r="IHE209" s="243"/>
      <c r="IHF209" s="243"/>
      <c r="IHG209" s="243"/>
      <c r="IHH209" s="243"/>
      <c r="IHI209" s="243"/>
      <c r="IHJ209" s="243"/>
      <c r="IHK209" s="243"/>
      <c r="IHL209" s="243"/>
      <c r="IHM209" s="243"/>
      <c r="IHN209" s="243"/>
      <c r="IHO209" s="243"/>
      <c r="IHP209" s="243"/>
      <c r="IHQ209" s="243"/>
      <c r="IHR209" s="243"/>
      <c r="IHS209" s="243"/>
      <c r="IHT209" s="243"/>
      <c r="IHU209" s="243"/>
      <c r="IHV209" s="243"/>
      <c r="IHW209" s="243"/>
      <c r="IHX209" s="243"/>
      <c r="IHY209" s="243"/>
      <c r="IHZ209" s="243"/>
      <c r="IIA209" s="243"/>
      <c r="IIB209" s="243"/>
      <c r="IIC209" s="243"/>
      <c r="IID209" s="243"/>
      <c r="IIE209" s="243"/>
      <c r="IIF209" s="243"/>
      <c r="IIG209" s="243"/>
      <c r="IIH209" s="243"/>
      <c r="III209" s="243"/>
      <c r="IIJ209" s="243"/>
      <c r="IIK209" s="243"/>
      <c r="IIL209" s="243"/>
      <c r="IIM209" s="243"/>
      <c r="IIN209" s="243"/>
      <c r="IIO209" s="243"/>
      <c r="IIP209" s="243"/>
      <c r="IIQ209" s="243"/>
      <c r="IIR209" s="243"/>
      <c r="IIS209" s="243"/>
      <c r="IIT209" s="243"/>
      <c r="IIU209" s="243"/>
      <c r="IIV209" s="243"/>
      <c r="IIW209" s="243"/>
      <c r="IIX209" s="243"/>
      <c r="IIY209" s="243"/>
      <c r="IIZ209" s="243"/>
      <c r="IJA209" s="243"/>
      <c r="IJB209" s="243"/>
      <c r="IJC209" s="243"/>
      <c r="IJD209" s="243"/>
      <c r="IJE209" s="243"/>
      <c r="IJF209" s="243"/>
      <c r="IJG209" s="243"/>
      <c r="IJH209" s="243"/>
      <c r="IJI209" s="243"/>
      <c r="IJJ209" s="243"/>
      <c r="IJK209" s="243"/>
      <c r="IJL209" s="243"/>
      <c r="IJM209" s="243"/>
      <c r="IJN209" s="243"/>
      <c r="IJO209" s="243"/>
      <c r="IJP209" s="243"/>
      <c r="IJQ209" s="243"/>
      <c r="IJR209" s="243"/>
      <c r="IJS209" s="243"/>
      <c r="IJT209" s="243"/>
      <c r="IJU209" s="243"/>
      <c r="IJV209" s="243"/>
      <c r="IJW209" s="243"/>
      <c r="IJX209" s="243"/>
      <c r="IJY209" s="243"/>
      <c r="IJZ209" s="243"/>
      <c r="IKA209" s="243"/>
      <c r="IKB209" s="243"/>
      <c r="IKC209" s="243"/>
      <c r="IKD209" s="243"/>
      <c r="IKE209" s="243"/>
      <c r="IKF209" s="243"/>
      <c r="IKG209" s="243"/>
      <c r="IKH209" s="243"/>
      <c r="IKI209" s="243"/>
      <c r="IKJ209" s="243"/>
      <c r="IKK209" s="243"/>
      <c r="IKL209" s="243"/>
      <c r="IKM209" s="243"/>
      <c r="IKN209" s="243"/>
      <c r="IKO209" s="243"/>
      <c r="IKP209" s="243"/>
      <c r="IKQ209" s="243"/>
      <c r="IKR209" s="243"/>
      <c r="IKS209" s="243"/>
      <c r="IKT209" s="243"/>
      <c r="IKU209" s="243"/>
      <c r="IKV209" s="243"/>
      <c r="IKW209" s="243"/>
      <c r="IKX209" s="243"/>
      <c r="IKY209" s="243"/>
      <c r="IKZ209" s="243"/>
      <c r="ILA209" s="243"/>
      <c r="ILB209" s="243"/>
      <c r="ILC209" s="243"/>
      <c r="ILD209" s="243"/>
      <c r="ILE209" s="243"/>
      <c r="ILF209" s="243"/>
      <c r="ILG209" s="243"/>
      <c r="ILH209" s="243"/>
      <c r="ILI209" s="243"/>
      <c r="ILJ209" s="243"/>
      <c r="ILK209" s="243"/>
      <c r="ILL209" s="243"/>
      <c r="ILM209" s="243"/>
      <c r="ILN209" s="243"/>
      <c r="ILO209" s="243"/>
      <c r="ILP209" s="243"/>
      <c r="ILQ209" s="243"/>
      <c r="ILR209" s="243"/>
      <c r="ILS209" s="243"/>
      <c r="ILT209" s="243"/>
      <c r="ILU209" s="243"/>
      <c r="ILV209" s="243"/>
      <c r="ILW209" s="243"/>
      <c r="ILX209" s="243"/>
      <c r="ILY209" s="243"/>
      <c r="ILZ209" s="243"/>
      <c r="IMA209" s="243"/>
      <c r="IMB209" s="243"/>
      <c r="IMC209" s="243"/>
      <c r="IMD209" s="243"/>
      <c r="IME209" s="243"/>
      <c r="IMF209" s="243"/>
      <c r="IMG209" s="243"/>
      <c r="IMH209" s="243"/>
      <c r="IMI209" s="243"/>
      <c r="IMJ209" s="243"/>
      <c r="IMK209" s="243"/>
      <c r="IML209" s="243"/>
      <c r="IMM209" s="243"/>
      <c r="IMN209" s="243"/>
      <c r="IMO209" s="243"/>
      <c r="IMP209" s="243"/>
      <c r="IMQ209" s="243"/>
      <c r="IMR209" s="243"/>
      <c r="IMS209" s="243"/>
      <c r="IMT209" s="243"/>
      <c r="IMU209" s="243"/>
      <c r="IMV209" s="243"/>
      <c r="IMW209" s="243"/>
      <c r="IMX209" s="243"/>
      <c r="IMY209" s="243"/>
      <c r="IMZ209" s="243"/>
      <c r="INA209" s="243"/>
      <c r="INB209" s="243"/>
      <c r="INC209" s="243"/>
      <c r="IND209" s="243"/>
      <c r="INE209" s="243"/>
      <c r="INF209" s="243"/>
      <c r="ING209" s="243"/>
      <c r="INH209" s="243"/>
      <c r="INI209" s="243"/>
      <c r="INJ209" s="243"/>
      <c r="INK209" s="243"/>
      <c r="INL209" s="243"/>
      <c r="INM209" s="243"/>
      <c r="INN209" s="243"/>
      <c r="INO209" s="243"/>
      <c r="INP209" s="243"/>
      <c r="INQ209" s="243"/>
      <c r="INR209" s="243"/>
      <c r="INS209" s="243"/>
      <c r="INT209" s="243"/>
      <c r="INU209" s="243"/>
      <c r="INV209" s="243"/>
      <c r="INW209" s="243"/>
      <c r="INX209" s="243"/>
      <c r="INY209" s="243"/>
      <c r="INZ209" s="243"/>
      <c r="IOA209" s="243"/>
      <c r="IOB209" s="243"/>
      <c r="IOC209" s="243"/>
      <c r="IOD209" s="243"/>
      <c r="IOE209" s="243"/>
      <c r="IOF209" s="243"/>
      <c r="IOG209" s="243"/>
      <c r="IOH209" s="243"/>
      <c r="IOI209" s="243"/>
      <c r="IOJ209" s="243"/>
      <c r="IOK209" s="243"/>
      <c r="IOL209" s="243"/>
      <c r="IOM209" s="243"/>
      <c r="ION209" s="243"/>
      <c r="IOO209" s="243"/>
      <c r="IOP209" s="243"/>
      <c r="IOQ209" s="243"/>
      <c r="IOR209" s="243"/>
      <c r="IOS209" s="243"/>
      <c r="IOT209" s="243"/>
      <c r="IOU209" s="243"/>
      <c r="IOV209" s="243"/>
      <c r="IOW209" s="243"/>
      <c r="IOX209" s="243"/>
      <c r="IOY209" s="243"/>
      <c r="IOZ209" s="243"/>
      <c r="IPA209" s="243"/>
      <c r="IPB209" s="243"/>
      <c r="IPC209" s="243"/>
      <c r="IPD209" s="243"/>
      <c r="IPE209" s="243"/>
      <c r="IPF209" s="243"/>
      <c r="IPG209" s="243"/>
      <c r="IPH209" s="243"/>
      <c r="IPI209" s="243"/>
      <c r="IPJ209" s="243"/>
      <c r="IPK209" s="243"/>
      <c r="IPL209" s="243"/>
      <c r="IPM209" s="243"/>
      <c r="IPN209" s="243"/>
      <c r="IPO209" s="243"/>
      <c r="IPP209" s="243"/>
      <c r="IPQ209" s="243"/>
      <c r="IPR209" s="243"/>
      <c r="IPS209" s="243"/>
      <c r="IPT209" s="243"/>
      <c r="IPU209" s="243"/>
      <c r="IPV209" s="243"/>
      <c r="IPW209" s="243"/>
      <c r="IPX209" s="243"/>
      <c r="IPY209" s="243"/>
      <c r="IPZ209" s="243"/>
      <c r="IQA209" s="243"/>
      <c r="IQB209" s="243"/>
      <c r="IQC209" s="243"/>
      <c r="IQD209" s="243"/>
      <c r="IQE209" s="243"/>
      <c r="IQF209" s="243"/>
      <c r="IQG209" s="243"/>
      <c r="IQH209" s="243"/>
      <c r="IQI209" s="243"/>
      <c r="IQJ209" s="243"/>
      <c r="IQK209" s="243"/>
      <c r="IQL209" s="243"/>
      <c r="IQM209" s="243"/>
      <c r="IQN209" s="243"/>
      <c r="IQO209" s="243"/>
      <c r="IQP209" s="243"/>
      <c r="IQQ209" s="243"/>
      <c r="IQR209" s="243"/>
      <c r="IQS209" s="243"/>
      <c r="IQT209" s="243"/>
      <c r="IQU209" s="243"/>
      <c r="IQV209" s="243"/>
      <c r="IQW209" s="243"/>
      <c r="IQX209" s="243"/>
      <c r="IQY209" s="243"/>
      <c r="IQZ209" s="243"/>
      <c r="IRA209" s="243"/>
      <c r="IRB209" s="243"/>
      <c r="IRC209" s="243"/>
      <c r="IRD209" s="243"/>
      <c r="IRE209" s="243"/>
      <c r="IRF209" s="243"/>
      <c r="IRG209" s="243"/>
      <c r="IRH209" s="243"/>
      <c r="IRI209" s="243"/>
      <c r="IRJ209" s="243"/>
      <c r="IRK209" s="243"/>
      <c r="IRL209" s="243"/>
      <c r="IRM209" s="243"/>
      <c r="IRN209" s="243"/>
      <c r="IRO209" s="243"/>
      <c r="IRP209" s="243"/>
      <c r="IRQ209" s="243"/>
      <c r="IRR209" s="243"/>
      <c r="IRS209" s="243"/>
      <c r="IRT209" s="243"/>
      <c r="IRU209" s="243"/>
      <c r="IRV209" s="243"/>
      <c r="IRW209" s="243"/>
      <c r="IRX209" s="243"/>
      <c r="IRY209" s="243"/>
      <c r="IRZ209" s="243"/>
      <c r="ISA209" s="243"/>
      <c r="ISB209" s="243"/>
      <c r="ISC209" s="243"/>
      <c r="ISD209" s="243"/>
      <c r="ISE209" s="243"/>
      <c r="ISF209" s="243"/>
      <c r="ISG209" s="243"/>
      <c r="ISH209" s="243"/>
      <c r="ISI209" s="243"/>
      <c r="ISJ209" s="243"/>
      <c r="ISK209" s="243"/>
      <c r="ISL209" s="243"/>
      <c r="ISM209" s="243"/>
      <c r="ISN209" s="243"/>
      <c r="ISO209" s="243"/>
      <c r="ISP209" s="243"/>
      <c r="ISQ209" s="243"/>
      <c r="ISR209" s="243"/>
      <c r="ISS209" s="243"/>
      <c r="IST209" s="243"/>
      <c r="ISU209" s="243"/>
      <c r="ISV209" s="243"/>
      <c r="ISW209" s="243"/>
      <c r="ISX209" s="243"/>
      <c r="ISY209" s="243"/>
      <c r="ISZ209" s="243"/>
      <c r="ITA209" s="243"/>
      <c r="ITB209" s="243"/>
      <c r="ITC209" s="243"/>
      <c r="ITD209" s="243"/>
      <c r="ITE209" s="243"/>
      <c r="ITF209" s="243"/>
      <c r="ITG209" s="243"/>
      <c r="ITH209" s="243"/>
      <c r="ITI209" s="243"/>
      <c r="ITJ209" s="243"/>
      <c r="ITK209" s="243"/>
      <c r="ITL209" s="243"/>
      <c r="ITM209" s="243"/>
      <c r="ITN209" s="243"/>
      <c r="ITO209" s="243"/>
      <c r="ITP209" s="243"/>
      <c r="ITQ209" s="243"/>
      <c r="ITR209" s="243"/>
      <c r="ITS209" s="243"/>
      <c r="ITT209" s="243"/>
      <c r="ITU209" s="243"/>
      <c r="ITV209" s="243"/>
      <c r="ITW209" s="243"/>
      <c r="ITX209" s="243"/>
      <c r="ITY209" s="243"/>
      <c r="ITZ209" s="243"/>
      <c r="IUA209" s="243"/>
      <c r="IUB209" s="243"/>
      <c r="IUC209" s="243"/>
      <c r="IUD209" s="243"/>
      <c r="IUE209" s="243"/>
      <c r="IUF209" s="243"/>
      <c r="IUG209" s="243"/>
      <c r="IUH209" s="243"/>
      <c r="IUI209" s="243"/>
      <c r="IUJ209" s="243"/>
      <c r="IUK209" s="243"/>
      <c r="IUL209" s="243"/>
      <c r="IUM209" s="243"/>
      <c r="IUN209" s="243"/>
      <c r="IUO209" s="243"/>
      <c r="IUP209" s="243"/>
      <c r="IUQ209" s="243"/>
      <c r="IUR209" s="243"/>
      <c r="IUS209" s="243"/>
      <c r="IUT209" s="243"/>
      <c r="IUU209" s="243"/>
      <c r="IUV209" s="243"/>
      <c r="IUW209" s="243"/>
      <c r="IUX209" s="243"/>
      <c r="IUY209" s="243"/>
      <c r="IUZ209" s="243"/>
      <c r="IVA209" s="243"/>
      <c r="IVB209" s="243"/>
      <c r="IVC209" s="243"/>
      <c r="IVD209" s="243"/>
      <c r="IVE209" s="243"/>
      <c r="IVF209" s="243"/>
      <c r="IVG209" s="243"/>
      <c r="IVH209" s="243"/>
      <c r="IVI209" s="243"/>
      <c r="IVJ209" s="243"/>
      <c r="IVK209" s="243"/>
      <c r="IVL209" s="243"/>
      <c r="IVM209" s="243"/>
      <c r="IVN209" s="243"/>
      <c r="IVO209" s="243"/>
      <c r="IVP209" s="243"/>
      <c r="IVQ209" s="243"/>
      <c r="IVR209" s="243"/>
      <c r="IVS209" s="243"/>
      <c r="IVT209" s="243"/>
      <c r="IVU209" s="243"/>
      <c r="IVV209" s="243"/>
      <c r="IVW209" s="243"/>
      <c r="IVX209" s="243"/>
      <c r="IVY209" s="243"/>
      <c r="IVZ209" s="243"/>
      <c r="IWA209" s="243"/>
      <c r="IWB209" s="243"/>
      <c r="IWC209" s="243"/>
      <c r="IWD209" s="243"/>
      <c r="IWE209" s="243"/>
      <c r="IWF209" s="243"/>
      <c r="IWG209" s="243"/>
      <c r="IWH209" s="243"/>
      <c r="IWI209" s="243"/>
      <c r="IWJ209" s="243"/>
      <c r="IWK209" s="243"/>
      <c r="IWL209" s="243"/>
      <c r="IWM209" s="243"/>
      <c r="IWN209" s="243"/>
      <c r="IWO209" s="243"/>
      <c r="IWP209" s="243"/>
      <c r="IWQ209" s="243"/>
      <c r="IWR209" s="243"/>
      <c r="IWS209" s="243"/>
      <c r="IWT209" s="243"/>
      <c r="IWU209" s="243"/>
      <c r="IWV209" s="243"/>
      <c r="IWW209" s="243"/>
      <c r="IWX209" s="243"/>
      <c r="IWY209" s="243"/>
      <c r="IWZ209" s="243"/>
      <c r="IXA209" s="243"/>
      <c r="IXB209" s="243"/>
      <c r="IXC209" s="243"/>
      <c r="IXD209" s="243"/>
      <c r="IXE209" s="243"/>
      <c r="IXF209" s="243"/>
      <c r="IXG209" s="243"/>
      <c r="IXH209" s="243"/>
      <c r="IXI209" s="243"/>
      <c r="IXJ209" s="243"/>
      <c r="IXK209" s="243"/>
      <c r="IXL209" s="243"/>
      <c r="IXM209" s="243"/>
      <c r="IXN209" s="243"/>
      <c r="IXO209" s="243"/>
      <c r="IXP209" s="243"/>
      <c r="IXQ209" s="243"/>
      <c r="IXR209" s="243"/>
      <c r="IXS209" s="243"/>
      <c r="IXT209" s="243"/>
      <c r="IXU209" s="243"/>
      <c r="IXV209" s="243"/>
      <c r="IXW209" s="243"/>
      <c r="IXX209" s="243"/>
      <c r="IXY209" s="243"/>
      <c r="IXZ209" s="243"/>
      <c r="IYA209" s="243"/>
      <c r="IYB209" s="243"/>
      <c r="IYC209" s="243"/>
      <c r="IYD209" s="243"/>
      <c r="IYE209" s="243"/>
      <c r="IYF209" s="243"/>
      <c r="IYG209" s="243"/>
      <c r="IYH209" s="243"/>
      <c r="IYI209" s="243"/>
      <c r="IYJ209" s="243"/>
      <c r="IYK209" s="243"/>
      <c r="IYL209" s="243"/>
      <c r="IYM209" s="243"/>
      <c r="IYN209" s="243"/>
      <c r="IYO209" s="243"/>
      <c r="IYP209" s="243"/>
      <c r="IYQ209" s="243"/>
      <c r="IYR209" s="243"/>
      <c r="IYS209" s="243"/>
      <c r="IYT209" s="243"/>
      <c r="IYU209" s="243"/>
      <c r="IYV209" s="243"/>
      <c r="IYW209" s="243"/>
      <c r="IYX209" s="243"/>
      <c r="IYY209" s="243"/>
      <c r="IYZ209" s="243"/>
      <c r="IZA209" s="243"/>
      <c r="IZB209" s="243"/>
      <c r="IZC209" s="243"/>
      <c r="IZD209" s="243"/>
      <c r="IZE209" s="243"/>
      <c r="IZF209" s="243"/>
      <c r="IZG209" s="243"/>
      <c r="IZH209" s="243"/>
      <c r="IZI209" s="243"/>
      <c r="IZJ209" s="243"/>
      <c r="IZK209" s="243"/>
      <c r="IZL209" s="243"/>
      <c r="IZM209" s="243"/>
      <c r="IZN209" s="243"/>
      <c r="IZO209" s="243"/>
      <c r="IZP209" s="243"/>
      <c r="IZQ209" s="243"/>
      <c r="IZR209" s="243"/>
      <c r="IZS209" s="243"/>
      <c r="IZT209" s="243"/>
      <c r="IZU209" s="243"/>
      <c r="IZV209" s="243"/>
      <c r="IZW209" s="243"/>
      <c r="IZX209" s="243"/>
      <c r="IZY209" s="243"/>
      <c r="IZZ209" s="243"/>
      <c r="JAA209" s="243"/>
      <c r="JAB209" s="243"/>
      <c r="JAC209" s="243"/>
      <c r="JAD209" s="243"/>
      <c r="JAE209" s="243"/>
      <c r="JAF209" s="243"/>
      <c r="JAG209" s="243"/>
      <c r="JAH209" s="243"/>
      <c r="JAI209" s="243"/>
      <c r="JAJ209" s="243"/>
      <c r="JAK209" s="243"/>
      <c r="JAL209" s="243"/>
      <c r="JAM209" s="243"/>
      <c r="JAN209" s="243"/>
      <c r="JAO209" s="243"/>
      <c r="JAP209" s="243"/>
      <c r="JAQ209" s="243"/>
      <c r="JAR209" s="243"/>
      <c r="JAS209" s="243"/>
      <c r="JAT209" s="243"/>
      <c r="JAU209" s="243"/>
      <c r="JAV209" s="243"/>
      <c r="JAW209" s="243"/>
      <c r="JAX209" s="243"/>
      <c r="JAY209" s="243"/>
      <c r="JAZ209" s="243"/>
      <c r="JBA209" s="243"/>
      <c r="JBB209" s="243"/>
      <c r="JBC209" s="243"/>
      <c r="JBD209" s="243"/>
      <c r="JBE209" s="243"/>
      <c r="JBF209" s="243"/>
      <c r="JBG209" s="243"/>
      <c r="JBH209" s="243"/>
      <c r="JBI209" s="243"/>
      <c r="JBJ209" s="243"/>
      <c r="JBK209" s="243"/>
      <c r="JBL209" s="243"/>
      <c r="JBM209" s="243"/>
      <c r="JBN209" s="243"/>
      <c r="JBO209" s="243"/>
      <c r="JBP209" s="243"/>
      <c r="JBQ209" s="243"/>
      <c r="JBR209" s="243"/>
      <c r="JBS209" s="243"/>
      <c r="JBT209" s="243"/>
      <c r="JBU209" s="243"/>
      <c r="JBV209" s="243"/>
      <c r="JBW209" s="243"/>
      <c r="JBX209" s="243"/>
      <c r="JBY209" s="243"/>
      <c r="JBZ209" s="243"/>
      <c r="JCA209" s="243"/>
      <c r="JCB209" s="243"/>
      <c r="JCC209" s="243"/>
      <c r="JCD209" s="243"/>
      <c r="JCE209" s="243"/>
      <c r="JCF209" s="243"/>
      <c r="JCG209" s="243"/>
      <c r="JCH209" s="243"/>
      <c r="JCI209" s="243"/>
      <c r="JCJ209" s="243"/>
      <c r="JCK209" s="243"/>
      <c r="JCL209" s="243"/>
      <c r="JCM209" s="243"/>
      <c r="JCN209" s="243"/>
      <c r="JCO209" s="243"/>
      <c r="JCP209" s="243"/>
      <c r="JCQ209" s="243"/>
      <c r="JCR209" s="243"/>
      <c r="JCS209" s="243"/>
      <c r="JCT209" s="243"/>
      <c r="JCU209" s="243"/>
      <c r="JCV209" s="243"/>
      <c r="JCW209" s="243"/>
      <c r="JCX209" s="243"/>
      <c r="JCY209" s="243"/>
      <c r="JCZ209" s="243"/>
      <c r="JDA209" s="243"/>
      <c r="JDB209" s="243"/>
      <c r="JDC209" s="243"/>
      <c r="JDD209" s="243"/>
      <c r="JDE209" s="243"/>
      <c r="JDF209" s="243"/>
      <c r="JDG209" s="243"/>
      <c r="JDH209" s="243"/>
      <c r="JDI209" s="243"/>
      <c r="JDJ209" s="243"/>
      <c r="JDK209" s="243"/>
      <c r="JDL209" s="243"/>
      <c r="JDM209" s="243"/>
      <c r="JDN209" s="243"/>
      <c r="JDO209" s="243"/>
      <c r="JDP209" s="243"/>
      <c r="JDQ209" s="243"/>
      <c r="JDR209" s="243"/>
      <c r="JDS209" s="243"/>
      <c r="JDT209" s="243"/>
      <c r="JDU209" s="243"/>
      <c r="JDV209" s="243"/>
      <c r="JDW209" s="243"/>
      <c r="JDX209" s="243"/>
      <c r="JDY209" s="243"/>
      <c r="JDZ209" s="243"/>
      <c r="JEA209" s="243"/>
      <c r="JEB209" s="243"/>
      <c r="JEC209" s="243"/>
      <c r="JED209" s="243"/>
      <c r="JEE209" s="243"/>
      <c r="JEF209" s="243"/>
      <c r="JEG209" s="243"/>
      <c r="JEH209" s="243"/>
      <c r="JEI209" s="243"/>
      <c r="JEJ209" s="243"/>
      <c r="JEK209" s="243"/>
      <c r="JEL209" s="243"/>
      <c r="JEM209" s="243"/>
      <c r="JEN209" s="243"/>
      <c r="JEO209" s="243"/>
      <c r="JEP209" s="243"/>
      <c r="JEQ209" s="243"/>
      <c r="JER209" s="243"/>
      <c r="JES209" s="243"/>
      <c r="JET209" s="243"/>
      <c r="JEU209" s="243"/>
      <c r="JEV209" s="243"/>
      <c r="JEW209" s="243"/>
      <c r="JEX209" s="243"/>
      <c r="JEY209" s="243"/>
      <c r="JEZ209" s="243"/>
      <c r="JFA209" s="243"/>
      <c r="JFB209" s="243"/>
      <c r="JFC209" s="243"/>
      <c r="JFD209" s="243"/>
      <c r="JFE209" s="243"/>
      <c r="JFF209" s="243"/>
      <c r="JFG209" s="243"/>
      <c r="JFH209" s="243"/>
      <c r="JFI209" s="243"/>
      <c r="JFJ209" s="243"/>
      <c r="JFK209" s="243"/>
      <c r="JFL209" s="243"/>
      <c r="JFM209" s="243"/>
      <c r="JFN209" s="243"/>
      <c r="JFO209" s="243"/>
      <c r="JFP209" s="243"/>
      <c r="JFQ209" s="243"/>
      <c r="JFR209" s="243"/>
      <c r="JFS209" s="243"/>
      <c r="JFT209" s="243"/>
      <c r="JFU209" s="243"/>
      <c r="JFV209" s="243"/>
      <c r="JFW209" s="243"/>
      <c r="JFX209" s="243"/>
      <c r="JFY209" s="243"/>
      <c r="JFZ209" s="243"/>
      <c r="JGA209" s="243"/>
      <c r="JGB209" s="243"/>
      <c r="JGC209" s="243"/>
      <c r="JGD209" s="243"/>
      <c r="JGE209" s="243"/>
      <c r="JGF209" s="243"/>
      <c r="JGG209" s="243"/>
      <c r="JGH209" s="243"/>
      <c r="JGI209" s="243"/>
      <c r="JGJ209" s="243"/>
      <c r="JGK209" s="243"/>
      <c r="JGL209" s="243"/>
      <c r="JGM209" s="243"/>
      <c r="JGN209" s="243"/>
      <c r="JGO209" s="243"/>
      <c r="JGP209" s="243"/>
      <c r="JGQ209" s="243"/>
      <c r="JGR209" s="243"/>
      <c r="JGS209" s="243"/>
      <c r="JGT209" s="243"/>
      <c r="JGU209" s="243"/>
      <c r="JGV209" s="243"/>
      <c r="JGW209" s="243"/>
      <c r="JGX209" s="243"/>
      <c r="JGY209" s="243"/>
      <c r="JGZ209" s="243"/>
      <c r="JHA209" s="243"/>
      <c r="JHB209" s="243"/>
      <c r="JHC209" s="243"/>
      <c r="JHD209" s="243"/>
      <c r="JHE209" s="243"/>
      <c r="JHF209" s="243"/>
      <c r="JHG209" s="243"/>
      <c r="JHH209" s="243"/>
      <c r="JHI209" s="243"/>
      <c r="JHJ209" s="243"/>
      <c r="JHK209" s="243"/>
      <c r="JHL209" s="243"/>
      <c r="JHM209" s="243"/>
      <c r="JHN209" s="243"/>
      <c r="JHO209" s="243"/>
      <c r="JHP209" s="243"/>
      <c r="JHQ209" s="243"/>
      <c r="JHR209" s="243"/>
      <c r="JHS209" s="243"/>
      <c r="JHT209" s="243"/>
      <c r="JHU209" s="243"/>
      <c r="JHV209" s="243"/>
      <c r="JHW209" s="243"/>
      <c r="JHX209" s="243"/>
      <c r="JHY209" s="243"/>
      <c r="JHZ209" s="243"/>
      <c r="JIA209" s="243"/>
      <c r="JIB209" s="243"/>
      <c r="JIC209" s="243"/>
      <c r="JID209" s="243"/>
      <c r="JIE209" s="243"/>
      <c r="JIF209" s="243"/>
      <c r="JIG209" s="243"/>
      <c r="JIH209" s="243"/>
      <c r="JII209" s="243"/>
      <c r="JIJ209" s="243"/>
      <c r="JIK209" s="243"/>
      <c r="JIL209" s="243"/>
      <c r="JIM209" s="243"/>
      <c r="JIN209" s="243"/>
      <c r="JIO209" s="243"/>
      <c r="JIP209" s="243"/>
      <c r="JIQ209" s="243"/>
      <c r="JIR209" s="243"/>
      <c r="JIS209" s="243"/>
      <c r="JIT209" s="243"/>
      <c r="JIU209" s="243"/>
      <c r="JIV209" s="243"/>
      <c r="JIW209" s="243"/>
      <c r="JIX209" s="243"/>
      <c r="JIY209" s="243"/>
      <c r="JIZ209" s="243"/>
      <c r="JJA209" s="243"/>
      <c r="JJB209" s="243"/>
      <c r="JJC209" s="243"/>
      <c r="JJD209" s="243"/>
      <c r="JJE209" s="243"/>
      <c r="JJF209" s="243"/>
      <c r="JJG209" s="243"/>
      <c r="JJH209" s="243"/>
      <c r="JJI209" s="243"/>
      <c r="JJJ209" s="243"/>
      <c r="JJK209" s="243"/>
      <c r="JJL209" s="243"/>
      <c r="JJM209" s="243"/>
      <c r="JJN209" s="243"/>
      <c r="JJO209" s="243"/>
      <c r="JJP209" s="243"/>
      <c r="JJQ209" s="243"/>
      <c r="JJR209" s="243"/>
      <c r="JJS209" s="243"/>
      <c r="JJT209" s="243"/>
      <c r="JJU209" s="243"/>
      <c r="JJV209" s="243"/>
      <c r="JJW209" s="243"/>
      <c r="JJX209" s="243"/>
      <c r="JJY209" s="243"/>
      <c r="JJZ209" s="243"/>
      <c r="JKA209" s="243"/>
      <c r="JKB209" s="243"/>
      <c r="JKC209" s="243"/>
      <c r="JKD209" s="243"/>
      <c r="JKE209" s="243"/>
      <c r="JKF209" s="243"/>
      <c r="JKG209" s="243"/>
      <c r="JKH209" s="243"/>
      <c r="JKI209" s="243"/>
      <c r="JKJ209" s="243"/>
      <c r="JKK209" s="243"/>
      <c r="JKL209" s="243"/>
      <c r="JKM209" s="243"/>
      <c r="JKN209" s="243"/>
      <c r="JKO209" s="243"/>
      <c r="JKP209" s="243"/>
      <c r="JKQ209" s="243"/>
      <c r="JKR209" s="243"/>
      <c r="JKS209" s="243"/>
      <c r="JKT209" s="243"/>
      <c r="JKU209" s="243"/>
      <c r="JKV209" s="243"/>
      <c r="JKW209" s="243"/>
      <c r="JKX209" s="243"/>
      <c r="JKY209" s="243"/>
      <c r="JKZ209" s="243"/>
      <c r="JLA209" s="243"/>
      <c r="JLB209" s="243"/>
      <c r="JLC209" s="243"/>
      <c r="JLD209" s="243"/>
      <c r="JLE209" s="243"/>
      <c r="JLF209" s="243"/>
      <c r="JLG209" s="243"/>
      <c r="JLH209" s="243"/>
      <c r="JLI209" s="243"/>
      <c r="JLJ209" s="243"/>
      <c r="JLK209" s="243"/>
      <c r="JLL209" s="243"/>
      <c r="JLM209" s="243"/>
      <c r="JLN209" s="243"/>
      <c r="JLO209" s="243"/>
      <c r="JLP209" s="243"/>
      <c r="JLQ209" s="243"/>
      <c r="JLR209" s="243"/>
      <c r="JLS209" s="243"/>
      <c r="JLT209" s="243"/>
      <c r="JLU209" s="243"/>
      <c r="JLV209" s="243"/>
      <c r="JLW209" s="243"/>
      <c r="JLX209" s="243"/>
      <c r="JLY209" s="243"/>
      <c r="JLZ209" s="243"/>
      <c r="JMA209" s="243"/>
      <c r="JMB209" s="243"/>
      <c r="JMC209" s="243"/>
      <c r="JMD209" s="243"/>
      <c r="JME209" s="243"/>
      <c r="JMF209" s="243"/>
      <c r="JMG209" s="243"/>
      <c r="JMH209" s="243"/>
      <c r="JMI209" s="243"/>
      <c r="JMJ209" s="243"/>
      <c r="JMK209" s="243"/>
      <c r="JML209" s="243"/>
      <c r="JMM209" s="243"/>
      <c r="JMN209" s="243"/>
      <c r="JMO209" s="243"/>
      <c r="JMP209" s="243"/>
      <c r="JMQ209" s="243"/>
      <c r="JMR209" s="243"/>
      <c r="JMS209" s="243"/>
      <c r="JMT209" s="243"/>
      <c r="JMU209" s="243"/>
      <c r="JMV209" s="243"/>
      <c r="JMW209" s="243"/>
      <c r="JMX209" s="243"/>
      <c r="JMY209" s="243"/>
      <c r="JMZ209" s="243"/>
      <c r="JNA209" s="243"/>
      <c r="JNB209" s="243"/>
      <c r="JNC209" s="243"/>
      <c r="JND209" s="243"/>
      <c r="JNE209" s="243"/>
      <c r="JNF209" s="243"/>
      <c r="JNG209" s="243"/>
      <c r="JNH209" s="243"/>
      <c r="JNI209" s="243"/>
      <c r="JNJ209" s="243"/>
      <c r="JNK209" s="243"/>
      <c r="JNL209" s="243"/>
      <c r="JNM209" s="243"/>
      <c r="JNN209" s="243"/>
      <c r="JNO209" s="243"/>
      <c r="JNP209" s="243"/>
      <c r="JNQ209" s="243"/>
      <c r="JNR209" s="243"/>
      <c r="JNS209" s="243"/>
      <c r="JNT209" s="243"/>
      <c r="JNU209" s="243"/>
      <c r="JNV209" s="243"/>
      <c r="JNW209" s="243"/>
      <c r="JNX209" s="243"/>
      <c r="JNY209" s="243"/>
      <c r="JNZ209" s="243"/>
      <c r="JOA209" s="243"/>
      <c r="JOB209" s="243"/>
      <c r="JOC209" s="243"/>
      <c r="JOD209" s="243"/>
      <c r="JOE209" s="243"/>
      <c r="JOF209" s="243"/>
      <c r="JOG209" s="243"/>
      <c r="JOH209" s="243"/>
      <c r="JOI209" s="243"/>
      <c r="JOJ209" s="243"/>
      <c r="JOK209" s="243"/>
      <c r="JOL209" s="243"/>
      <c r="JOM209" s="243"/>
      <c r="JON209" s="243"/>
      <c r="JOO209" s="243"/>
      <c r="JOP209" s="243"/>
      <c r="JOQ209" s="243"/>
      <c r="JOR209" s="243"/>
      <c r="JOS209" s="243"/>
      <c r="JOT209" s="243"/>
      <c r="JOU209" s="243"/>
      <c r="JOV209" s="243"/>
      <c r="JOW209" s="243"/>
      <c r="JOX209" s="243"/>
      <c r="JOY209" s="243"/>
      <c r="JOZ209" s="243"/>
      <c r="JPA209" s="243"/>
      <c r="JPB209" s="243"/>
      <c r="JPC209" s="243"/>
      <c r="JPD209" s="243"/>
      <c r="JPE209" s="243"/>
      <c r="JPF209" s="243"/>
      <c r="JPG209" s="243"/>
      <c r="JPH209" s="243"/>
      <c r="JPI209" s="243"/>
      <c r="JPJ209" s="243"/>
      <c r="JPK209" s="243"/>
      <c r="JPL209" s="243"/>
      <c r="JPM209" s="243"/>
      <c r="JPN209" s="243"/>
      <c r="JPO209" s="243"/>
      <c r="JPP209" s="243"/>
      <c r="JPQ209" s="243"/>
      <c r="JPR209" s="243"/>
      <c r="JPS209" s="243"/>
      <c r="JPT209" s="243"/>
      <c r="JPU209" s="243"/>
      <c r="JPV209" s="243"/>
      <c r="JPW209" s="243"/>
      <c r="JPX209" s="243"/>
      <c r="JPY209" s="243"/>
      <c r="JPZ209" s="243"/>
      <c r="JQA209" s="243"/>
      <c r="JQB209" s="243"/>
      <c r="JQC209" s="243"/>
      <c r="JQD209" s="243"/>
      <c r="JQE209" s="243"/>
      <c r="JQF209" s="243"/>
      <c r="JQG209" s="243"/>
      <c r="JQH209" s="243"/>
      <c r="JQI209" s="243"/>
      <c r="JQJ209" s="243"/>
      <c r="JQK209" s="243"/>
      <c r="JQL209" s="243"/>
      <c r="JQM209" s="243"/>
      <c r="JQN209" s="243"/>
      <c r="JQO209" s="243"/>
      <c r="JQP209" s="243"/>
      <c r="JQQ209" s="243"/>
      <c r="JQR209" s="243"/>
      <c r="JQS209" s="243"/>
      <c r="JQT209" s="243"/>
      <c r="JQU209" s="243"/>
      <c r="JQV209" s="243"/>
      <c r="JQW209" s="243"/>
      <c r="JQX209" s="243"/>
      <c r="JQY209" s="243"/>
      <c r="JQZ209" s="243"/>
      <c r="JRA209" s="243"/>
      <c r="JRB209" s="243"/>
      <c r="JRC209" s="243"/>
      <c r="JRD209" s="243"/>
      <c r="JRE209" s="243"/>
      <c r="JRF209" s="243"/>
      <c r="JRG209" s="243"/>
      <c r="JRH209" s="243"/>
      <c r="JRI209" s="243"/>
      <c r="JRJ209" s="243"/>
      <c r="JRK209" s="243"/>
      <c r="JRL209" s="243"/>
      <c r="JRM209" s="243"/>
      <c r="JRN209" s="243"/>
      <c r="JRO209" s="243"/>
      <c r="JRP209" s="243"/>
      <c r="JRQ209" s="243"/>
      <c r="JRR209" s="243"/>
      <c r="JRS209" s="243"/>
      <c r="JRT209" s="243"/>
      <c r="JRU209" s="243"/>
      <c r="JRV209" s="243"/>
      <c r="JRW209" s="243"/>
      <c r="JRX209" s="243"/>
      <c r="JRY209" s="243"/>
      <c r="JRZ209" s="243"/>
      <c r="JSA209" s="243"/>
      <c r="JSB209" s="243"/>
      <c r="JSC209" s="243"/>
      <c r="JSD209" s="243"/>
      <c r="JSE209" s="243"/>
      <c r="JSF209" s="243"/>
      <c r="JSG209" s="243"/>
      <c r="JSH209" s="243"/>
      <c r="JSI209" s="243"/>
      <c r="JSJ209" s="243"/>
      <c r="JSK209" s="243"/>
      <c r="JSL209" s="243"/>
      <c r="JSM209" s="243"/>
      <c r="JSN209" s="243"/>
      <c r="JSO209" s="243"/>
      <c r="JSP209" s="243"/>
      <c r="JSQ209" s="243"/>
      <c r="JSR209" s="243"/>
      <c r="JSS209" s="243"/>
      <c r="JST209" s="243"/>
      <c r="JSU209" s="243"/>
      <c r="JSV209" s="243"/>
      <c r="JSW209" s="243"/>
      <c r="JSX209" s="243"/>
      <c r="JSY209" s="243"/>
      <c r="JSZ209" s="243"/>
      <c r="JTA209" s="243"/>
      <c r="JTB209" s="243"/>
      <c r="JTC209" s="243"/>
      <c r="JTD209" s="243"/>
      <c r="JTE209" s="243"/>
      <c r="JTF209" s="243"/>
      <c r="JTG209" s="243"/>
      <c r="JTH209" s="243"/>
      <c r="JTI209" s="243"/>
      <c r="JTJ209" s="243"/>
      <c r="JTK209" s="243"/>
      <c r="JTL209" s="243"/>
      <c r="JTM209" s="243"/>
      <c r="JTN209" s="243"/>
      <c r="JTO209" s="243"/>
      <c r="JTP209" s="243"/>
      <c r="JTQ209" s="243"/>
      <c r="JTR209" s="243"/>
      <c r="JTS209" s="243"/>
      <c r="JTT209" s="243"/>
      <c r="JTU209" s="243"/>
      <c r="JTV209" s="243"/>
      <c r="JTW209" s="243"/>
      <c r="JTX209" s="243"/>
      <c r="JTY209" s="243"/>
      <c r="JTZ209" s="243"/>
      <c r="JUA209" s="243"/>
      <c r="JUB209" s="243"/>
      <c r="JUC209" s="243"/>
      <c r="JUD209" s="243"/>
      <c r="JUE209" s="243"/>
      <c r="JUF209" s="243"/>
      <c r="JUG209" s="243"/>
      <c r="JUH209" s="243"/>
      <c r="JUI209" s="243"/>
      <c r="JUJ209" s="243"/>
      <c r="JUK209" s="243"/>
      <c r="JUL209" s="243"/>
      <c r="JUM209" s="243"/>
      <c r="JUN209" s="243"/>
      <c r="JUO209" s="243"/>
      <c r="JUP209" s="243"/>
      <c r="JUQ209" s="243"/>
      <c r="JUR209" s="243"/>
      <c r="JUS209" s="243"/>
      <c r="JUT209" s="243"/>
      <c r="JUU209" s="243"/>
      <c r="JUV209" s="243"/>
      <c r="JUW209" s="243"/>
      <c r="JUX209" s="243"/>
      <c r="JUY209" s="243"/>
      <c r="JUZ209" s="243"/>
      <c r="JVA209" s="243"/>
      <c r="JVB209" s="243"/>
      <c r="JVC209" s="243"/>
      <c r="JVD209" s="243"/>
      <c r="JVE209" s="243"/>
      <c r="JVF209" s="243"/>
      <c r="JVG209" s="243"/>
      <c r="JVH209" s="243"/>
      <c r="JVI209" s="243"/>
      <c r="JVJ209" s="243"/>
      <c r="JVK209" s="243"/>
      <c r="JVL209" s="243"/>
      <c r="JVM209" s="243"/>
      <c r="JVN209" s="243"/>
      <c r="JVO209" s="243"/>
      <c r="JVP209" s="243"/>
      <c r="JVQ209" s="243"/>
      <c r="JVR209" s="243"/>
      <c r="JVS209" s="243"/>
      <c r="JVT209" s="243"/>
      <c r="JVU209" s="243"/>
      <c r="JVV209" s="243"/>
      <c r="JVW209" s="243"/>
      <c r="JVX209" s="243"/>
      <c r="JVY209" s="243"/>
      <c r="JVZ209" s="243"/>
      <c r="JWA209" s="243"/>
      <c r="JWB209" s="243"/>
      <c r="JWC209" s="243"/>
      <c r="JWD209" s="243"/>
      <c r="JWE209" s="243"/>
      <c r="JWF209" s="243"/>
      <c r="JWG209" s="243"/>
      <c r="JWH209" s="243"/>
      <c r="JWI209" s="243"/>
      <c r="JWJ209" s="243"/>
      <c r="JWK209" s="243"/>
      <c r="JWL209" s="243"/>
      <c r="JWM209" s="243"/>
      <c r="JWN209" s="243"/>
      <c r="JWO209" s="243"/>
      <c r="JWP209" s="243"/>
      <c r="JWQ209" s="243"/>
      <c r="JWR209" s="243"/>
      <c r="JWS209" s="243"/>
      <c r="JWT209" s="243"/>
      <c r="JWU209" s="243"/>
      <c r="JWV209" s="243"/>
      <c r="JWW209" s="243"/>
      <c r="JWX209" s="243"/>
      <c r="JWY209" s="243"/>
      <c r="JWZ209" s="243"/>
      <c r="JXA209" s="243"/>
      <c r="JXB209" s="243"/>
      <c r="JXC209" s="243"/>
      <c r="JXD209" s="243"/>
      <c r="JXE209" s="243"/>
      <c r="JXF209" s="243"/>
      <c r="JXG209" s="243"/>
      <c r="JXH209" s="243"/>
      <c r="JXI209" s="243"/>
      <c r="JXJ209" s="243"/>
      <c r="JXK209" s="243"/>
      <c r="JXL209" s="243"/>
      <c r="JXM209" s="243"/>
      <c r="JXN209" s="243"/>
      <c r="JXO209" s="243"/>
      <c r="JXP209" s="243"/>
      <c r="JXQ209" s="243"/>
      <c r="JXR209" s="243"/>
      <c r="JXS209" s="243"/>
      <c r="JXT209" s="243"/>
      <c r="JXU209" s="243"/>
      <c r="JXV209" s="243"/>
      <c r="JXW209" s="243"/>
      <c r="JXX209" s="243"/>
      <c r="JXY209" s="243"/>
      <c r="JXZ209" s="243"/>
      <c r="JYA209" s="243"/>
      <c r="JYB209" s="243"/>
      <c r="JYC209" s="243"/>
      <c r="JYD209" s="243"/>
      <c r="JYE209" s="243"/>
      <c r="JYF209" s="243"/>
      <c r="JYG209" s="243"/>
      <c r="JYH209" s="243"/>
      <c r="JYI209" s="243"/>
      <c r="JYJ209" s="243"/>
      <c r="JYK209" s="243"/>
      <c r="JYL209" s="243"/>
      <c r="JYM209" s="243"/>
      <c r="JYN209" s="243"/>
      <c r="JYO209" s="243"/>
      <c r="JYP209" s="243"/>
      <c r="JYQ209" s="243"/>
      <c r="JYR209" s="243"/>
      <c r="JYS209" s="243"/>
      <c r="JYT209" s="243"/>
      <c r="JYU209" s="243"/>
      <c r="JYV209" s="243"/>
      <c r="JYW209" s="243"/>
      <c r="JYX209" s="243"/>
      <c r="JYY209" s="243"/>
      <c r="JYZ209" s="243"/>
      <c r="JZA209" s="243"/>
      <c r="JZB209" s="243"/>
      <c r="JZC209" s="243"/>
      <c r="JZD209" s="243"/>
      <c r="JZE209" s="243"/>
      <c r="JZF209" s="243"/>
      <c r="JZG209" s="243"/>
      <c r="JZH209" s="243"/>
      <c r="JZI209" s="243"/>
      <c r="JZJ209" s="243"/>
      <c r="JZK209" s="243"/>
      <c r="JZL209" s="243"/>
      <c r="JZM209" s="243"/>
      <c r="JZN209" s="243"/>
      <c r="JZO209" s="243"/>
      <c r="JZP209" s="243"/>
      <c r="JZQ209" s="243"/>
      <c r="JZR209" s="243"/>
      <c r="JZS209" s="243"/>
      <c r="JZT209" s="243"/>
      <c r="JZU209" s="243"/>
      <c r="JZV209" s="243"/>
      <c r="JZW209" s="243"/>
      <c r="JZX209" s="243"/>
      <c r="JZY209" s="243"/>
      <c r="JZZ209" s="243"/>
      <c r="KAA209" s="243"/>
      <c r="KAB209" s="243"/>
      <c r="KAC209" s="243"/>
      <c r="KAD209" s="243"/>
      <c r="KAE209" s="243"/>
      <c r="KAF209" s="243"/>
      <c r="KAG209" s="243"/>
      <c r="KAH209" s="243"/>
      <c r="KAI209" s="243"/>
      <c r="KAJ209" s="243"/>
      <c r="KAK209" s="243"/>
      <c r="KAL209" s="243"/>
      <c r="KAM209" s="243"/>
      <c r="KAN209" s="243"/>
      <c r="KAO209" s="243"/>
      <c r="KAP209" s="243"/>
      <c r="KAQ209" s="243"/>
      <c r="KAR209" s="243"/>
      <c r="KAS209" s="243"/>
      <c r="KAT209" s="243"/>
      <c r="KAU209" s="243"/>
      <c r="KAV209" s="243"/>
      <c r="KAW209" s="243"/>
      <c r="KAX209" s="243"/>
      <c r="KAY209" s="243"/>
      <c r="KAZ209" s="243"/>
      <c r="KBA209" s="243"/>
      <c r="KBB209" s="243"/>
      <c r="KBC209" s="243"/>
      <c r="KBD209" s="243"/>
      <c r="KBE209" s="243"/>
      <c r="KBF209" s="243"/>
      <c r="KBG209" s="243"/>
      <c r="KBH209" s="243"/>
      <c r="KBI209" s="243"/>
      <c r="KBJ209" s="243"/>
      <c r="KBK209" s="243"/>
      <c r="KBL209" s="243"/>
      <c r="KBM209" s="243"/>
      <c r="KBN209" s="243"/>
      <c r="KBO209" s="243"/>
      <c r="KBP209" s="243"/>
      <c r="KBQ209" s="243"/>
      <c r="KBR209" s="243"/>
      <c r="KBS209" s="243"/>
      <c r="KBT209" s="243"/>
      <c r="KBU209" s="243"/>
      <c r="KBV209" s="243"/>
      <c r="KBW209" s="243"/>
      <c r="KBX209" s="243"/>
      <c r="KBY209" s="243"/>
      <c r="KBZ209" s="243"/>
      <c r="KCA209" s="243"/>
      <c r="KCB209" s="243"/>
      <c r="KCC209" s="243"/>
      <c r="KCD209" s="243"/>
      <c r="KCE209" s="243"/>
      <c r="KCF209" s="243"/>
      <c r="KCG209" s="243"/>
      <c r="KCH209" s="243"/>
      <c r="KCI209" s="243"/>
      <c r="KCJ209" s="243"/>
      <c r="KCK209" s="243"/>
      <c r="KCL209" s="243"/>
      <c r="KCM209" s="243"/>
      <c r="KCN209" s="243"/>
      <c r="KCO209" s="243"/>
      <c r="KCP209" s="243"/>
      <c r="KCQ209" s="243"/>
      <c r="KCR209" s="243"/>
      <c r="KCS209" s="243"/>
      <c r="KCT209" s="243"/>
      <c r="KCU209" s="243"/>
      <c r="KCV209" s="243"/>
      <c r="KCW209" s="243"/>
      <c r="KCX209" s="243"/>
      <c r="KCY209" s="243"/>
      <c r="KCZ209" s="243"/>
      <c r="KDA209" s="243"/>
      <c r="KDB209" s="243"/>
      <c r="KDC209" s="243"/>
      <c r="KDD209" s="243"/>
      <c r="KDE209" s="243"/>
      <c r="KDF209" s="243"/>
      <c r="KDG209" s="243"/>
      <c r="KDH209" s="243"/>
      <c r="KDI209" s="243"/>
      <c r="KDJ209" s="243"/>
      <c r="KDK209" s="243"/>
      <c r="KDL209" s="243"/>
      <c r="KDM209" s="243"/>
      <c r="KDN209" s="243"/>
      <c r="KDO209" s="243"/>
      <c r="KDP209" s="243"/>
      <c r="KDQ209" s="243"/>
      <c r="KDR209" s="243"/>
      <c r="KDS209" s="243"/>
      <c r="KDT209" s="243"/>
      <c r="KDU209" s="243"/>
      <c r="KDV209" s="243"/>
      <c r="KDW209" s="243"/>
      <c r="KDX209" s="243"/>
      <c r="KDY209" s="243"/>
      <c r="KDZ209" s="243"/>
      <c r="KEA209" s="243"/>
      <c r="KEB209" s="243"/>
      <c r="KEC209" s="243"/>
      <c r="KED209" s="243"/>
      <c r="KEE209" s="243"/>
      <c r="KEF209" s="243"/>
      <c r="KEG209" s="243"/>
      <c r="KEH209" s="243"/>
      <c r="KEI209" s="243"/>
      <c r="KEJ209" s="243"/>
      <c r="KEK209" s="243"/>
      <c r="KEL209" s="243"/>
      <c r="KEM209" s="243"/>
      <c r="KEN209" s="243"/>
      <c r="KEO209" s="243"/>
      <c r="KEP209" s="243"/>
      <c r="KEQ209" s="243"/>
      <c r="KER209" s="243"/>
      <c r="KES209" s="243"/>
      <c r="KET209" s="243"/>
      <c r="KEU209" s="243"/>
      <c r="KEV209" s="243"/>
      <c r="KEW209" s="243"/>
      <c r="KEX209" s="243"/>
      <c r="KEY209" s="243"/>
      <c r="KEZ209" s="243"/>
      <c r="KFA209" s="243"/>
      <c r="KFB209" s="243"/>
      <c r="KFC209" s="243"/>
      <c r="KFD209" s="243"/>
      <c r="KFE209" s="243"/>
      <c r="KFF209" s="243"/>
      <c r="KFG209" s="243"/>
      <c r="KFH209" s="243"/>
      <c r="KFI209" s="243"/>
      <c r="KFJ209" s="243"/>
      <c r="KFK209" s="243"/>
      <c r="KFL209" s="243"/>
      <c r="KFM209" s="243"/>
      <c r="KFN209" s="243"/>
      <c r="KFO209" s="243"/>
      <c r="KFP209" s="243"/>
      <c r="KFQ209" s="243"/>
      <c r="KFR209" s="243"/>
      <c r="KFS209" s="243"/>
      <c r="KFT209" s="243"/>
      <c r="KFU209" s="243"/>
      <c r="KFV209" s="243"/>
      <c r="KFW209" s="243"/>
      <c r="KFX209" s="243"/>
      <c r="KFY209" s="243"/>
      <c r="KFZ209" s="243"/>
      <c r="KGA209" s="243"/>
      <c r="KGB209" s="243"/>
      <c r="KGC209" s="243"/>
      <c r="KGD209" s="243"/>
      <c r="KGE209" s="243"/>
      <c r="KGF209" s="243"/>
      <c r="KGG209" s="243"/>
      <c r="KGH209" s="243"/>
      <c r="KGI209" s="243"/>
      <c r="KGJ209" s="243"/>
      <c r="KGK209" s="243"/>
      <c r="KGL209" s="243"/>
      <c r="KGM209" s="243"/>
      <c r="KGN209" s="243"/>
      <c r="KGO209" s="243"/>
      <c r="KGP209" s="243"/>
      <c r="KGQ209" s="243"/>
      <c r="KGR209" s="243"/>
      <c r="KGS209" s="243"/>
      <c r="KGT209" s="243"/>
      <c r="KGU209" s="243"/>
      <c r="KGV209" s="243"/>
      <c r="KGW209" s="243"/>
      <c r="KGX209" s="243"/>
      <c r="KGY209" s="243"/>
      <c r="KGZ209" s="243"/>
      <c r="KHA209" s="243"/>
      <c r="KHB209" s="243"/>
      <c r="KHC209" s="243"/>
      <c r="KHD209" s="243"/>
      <c r="KHE209" s="243"/>
      <c r="KHF209" s="243"/>
      <c r="KHG209" s="243"/>
      <c r="KHH209" s="243"/>
      <c r="KHI209" s="243"/>
      <c r="KHJ209" s="243"/>
      <c r="KHK209" s="243"/>
      <c r="KHL209" s="243"/>
      <c r="KHM209" s="243"/>
      <c r="KHN209" s="243"/>
      <c r="KHO209" s="243"/>
      <c r="KHP209" s="243"/>
      <c r="KHQ209" s="243"/>
      <c r="KHR209" s="243"/>
      <c r="KHS209" s="243"/>
      <c r="KHT209" s="243"/>
      <c r="KHU209" s="243"/>
      <c r="KHV209" s="243"/>
      <c r="KHW209" s="243"/>
      <c r="KHX209" s="243"/>
      <c r="KHY209" s="243"/>
      <c r="KHZ209" s="243"/>
      <c r="KIA209" s="243"/>
      <c r="KIB209" s="243"/>
      <c r="KIC209" s="243"/>
      <c r="KID209" s="243"/>
      <c r="KIE209" s="243"/>
      <c r="KIF209" s="243"/>
      <c r="KIG209" s="243"/>
      <c r="KIH209" s="243"/>
      <c r="KII209" s="243"/>
      <c r="KIJ209" s="243"/>
      <c r="KIK209" s="243"/>
      <c r="KIL209" s="243"/>
      <c r="KIM209" s="243"/>
      <c r="KIN209" s="243"/>
      <c r="KIO209" s="243"/>
      <c r="KIP209" s="243"/>
      <c r="KIQ209" s="243"/>
      <c r="KIR209" s="243"/>
      <c r="KIS209" s="243"/>
      <c r="KIT209" s="243"/>
      <c r="KIU209" s="243"/>
      <c r="KIV209" s="243"/>
      <c r="KIW209" s="243"/>
      <c r="KIX209" s="243"/>
      <c r="KIY209" s="243"/>
      <c r="KIZ209" s="243"/>
      <c r="KJA209" s="243"/>
      <c r="KJB209" s="243"/>
      <c r="KJC209" s="243"/>
      <c r="KJD209" s="243"/>
      <c r="KJE209" s="243"/>
      <c r="KJF209" s="243"/>
      <c r="KJG209" s="243"/>
      <c r="KJH209" s="243"/>
      <c r="KJI209" s="243"/>
      <c r="KJJ209" s="243"/>
      <c r="KJK209" s="243"/>
      <c r="KJL209" s="243"/>
      <c r="KJM209" s="243"/>
      <c r="KJN209" s="243"/>
      <c r="KJO209" s="243"/>
      <c r="KJP209" s="243"/>
      <c r="KJQ209" s="243"/>
      <c r="KJR209" s="243"/>
      <c r="KJS209" s="243"/>
      <c r="KJT209" s="243"/>
      <c r="KJU209" s="243"/>
      <c r="KJV209" s="243"/>
      <c r="KJW209" s="243"/>
      <c r="KJX209" s="243"/>
      <c r="KJY209" s="243"/>
      <c r="KJZ209" s="243"/>
      <c r="KKA209" s="243"/>
      <c r="KKB209" s="243"/>
      <c r="KKC209" s="243"/>
      <c r="KKD209" s="243"/>
      <c r="KKE209" s="243"/>
      <c r="KKF209" s="243"/>
      <c r="KKG209" s="243"/>
      <c r="KKH209" s="243"/>
      <c r="KKI209" s="243"/>
      <c r="KKJ209" s="243"/>
      <c r="KKK209" s="243"/>
      <c r="KKL209" s="243"/>
      <c r="KKM209" s="243"/>
      <c r="KKN209" s="243"/>
      <c r="KKO209" s="243"/>
      <c r="KKP209" s="243"/>
      <c r="KKQ209" s="243"/>
      <c r="KKR209" s="243"/>
      <c r="KKS209" s="243"/>
      <c r="KKT209" s="243"/>
      <c r="KKU209" s="243"/>
      <c r="KKV209" s="243"/>
      <c r="KKW209" s="243"/>
      <c r="KKX209" s="243"/>
      <c r="KKY209" s="243"/>
      <c r="KKZ209" s="243"/>
      <c r="KLA209" s="243"/>
      <c r="KLB209" s="243"/>
      <c r="KLC209" s="243"/>
      <c r="KLD209" s="243"/>
      <c r="KLE209" s="243"/>
      <c r="KLF209" s="243"/>
      <c r="KLG209" s="243"/>
      <c r="KLH209" s="243"/>
      <c r="KLI209" s="243"/>
      <c r="KLJ209" s="243"/>
      <c r="KLK209" s="243"/>
      <c r="KLL209" s="243"/>
      <c r="KLM209" s="243"/>
      <c r="KLN209" s="243"/>
      <c r="KLO209" s="243"/>
      <c r="KLP209" s="243"/>
      <c r="KLQ209" s="243"/>
      <c r="KLR209" s="243"/>
      <c r="KLS209" s="243"/>
      <c r="KLT209" s="243"/>
      <c r="KLU209" s="243"/>
      <c r="KLV209" s="243"/>
      <c r="KLW209" s="243"/>
      <c r="KLX209" s="243"/>
      <c r="KLY209" s="243"/>
      <c r="KLZ209" s="243"/>
      <c r="KMA209" s="243"/>
      <c r="KMB209" s="243"/>
      <c r="KMC209" s="243"/>
      <c r="KMD209" s="243"/>
      <c r="KME209" s="243"/>
      <c r="KMF209" s="243"/>
      <c r="KMG209" s="243"/>
      <c r="KMH209" s="243"/>
      <c r="KMI209" s="243"/>
      <c r="KMJ209" s="243"/>
      <c r="KMK209" s="243"/>
      <c r="KML209" s="243"/>
      <c r="KMM209" s="243"/>
      <c r="KMN209" s="243"/>
      <c r="KMO209" s="243"/>
      <c r="KMP209" s="243"/>
      <c r="KMQ209" s="243"/>
      <c r="KMR209" s="243"/>
      <c r="KMS209" s="243"/>
      <c r="KMT209" s="243"/>
      <c r="KMU209" s="243"/>
      <c r="KMV209" s="243"/>
      <c r="KMW209" s="243"/>
      <c r="KMX209" s="243"/>
      <c r="KMY209" s="243"/>
      <c r="KMZ209" s="243"/>
      <c r="KNA209" s="243"/>
      <c r="KNB209" s="243"/>
      <c r="KNC209" s="243"/>
      <c r="KND209" s="243"/>
      <c r="KNE209" s="243"/>
      <c r="KNF209" s="243"/>
      <c r="KNG209" s="243"/>
      <c r="KNH209" s="243"/>
      <c r="KNI209" s="243"/>
      <c r="KNJ209" s="243"/>
      <c r="KNK209" s="243"/>
      <c r="KNL209" s="243"/>
      <c r="KNM209" s="243"/>
      <c r="KNN209" s="243"/>
      <c r="KNO209" s="243"/>
      <c r="KNP209" s="243"/>
      <c r="KNQ209" s="243"/>
      <c r="KNR209" s="243"/>
      <c r="KNS209" s="243"/>
      <c r="KNT209" s="243"/>
      <c r="KNU209" s="243"/>
      <c r="KNV209" s="243"/>
      <c r="KNW209" s="243"/>
      <c r="KNX209" s="243"/>
      <c r="KNY209" s="243"/>
      <c r="KNZ209" s="243"/>
      <c r="KOA209" s="243"/>
      <c r="KOB209" s="243"/>
      <c r="KOC209" s="243"/>
      <c r="KOD209" s="243"/>
      <c r="KOE209" s="243"/>
      <c r="KOF209" s="243"/>
      <c r="KOG209" s="243"/>
      <c r="KOH209" s="243"/>
      <c r="KOI209" s="243"/>
      <c r="KOJ209" s="243"/>
      <c r="KOK209" s="243"/>
      <c r="KOL209" s="243"/>
      <c r="KOM209" s="243"/>
      <c r="KON209" s="243"/>
      <c r="KOO209" s="243"/>
      <c r="KOP209" s="243"/>
      <c r="KOQ209" s="243"/>
      <c r="KOR209" s="243"/>
      <c r="KOS209" s="243"/>
      <c r="KOT209" s="243"/>
      <c r="KOU209" s="243"/>
      <c r="KOV209" s="243"/>
      <c r="KOW209" s="243"/>
      <c r="KOX209" s="243"/>
      <c r="KOY209" s="243"/>
      <c r="KOZ209" s="243"/>
      <c r="KPA209" s="243"/>
      <c r="KPB209" s="243"/>
      <c r="KPC209" s="243"/>
      <c r="KPD209" s="243"/>
      <c r="KPE209" s="243"/>
      <c r="KPF209" s="243"/>
      <c r="KPG209" s="243"/>
      <c r="KPH209" s="243"/>
      <c r="KPI209" s="243"/>
      <c r="KPJ209" s="243"/>
      <c r="KPK209" s="243"/>
      <c r="KPL209" s="243"/>
      <c r="KPM209" s="243"/>
      <c r="KPN209" s="243"/>
      <c r="KPO209" s="243"/>
      <c r="KPP209" s="243"/>
      <c r="KPQ209" s="243"/>
      <c r="KPR209" s="243"/>
      <c r="KPS209" s="243"/>
      <c r="KPT209" s="243"/>
      <c r="KPU209" s="243"/>
      <c r="KPV209" s="243"/>
      <c r="KPW209" s="243"/>
      <c r="KPX209" s="243"/>
      <c r="KPY209" s="243"/>
      <c r="KPZ209" s="243"/>
      <c r="KQA209" s="243"/>
      <c r="KQB209" s="243"/>
      <c r="KQC209" s="243"/>
      <c r="KQD209" s="243"/>
      <c r="KQE209" s="243"/>
      <c r="KQF209" s="243"/>
      <c r="KQG209" s="243"/>
      <c r="KQH209" s="243"/>
      <c r="KQI209" s="243"/>
      <c r="KQJ209" s="243"/>
      <c r="KQK209" s="243"/>
      <c r="KQL209" s="243"/>
      <c r="KQM209" s="243"/>
      <c r="KQN209" s="243"/>
      <c r="KQO209" s="243"/>
      <c r="KQP209" s="243"/>
      <c r="KQQ209" s="243"/>
      <c r="KQR209" s="243"/>
      <c r="KQS209" s="243"/>
      <c r="KQT209" s="243"/>
      <c r="KQU209" s="243"/>
      <c r="KQV209" s="243"/>
      <c r="KQW209" s="243"/>
      <c r="KQX209" s="243"/>
      <c r="KQY209" s="243"/>
      <c r="KQZ209" s="243"/>
      <c r="KRA209" s="243"/>
      <c r="KRB209" s="243"/>
      <c r="KRC209" s="243"/>
      <c r="KRD209" s="243"/>
      <c r="KRE209" s="243"/>
      <c r="KRF209" s="243"/>
      <c r="KRG209" s="243"/>
      <c r="KRH209" s="243"/>
      <c r="KRI209" s="243"/>
      <c r="KRJ209" s="243"/>
      <c r="KRK209" s="243"/>
      <c r="KRL209" s="243"/>
      <c r="KRM209" s="243"/>
      <c r="KRN209" s="243"/>
      <c r="KRO209" s="243"/>
      <c r="KRP209" s="243"/>
      <c r="KRQ209" s="243"/>
      <c r="KRR209" s="243"/>
      <c r="KRS209" s="243"/>
      <c r="KRT209" s="243"/>
      <c r="KRU209" s="243"/>
      <c r="KRV209" s="243"/>
      <c r="KRW209" s="243"/>
      <c r="KRX209" s="243"/>
      <c r="KRY209" s="243"/>
      <c r="KRZ209" s="243"/>
      <c r="KSA209" s="243"/>
      <c r="KSB209" s="243"/>
      <c r="KSC209" s="243"/>
      <c r="KSD209" s="243"/>
      <c r="KSE209" s="243"/>
      <c r="KSF209" s="243"/>
      <c r="KSG209" s="243"/>
      <c r="KSH209" s="243"/>
      <c r="KSI209" s="243"/>
      <c r="KSJ209" s="243"/>
      <c r="KSK209" s="243"/>
      <c r="KSL209" s="243"/>
      <c r="KSM209" s="243"/>
      <c r="KSN209" s="243"/>
      <c r="KSO209" s="243"/>
      <c r="KSP209" s="243"/>
      <c r="KSQ209" s="243"/>
      <c r="KSR209" s="243"/>
      <c r="KSS209" s="243"/>
      <c r="KST209" s="243"/>
      <c r="KSU209" s="243"/>
      <c r="KSV209" s="243"/>
      <c r="KSW209" s="243"/>
      <c r="KSX209" s="243"/>
      <c r="KSY209" s="243"/>
      <c r="KSZ209" s="243"/>
      <c r="KTA209" s="243"/>
      <c r="KTB209" s="243"/>
      <c r="KTC209" s="243"/>
      <c r="KTD209" s="243"/>
      <c r="KTE209" s="243"/>
      <c r="KTF209" s="243"/>
      <c r="KTG209" s="243"/>
      <c r="KTH209" s="243"/>
      <c r="KTI209" s="243"/>
      <c r="KTJ209" s="243"/>
      <c r="KTK209" s="243"/>
      <c r="KTL209" s="243"/>
      <c r="KTM209" s="243"/>
      <c r="KTN209" s="243"/>
      <c r="KTO209" s="243"/>
      <c r="KTP209" s="243"/>
      <c r="KTQ209" s="243"/>
      <c r="KTR209" s="243"/>
      <c r="KTS209" s="243"/>
      <c r="KTT209" s="243"/>
      <c r="KTU209" s="243"/>
      <c r="KTV209" s="243"/>
      <c r="KTW209" s="243"/>
      <c r="KTX209" s="243"/>
      <c r="KTY209" s="243"/>
      <c r="KTZ209" s="243"/>
      <c r="KUA209" s="243"/>
      <c r="KUB209" s="243"/>
      <c r="KUC209" s="243"/>
      <c r="KUD209" s="243"/>
      <c r="KUE209" s="243"/>
      <c r="KUF209" s="243"/>
      <c r="KUG209" s="243"/>
      <c r="KUH209" s="243"/>
      <c r="KUI209" s="243"/>
      <c r="KUJ209" s="243"/>
      <c r="KUK209" s="243"/>
      <c r="KUL209" s="243"/>
      <c r="KUM209" s="243"/>
      <c r="KUN209" s="243"/>
      <c r="KUO209" s="243"/>
      <c r="KUP209" s="243"/>
      <c r="KUQ209" s="243"/>
      <c r="KUR209" s="243"/>
      <c r="KUS209" s="243"/>
      <c r="KUT209" s="243"/>
      <c r="KUU209" s="243"/>
      <c r="KUV209" s="243"/>
      <c r="KUW209" s="243"/>
      <c r="KUX209" s="243"/>
      <c r="KUY209" s="243"/>
      <c r="KUZ209" s="243"/>
      <c r="KVA209" s="243"/>
      <c r="KVB209" s="243"/>
      <c r="KVC209" s="243"/>
      <c r="KVD209" s="243"/>
      <c r="KVE209" s="243"/>
      <c r="KVF209" s="243"/>
      <c r="KVG209" s="243"/>
      <c r="KVH209" s="243"/>
      <c r="KVI209" s="243"/>
      <c r="KVJ209" s="243"/>
      <c r="KVK209" s="243"/>
      <c r="KVL209" s="243"/>
      <c r="KVM209" s="243"/>
      <c r="KVN209" s="243"/>
      <c r="KVO209" s="243"/>
      <c r="KVP209" s="243"/>
      <c r="KVQ209" s="243"/>
      <c r="KVR209" s="243"/>
      <c r="KVS209" s="243"/>
      <c r="KVT209" s="243"/>
      <c r="KVU209" s="243"/>
      <c r="KVV209" s="243"/>
      <c r="KVW209" s="243"/>
      <c r="KVX209" s="243"/>
      <c r="KVY209" s="243"/>
      <c r="KVZ209" s="243"/>
      <c r="KWA209" s="243"/>
      <c r="KWB209" s="243"/>
      <c r="KWC209" s="243"/>
      <c r="KWD209" s="243"/>
      <c r="KWE209" s="243"/>
      <c r="KWF209" s="243"/>
      <c r="KWG209" s="243"/>
      <c r="KWH209" s="243"/>
      <c r="KWI209" s="243"/>
      <c r="KWJ209" s="243"/>
      <c r="KWK209" s="243"/>
      <c r="KWL209" s="243"/>
      <c r="KWM209" s="243"/>
      <c r="KWN209" s="243"/>
      <c r="KWO209" s="243"/>
      <c r="KWP209" s="243"/>
      <c r="KWQ209" s="243"/>
      <c r="KWR209" s="243"/>
      <c r="KWS209" s="243"/>
      <c r="KWT209" s="243"/>
      <c r="KWU209" s="243"/>
      <c r="KWV209" s="243"/>
      <c r="KWW209" s="243"/>
      <c r="KWX209" s="243"/>
      <c r="KWY209" s="243"/>
      <c r="KWZ209" s="243"/>
      <c r="KXA209" s="243"/>
      <c r="KXB209" s="243"/>
      <c r="KXC209" s="243"/>
      <c r="KXD209" s="243"/>
      <c r="KXE209" s="243"/>
      <c r="KXF209" s="243"/>
      <c r="KXG209" s="243"/>
      <c r="KXH209" s="243"/>
      <c r="KXI209" s="243"/>
      <c r="KXJ209" s="243"/>
      <c r="KXK209" s="243"/>
      <c r="KXL209" s="243"/>
      <c r="KXM209" s="243"/>
      <c r="KXN209" s="243"/>
      <c r="KXO209" s="243"/>
      <c r="KXP209" s="243"/>
      <c r="KXQ209" s="243"/>
      <c r="KXR209" s="243"/>
      <c r="KXS209" s="243"/>
      <c r="KXT209" s="243"/>
      <c r="KXU209" s="243"/>
      <c r="KXV209" s="243"/>
      <c r="KXW209" s="243"/>
      <c r="KXX209" s="243"/>
      <c r="KXY209" s="243"/>
      <c r="KXZ209" s="243"/>
      <c r="KYA209" s="243"/>
      <c r="KYB209" s="243"/>
      <c r="KYC209" s="243"/>
      <c r="KYD209" s="243"/>
      <c r="KYE209" s="243"/>
      <c r="KYF209" s="243"/>
      <c r="KYG209" s="243"/>
      <c r="KYH209" s="243"/>
      <c r="KYI209" s="243"/>
      <c r="KYJ209" s="243"/>
      <c r="KYK209" s="243"/>
      <c r="KYL209" s="243"/>
      <c r="KYM209" s="243"/>
      <c r="KYN209" s="243"/>
      <c r="KYO209" s="243"/>
      <c r="KYP209" s="243"/>
      <c r="KYQ209" s="243"/>
      <c r="KYR209" s="243"/>
      <c r="KYS209" s="243"/>
      <c r="KYT209" s="243"/>
      <c r="KYU209" s="243"/>
      <c r="KYV209" s="243"/>
      <c r="KYW209" s="243"/>
      <c r="KYX209" s="243"/>
      <c r="KYY209" s="243"/>
      <c r="KYZ209" s="243"/>
      <c r="KZA209" s="243"/>
      <c r="KZB209" s="243"/>
      <c r="KZC209" s="243"/>
      <c r="KZD209" s="243"/>
      <c r="KZE209" s="243"/>
      <c r="KZF209" s="243"/>
      <c r="KZG209" s="243"/>
      <c r="KZH209" s="243"/>
      <c r="KZI209" s="243"/>
      <c r="KZJ209" s="243"/>
      <c r="KZK209" s="243"/>
      <c r="KZL209" s="243"/>
      <c r="KZM209" s="243"/>
      <c r="KZN209" s="243"/>
      <c r="KZO209" s="243"/>
      <c r="KZP209" s="243"/>
      <c r="KZQ209" s="243"/>
      <c r="KZR209" s="243"/>
      <c r="KZS209" s="243"/>
      <c r="KZT209" s="243"/>
      <c r="KZU209" s="243"/>
      <c r="KZV209" s="243"/>
      <c r="KZW209" s="243"/>
      <c r="KZX209" s="243"/>
      <c r="KZY209" s="243"/>
      <c r="KZZ209" s="243"/>
      <c r="LAA209" s="243"/>
      <c r="LAB209" s="243"/>
      <c r="LAC209" s="243"/>
      <c r="LAD209" s="243"/>
      <c r="LAE209" s="243"/>
      <c r="LAF209" s="243"/>
      <c r="LAG209" s="243"/>
      <c r="LAH209" s="243"/>
      <c r="LAI209" s="243"/>
      <c r="LAJ209" s="243"/>
      <c r="LAK209" s="243"/>
      <c r="LAL209" s="243"/>
      <c r="LAM209" s="243"/>
      <c r="LAN209" s="243"/>
      <c r="LAO209" s="243"/>
      <c r="LAP209" s="243"/>
      <c r="LAQ209" s="243"/>
      <c r="LAR209" s="243"/>
      <c r="LAS209" s="243"/>
      <c r="LAT209" s="243"/>
      <c r="LAU209" s="243"/>
      <c r="LAV209" s="243"/>
      <c r="LAW209" s="243"/>
      <c r="LAX209" s="243"/>
      <c r="LAY209" s="243"/>
      <c r="LAZ209" s="243"/>
      <c r="LBA209" s="243"/>
      <c r="LBB209" s="243"/>
      <c r="LBC209" s="243"/>
      <c r="LBD209" s="243"/>
      <c r="LBE209" s="243"/>
      <c r="LBF209" s="243"/>
      <c r="LBG209" s="243"/>
      <c r="LBH209" s="243"/>
      <c r="LBI209" s="243"/>
      <c r="LBJ209" s="243"/>
      <c r="LBK209" s="243"/>
      <c r="LBL209" s="243"/>
      <c r="LBM209" s="243"/>
      <c r="LBN209" s="243"/>
      <c r="LBO209" s="243"/>
      <c r="LBP209" s="243"/>
      <c r="LBQ209" s="243"/>
      <c r="LBR209" s="243"/>
      <c r="LBS209" s="243"/>
      <c r="LBT209" s="243"/>
      <c r="LBU209" s="243"/>
      <c r="LBV209" s="243"/>
      <c r="LBW209" s="243"/>
      <c r="LBX209" s="243"/>
      <c r="LBY209" s="243"/>
      <c r="LBZ209" s="243"/>
      <c r="LCA209" s="243"/>
      <c r="LCB209" s="243"/>
      <c r="LCC209" s="243"/>
      <c r="LCD209" s="243"/>
      <c r="LCE209" s="243"/>
      <c r="LCF209" s="243"/>
      <c r="LCG209" s="243"/>
      <c r="LCH209" s="243"/>
      <c r="LCI209" s="243"/>
      <c r="LCJ209" s="243"/>
      <c r="LCK209" s="243"/>
      <c r="LCL209" s="243"/>
      <c r="LCM209" s="243"/>
      <c r="LCN209" s="243"/>
      <c r="LCO209" s="243"/>
      <c r="LCP209" s="243"/>
      <c r="LCQ209" s="243"/>
      <c r="LCR209" s="243"/>
      <c r="LCS209" s="243"/>
      <c r="LCT209" s="243"/>
      <c r="LCU209" s="243"/>
      <c r="LCV209" s="243"/>
      <c r="LCW209" s="243"/>
      <c r="LCX209" s="243"/>
      <c r="LCY209" s="243"/>
      <c r="LCZ209" s="243"/>
      <c r="LDA209" s="243"/>
      <c r="LDB209" s="243"/>
      <c r="LDC209" s="243"/>
      <c r="LDD209" s="243"/>
      <c r="LDE209" s="243"/>
      <c r="LDF209" s="243"/>
      <c r="LDG209" s="243"/>
      <c r="LDH209" s="243"/>
      <c r="LDI209" s="243"/>
      <c r="LDJ209" s="243"/>
      <c r="LDK209" s="243"/>
      <c r="LDL209" s="243"/>
      <c r="LDM209" s="243"/>
      <c r="LDN209" s="243"/>
      <c r="LDO209" s="243"/>
      <c r="LDP209" s="243"/>
      <c r="LDQ209" s="243"/>
      <c r="LDR209" s="243"/>
      <c r="LDS209" s="243"/>
      <c r="LDT209" s="243"/>
      <c r="LDU209" s="243"/>
      <c r="LDV209" s="243"/>
      <c r="LDW209" s="243"/>
      <c r="LDX209" s="243"/>
      <c r="LDY209" s="243"/>
      <c r="LDZ209" s="243"/>
      <c r="LEA209" s="243"/>
      <c r="LEB209" s="243"/>
      <c r="LEC209" s="243"/>
      <c r="LED209" s="243"/>
      <c r="LEE209" s="243"/>
      <c r="LEF209" s="243"/>
      <c r="LEG209" s="243"/>
      <c r="LEH209" s="243"/>
      <c r="LEI209" s="243"/>
      <c r="LEJ209" s="243"/>
      <c r="LEK209" s="243"/>
      <c r="LEL209" s="243"/>
      <c r="LEM209" s="243"/>
      <c r="LEN209" s="243"/>
      <c r="LEO209" s="243"/>
      <c r="LEP209" s="243"/>
      <c r="LEQ209" s="243"/>
      <c r="LER209" s="243"/>
      <c r="LES209" s="243"/>
      <c r="LET209" s="243"/>
      <c r="LEU209" s="243"/>
      <c r="LEV209" s="243"/>
      <c r="LEW209" s="243"/>
      <c r="LEX209" s="243"/>
      <c r="LEY209" s="243"/>
      <c r="LEZ209" s="243"/>
      <c r="LFA209" s="243"/>
      <c r="LFB209" s="243"/>
      <c r="LFC209" s="243"/>
      <c r="LFD209" s="243"/>
      <c r="LFE209" s="243"/>
      <c r="LFF209" s="243"/>
      <c r="LFG209" s="243"/>
      <c r="LFH209" s="243"/>
      <c r="LFI209" s="243"/>
      <c r="LFJ209" s="243"/>
      <c r="LFK209" s="243"/>
      <c r="LFL209" s="243"/>
      <c r="LFM209" s="243"/>
      <c r="LFN209" s="243"/>
      <c r="LFO209" s="243"/>
      <c r="LFP209" s="243"/>
      <c r="LFQ209" s="243"/>
      <c r="LFR209" s="243"/>
      <c r="LFS209" s="243"/>
      <c r="LFT209" s="243"/>
      <c r="LFU209" s="243"/>
      <c r="LFV209" s="243"/>
      <c r="LFW209" s="243"/>
      <c r="LFX209" s="243"/>
      <c r="LFY209" s="243"/>
      <c r="LFZ209" s="243"/>
      <c r="LGA209" s="243"/>
      <c r="LGB209" s="243"/>
      <c r="LGC209" s="243"/>
      <c r="LGD209" s="243"/>
      <c r="LGE209" s="243"/>
      <c r="LGF209" s="243"/>
      <c r="LGG209" s="243"/>
      <c r="LGH209" s="243"/>
      <c r="LGI209" s="243"/>
      <c r="LGJ209" s="243"/>
      <c r="LGK209" s="243"/>
      <c r="LGL209" s="243"/>
      <c r="LGM209" s="243"/>
      <c r="LGN209" s="243"/>
      <c r="LGO209" s="243"/>
      <c r="LGP209" s="243"/>
      <c r="LGQ209" s="243"/>
      <c r="LGR209" s="243"/>
      <c r="LGS209" s="243"/>
      <c r="LGT209" s="243"/>
      <c r="LGU209" s="243"/>
      <c r="LGV209" s="243"/>
      <c r="LGW209" s="243"/>
      <c r="LGX209" s="243"/>
      <c r="LGY209" s="243"/>
      <c r="LGZ209" s="243"/>
      <c r="LHA209" s="243"/>
      <c r="LHB209" s="243"/>
      <c r="LHC209" s="243"/>
      <c r="LHD209" s="243"/>
      <c r="LHE209" s="243"/>
      <c r="LHF209" s="243"/>
      <c r="LHG209" s="243"/>
      <c r="LHH209" s="243"/>
      <c r="LHI209" s="243"/>
      <c r="LHJ209" s="243"/>
      <c r="LHK209" s="243"/>
      <c r="LHL209" s="243"/>
      <c r="LHM209" s="243"/>
      <c r="LHN209" s="243"/>
      <c r="LHO209" s="243"/>
      <c r="LHP209" s="243"/>
      <c r="LHQ209" s="243"/>
      <c r="LHR209" s="243"/>
      <c r="LHS209" s="243"/>
      <c r="LHT209" s="243"/>
      <c r="LHU209" s="243"/>
      <c r="LHV209" s="243"/>
      <c r="LHW209" s="243"/>
      <c r="LHX209" s="243"/>
      <c r="LHY209" s="243"/>
      <c r="LHZ209" s="243"/>
      <c r="LIA209" s="243"/>
      <c r="LIB209" s="243"/>
      <c r="LIC209" s="243"/>
      <c r="LID209" s="243"/>
      <c r="LIE209" s="243"/>
      <c r="LIF209" s="243"/>
      <c r="LIG209" s="243"/>
      <c r="LIH209" s="243"/>
      <c r="LII209" s="243"/>
      <c r="LIJ209" s="243"/>
      <c r="LIK209" s="243"/>
      <c r="LIL209" s="243"/>
      <c r="LIM209" s="243"/>
      <c r="LIN209" s="243"/>
      <c r="LIO209" s="243"/>
      <c r="LIP209" s="243"/>
      <c r="LIQ209" s="243"/>
      <c r="LIR209" s="243"/>
      <c r="LIS209" s="243"/>
      <c r="LIT209" s="243"/>
      <c r="LIU209" s="243"/>
      <c r="LIV209" s="243"/>
      <c r="LIW209" s="243"/>
      <c r="LIX209" s="243"/>
      <c r="LIY209" s="243"/>
      <c r="LIZ209" s="243"/>
      <c r="LJA209" s="243"/>
      <c r="LJB209" s="243"/>
      <c r="LJC209" s="243"/>
      <c r="LJD209" s="243"/>
      <c r="LJE209" s="243"/>
      <c r="LJF209" s="243"/>
      <c r="LJG209" s="243"/>
      <c r="LJH209" s="243"/>
      <c r="LJI209" s="243"/>
      <c r="LJJ209" s="243"/>
      <c r="LJK209" s="243"/>
      <c r="LJL209" s="243"/>
      <c r="LJM209" s="243"/>
      <c r="LJN209" s="243"/>
      <c r="LJO209" s="243"/>
      <c r="LJP209" s="243"/>
      <c r="LJQ209" s="243"/>
      <c r="LJR209" s="243"/>
      <c r="LJS209" s="243"/>
      <c r="LJT209" s="243"/>
      <c r="LJU209" s="243"/>
      <c r="LJV209" s="243"/>
      <c r="LJW209" s="243"/>
      <c r="LJX209" s="243"/>
      <c r="LJY209" s="243"/>
      <c r="LJZ209" s="243"/>
      <c r="LKA209" s="243"/>
      <c r="LKB209" s="243"/>
      <c r="LKC209" s="243"/>
      <c r="LKD209" s="243"/>
      <c r="LKE209" s="243"/>
      <c r="LKF209" s="243"/>
      <c r="LKG209" s="243"/>
      <c r="LKH209" s="243"/>
      <c r="LKI209" s="243"/>
      <c r="LKJ209" s="243"/>
      <c r="LKK209" s="243"/>
      <c r="LKL209" s="243"/>
      <c r="LKM209" s="243"/>
      <c r="LKN209" s="243"/>
      <c r="LKO209" s="243"/>
      <c r="LKP209" s="243"/>
      <c r="LKQ209" s="243"/>
      <c r="LKR209" s="243"/>
      <c r="LKS209" s="243"/>
      <c r="LKT209" s="243"/>
      <c r="LKU209" s="243"/>
      <c r="LKV209" s="243"/>
      <c r="LKW209" s="243"/>
      <c r="LKX209" s="243"/>
      <c r="LKY209" s="243"/>
      <c r="LKZ209" s="243"/>
      <c r="LLA209" s="243"/>
      <c r="LLB209" s="243"/>
      <c r="LLC209" s="243"/>
      <c r="LLD209" s="243"/>
      <c r="LLE209" s="243"/>
      <c r="LLF209" s="243"/>
      <c r="LLG209" s="243"/>
      <c r="LLH209" s="243"/>
      <c r="LLI209" s="243"/>
      <c r="LLJ209" s="243"/>
      <c r="LLK209" s="243"/>
      <c r="LLL209" s="243"/>
      <c r="LLM209" s="243"/>
      <c r="LLN209" s="243"/>
      <c r="LLO209" s="243"/>
      <c r="LLP209" s="243"/>
      <c r="LLQ209" s="243"/>
      <c r="LLR209" s="243"/>
      <c r="LLS209" s="243"/>
      <c r="LLT209" s="243"/>
      <c r="LLU209" s="243"/>
      <c r="LLV209" s="243"/>
      <c r="LLW209" s="243"/>
      <c r="LLX209" s="243"/>
      <c r="LLY209" s="243"/>
      <c r="LLZ209" s="243"/>
      <c r="LMA209" s="243"/>
      <c r="LMB209" s="243"/>
      <c r="LMC209" s="243"/>
      <c r="LMD209" s="243"/>
      <c r="LME209" s="243"/>
      <c r="LMF209" s="243"/>
      <c r="LMG209" s="243"/>
      <c r="LMH209" s="243"/>
      <c r="LMI209" s="243"/>
      <c r="LMJ209" s="243"/>
      <c r="LMK209" s="243"/>
      <c r="LML209" s="243"/>
      <c r="LMM209" s="243"/>
      <c r="LMN209" s="243"/>
      <c r="LMO209" s="243"/>
      <c r="LMP209" s="243"/>
      <c r="LMQ209" s="243"/>
      <c r="LMR209" s="243"/>
      <c r="LMS209" s="243"/>
      <c r="LMT209" s="243"/>
      <c r="LMU209" s="243"/>
      <c r="LMV209" s="243"/>
      <c r="LMW209" s="243"/>
      <c r="LMX209" s="243"/>
      <c r="LMY209" s="243"/>
      <c r="LMZ209" s="243"/>
      <c r="LNA209" s="243"/>
      <c r="LNB209" s="243"/>
      <c r="LNC209" s="243"/>
      <c r="LND209" s="243"/>
      <c r="LNE209" s="243"/>
      <c r="LNF209" s="243"/>
      <c r="LNG209" s="243"/>
      <c r="LNH209" s="243"/>
      <c r="LNI209" s="243"/>
      <c r="LNJ209" s="243"/>
      <c r="LNK209" s="243"/>
      <c r="LNL209" s="243"/>
      <c r="LNM209" s="243"/>
      <c r="LNN209" s="243"/>
      <c r="LNO209" s="243"/>
      <c r="LNP209" s="243"/>
      <c r="LNQ209" s="243"/>
      <c r="LNR209" s="243"/>
      <c r="LNS209" s="243"/>
      <c r="LNT209" s="243"/>
      <c r="LNU209" s="243"/>
      <c r="LNV209" s="243"/>
      <c r="LNW209" s="243"/>
      <c r="LNX209" s="243"/>
      <c r="LNY209" s="243"/>
      <c r="LNZ209" s="243"/>
      <c r="LOA209" s="243"/>
      <c r="LOB209" s="243"/>
      <c r="LOC209" s="243"/>
      <c r="LOD209" s="243"/>
      <c r="LOE209" s="243"/>
      <c r="LOF209" s="243"/>
      <c r="LOG209" s="243"/>
      <c r="LOH209" s="243"/>
      <c r="LOI209" s="243"/>
      <c r="LOJ209" s="243"/>
      <c r="LOK209" s="243"/>
      <c r="LOL209" s="243"/>
      <c r="LOM209" s="243"/>
      <c r="LON209" s="243"/>
      <c r="LOO209" s="243"/>
      <c r="LOP209" s="243"/>
      <c r="LOQ209" s="243"/>
      <c r="LOR209" s="243"/>
      <c r="LOS209" s="243"/>
      <c r="LOT209" s="243"/>
      <c r="LOU209" s="243"/>
      <c r="LOV209" s="243"/>
      <c r="LOW209" s="243"/>
      <c r="LOX209" s="243"/>
      <c r="LOY209" s="243"/>
      <c r="LOZ209" s="243"/>
      <c r="LPA209" s="243"/>
      <c r="LPB209" s="243"/>
      <c r="LPC209" s="243"/>
      <c r="LPD209" s="243"/>
      <c r="LPE209" s="243"/>
      <c r="LPF209" s="243"/>
      <c r="LPG209" s="243"/>
      <c r="LPH209" s="243"/>
      <c r="LPI209" s="243"/>
      <c r="LPJ209" s="243"/>
      <c r="LPK209" s="243"/>
      <c r="LPL209" s="243"/>
      <c r="LPM209" s="243"/>
      <c r="LPN209" s="243"/>
      <c r="LPO209" s="243"/>
      <c r="LPP209" s="243"/>
      <c r="LPQ209" s="243"/>
      <c r="LPR209" s="243"/>
      <c r="LPS209" s="243"/>
      <c r="LPT209" s="243"/>
      <c r="LPU209" s="243"/>
      <c r="LPV209" s="243"/>
      <c r="LPW209" s="243"/>
      <c r="LPX209" s="243"/>
      <c r="LPY209" s="243"/>
      <c r="LPZ209" s="243"/>
      <c r="LQA209" s="243"/>
      <c r="LQB209" s="243"/>
      <c r="LQC209" s="243"/>
      <c r="LQD209" s="243"/>
      <c r="LQE209" s="243"/>
      <c r="LQF209" s="243"/>
      <c r="LQG209" s="243"/>
      <c r="LQH209" s="243"/>
      <c r="LQI209" s="243"/>
      <c r="LQJ209" s="243"/>
      <c r="LQK209" s="243"/>
      <c r="LQL209" s="243"/>
      <c r="LQM209" s="243"/>
      <c r="LQN209" s="243"/>
      <c r="LQO209" s="243"/>
      <c r="LQP209" s="243"/>
      <c r="LQQ209" s="243"/>
      <c r="LQR209" s="243"/>
      <c r="LQS209" s="243"/>
      <c r="LQT209" s="243"/>
      <c r="LQU209" s="243"/>
      <c r="LQV209" s="243"/>
      <c r="LQW209" s="243"/>
      <c r="LQX209" s="243"/>
      <c r="LQY209" s="243"/>
      <c r="LQZ209" s="243"/>
      <c r="LRA209" s="243"/>
      <c r="LRB209" s="243"/>
      <c r="LRC209" s="243"/>
      <c r="LRD209" s="243"/>
      <c r="LRE209" s="243"/>
      <c r="LRF209" s="243"/>
      <c r="LRG209" s="243"/>
      <c r="LRH209" s="243"/>
      <c r="LRI209" s="243"/>
      <c r="LRJ209" s="243"/>
      <c r="LRK209" s="243"/>
      <c r="LRL209" s="243"/>
      <c r="LRM209" s="243"/>
      <c r="LRN209" s="243"/>
      <c r="LRO209" s="243"/>
      <c r="LRP209" s="243"/>
      <c r="LRQ209" s="243"/>
      <c r="LRR209" s="243"/>
      <c r="LRS209" s="243"/>
      <c r="LRT209" s="243"/>
      <c r="LRU209" s="243"/>
      <c r="LRV209" s="243"/>
      <c r="LRW209" s="243"/>
      <c r="LRX209" s="243"/>
      <c r="LRY209" s="243"/>
      <c r="LRZ209" s="243"/>
      <c r="LSA209" s="243"/>
      <c r="LSB209" s="243"/>
      <c r="LSC209" s="243"/>
      <c r="LSD209" s="243"/>
      <c r="LSE209" s="243"/>
      <c r="LSF209" s="243"/>
      <c r="LSG209" s="243"/>
      <c r="LSH209" s="243"/>
      <c r="LSI209" s="243"/>
      <c r="LSJ209" s="243"/>
      <c r="LSK209" s="243"/>
      <c r="LSL209" s="243"/>
      <c r="LSM209" s="243"/>
      <c r="LSN209" s="243"/>
      <c r="LSO209" s="243"/>
      <c r="LSP209" s="243"/>
      <c r="LSQ209" s="243"/>
      <c r="LSR209" s="243"/>
      <c r="LSS209" s="243"/>
      <c r="LST209" s="243"/>
      <c r="LSU209" s="243"/>
      <c r="LSV209" s="243"/>
      <c r="LSW209" s="243"/>
      <c r="LSX209" s="243"/>
      <c r="LSY209" s="243"/>
      <c r="LSZ209" s="243"/>
      <c r="LTA209" s="243"/>
      <c r="LTB209" s="243"/>
      <c r="LTC209" s="243"/>
      <c r="LTD209" s="243"/>
      <c r="LTE209" s="243"/>
      <c r="LTF209" s="243"/>
      <c r="LTG209" s="243"/>
      <c r="LTH209" s="243"/>
      <c r="LTI209" s="243"/>
      <c r="LTJ209" s="243"/>
      <c r="LTK209" s="243"/>
      <c r="LTL209" s="243"/>
      <c r="LTM209" s="243"/>
      <c r="LTN209" s="243"/>
      <c r="LTO209" s="243"/>
      <c r="LTP209" s="243"/>
      <c r="LTQ209" s="243"/>
      <c r="LTR209" s="243"/>
      <c r="LTS209" s="243"/>
      <c r="LTT209" s="243"/>
      <c r="LTU209" s="243"/>
      <c r="LTV209" s="243"/>
      <c r="LTW209" s="243"/>
      <c r="LTX209" s="243"/>
      <c r="LTY209" s="243"/>
      <c r="LTZ209" s="243"/>
      <c r="LUA209" s="243"/>
      <c r="LUB209" s="243"/>
      <c r="LUC209" s="243"/>
      <c r="LUD209" s="243"/>
      <c r="LUE209" s="243"/>
      <c r="LUF209" s="243"/>
      <c r="LUG209" s="243"/>
      <c r="LUH209" s="243"/>
      <c r="LUI209" s="243"/>
      <c r="LUJ209" s="243"/>
      <c r="LUK209" s="243"/>
      <c r="LUL209" s="243"/>
      <c r="LUM209" s="243"/>
      <c r="LUN209" s="243"/>
      <c r="LUO209" s="243"/>
      <c r="LUP209" s="243"/>
      <c r="LUQ209" s="243"/>
      <c r="LUR209" s="243"/>
      <c r="LUS209" s="243"/>
      <c r="LUT209" s="243"/>
      <c r="LUU209" s="243"/>
      <c r="LUV209" s="243"/>
      <c r="LUW209" s="243"/>
      <c r="LUX209" s="243"/>
      <c r="LUY209" s="243"/>
      <c r="LUZ209" s="243"/>
      <c r="LVA209" s="243"/>
      <c r="LVB209" s="243"/>
      <c r="LVC209" s="243"/>
      <c r="LVD209" s="243"/>
      <c r="LVE209" s="243"/>
      <c r="LVF209" s="243"/>
      <c r="LVG209" s="243"/>
      <c r="LVH209" s="243"/>
      <c r="LVI209" s="243"/>
      <c r="LVJ209" s="243"/>
      <c r="LVK209" s="243"/>
      <c r="LVL209" s="243"/>
      <c r="LVM209" s="243"/>
      <c r="LVN209" s="243"/>
      <c r="LVO209" s="243"/>
      <c r="LVP209" s="243"/>
      <c r="LVQ209" s="243"/>
      <c r="LVR209" s="243"/>
      <c r="LVS209" s="243"/>
      <c r="LVT209" s="243"/>
      <c r="LVU209" s="243"/>
      <c r="LVV209" s="243"/>
      <c r="LVW209" s="243"/>
      <c r="LVX209" s="243"/>
      <c r="LVY209" s="243"/>
      <c r="LVZ209" s="243"/>
      <c r="LWA209" s="243"/>
      <c r="LWB209" s="243"/>
      <c r="LWC209" s="243"/>
      <c r="LWD209" s="243"/>
      <c r="LWE209" s="243"/>
      <c r="LWF209" s="243"/>
      <c r="LWG209" s="243"/>
      <c r="LWH209" s="243"/>
      <c r="LWI209" s="243"/>
      <c r="LWJ209" s="243"/>
      <c r="LWK209" s="243"/>
      <c r="LWL209" s="243"/>
      <c r="LWM209" s="243"/>
      <c r="LWN209" s="243"/>
      <c r="LWO209" s="243"/>
      <c r="LWP209" s="243"/>
      <c r="LWQ209" s="243"/>
      <c r="LWR209" s="243"/>
      <c r="LWS209" s="243"/>
      <c r="LWT209" s="243"/>
      <c r="LWU209" s="243"/>
      <c r="LWV209" s="243"/>
      <c r="LWW209" s="243"/>
      <c r="LWX209" s="243"/>
      <c r="LWY209" s="243"/>
      <c r="LWZ209" s="243"/>
      <c r="LXA209" s="243"/>
      <c r="LXB209" s="243"/>
      <c r="LXC209" s="243"/>
      <c r="LXD209" s="243"/>
      <c r="LXE209" s="243"/>
      <c r="LXF209" s="243"/>
      <c r="LXG209" s="243"/>
      <c r="LXH209" s="243"/>
      <c r="LXI209" s="243"/>
      <c r="LXJ209" s="243"/>
      <c r="LXK209" s="243"/>
      <c r="LXL209" s="243"/>
      <c r="LXM209" s="243"/>
      <c r="LXN209" s="243"/>
      <c r="LXO209" s="243"/>
      <c r="LXP209" s="243"/>
      <c r="LXQ209" s="243"/>
      <c r="LXR209" s="243"/>
      <c r="LXS209" s="243"/>
      <c r="LXT209" s="243"/>
      <c r="LXU209" s="243"/>
      <c r="LXV209" s="243"/>
      <c r="LXW209" s="243"/>
      <c r="LXX209" s="243"/>
      <c r="LXY209" s="243"/>
      <c r="LXZ209" s="243"/>
      <c r="LYA209" s="243"/>
      <c r="LYB209" s="243"/>
      <c r="LYC209" s="243"/>
      <c r="LYD209" s="243"/>
      <c r="LYE209" s="243"/>
      <c r="LYF209" s="243"/>
      <c r="LYG209" s="243"/>
      <c r="LYH209" s="243"/>
      <c r="LYI209" s="243"/>
      <c r="LYJ209" s="243"/>
      <c r="LYK209" s="243"/>
      <c r="LYL209" s="243"/>
      <c r="LYM209" s="243"/>
      <c r="LYN209" s="243"/>
      <c r="LYO209" s="243"/>
      <c r="LYP209" s="243"/>
      <c r="LYQ209" s="243"/>
      <c r="LYR209" s="243"/>
      <c r="LYS209" s="243"/>
      <c r="LYT209" s="243"/>
      <c r="LYU209" s="243"/>
      <c r="LYV209" s="243"/>
      <c r="LYW209" s="243"/>
      <c r="LYX209" s="243"/>
      <c r="LYY209" s="243"/>
      <c r="LYZ209" s="243"/>
      <c r="LZA209" s="243"/>
      <c r="LZB209" s="243"/>
      <c r="LZC209" s="243"/>
      <c r="LZD209" s="243"/>
      <c r="LZE209" s="243"/>
      <c r="LZF209" s="243"/>
      <c r="LZG209" s="243"/>
      <c r="LZH209" s="243"/>
      <c r="LZI209" s="243"/>
      <c r="LZJ209" s="243"/>
      <c r="LZK209" s="243"/>
      <c r="LZL209" s="243"/>
      <c r="LZM209" s="243"/>
      <c r="LZN209" s="243"/>
      <c r="LZO209" s="243"/>
      <c r="LZP209" s="243"/>
      <c r="LZQ209" s="243"/>
      <c r="LZR209" s="243"/>
      <c r="LZS209" s="243"/>
      <c r="LZT209" s="243"/>
      <c r="LZU209" s="243"/>
      <c r="LZV209" s="243"/>
      <c r="LZW209" s="243"/>
      <c r="LZX209" s="243"/>
      <c r="LZY209" s="243"/>
      <c r="LZZ209" s="243"/>
      <c r="MAA209" s="243"/>
      <c r="MAB209" s="243"/>
      <c r="MAC209" s="243"/>
      <c r="MAD209" s="243"/>
      <c r="MAE209" s="243"/>
      <c r="MAF209" s="243"/>
      <c r="MAG209" s="243"/>
      <c r="MAH209" s="243"/>
      <c r="MAI209" s="243"/>
      <c r="MAJ209" s="243"/>
      <c r="MAK209" s="243"/>
      <c r="MAL209" s="243"/>
      <c r="MAM209" s="243"/>
      <c r="MAN209" s="243"/>
      <c r="MAO209" s="243"/>
      <c r="MAP209" s="243"/>
      <c r="MAQ209" s="243"/>
      <c r="MAR209" s="243"/>
      <c r="MAS209" s="243"/>
      <c r="MAT209" s="243"/>
      <c r="MAU209" s="243"/>
      <c r="MAV209" s="243"/>
      <c r="MAW209" s="243"/>
      <c r="MAX209" s="243"/>
      <c r="MAY209" s="243"/>
      <c r="MAZ209" s="243"/>
      <c r="MBA209" s="243"/>
      <c r="MBB209" s="243"/>
      <c r="MBC209" s="243"/>
      <c r="MBD209" s="243"/>
      <c r="MBE209" s="243"/>
      <c r="MBF209" s="243"/>
      <c r="MBG209" s="243"/>
      <c r="MBH209" s="243"/>
      <c r="MBI209" s="243"/>
      <c r="MBJ209" s="243"/>
      <c r="MBK209" s="243"/>
      <c r="MBL209" s="243"/>
      <c r="MBM209" s="243"/>
      <c r="MBN209" s="243"/>
      <c r="MBO209" s="243"/>
      <c r="MBP209" s="243"/>
      <c r="MBQ209" s="243"/>
      <c r="MBR209" s="243"/>
      <c r="MBS209" s="243"/>
      <c r="MBT209" s="243"/>
      <c r="MBU209" s="243"/>
      <c r="MBV209" s="243"/>
      <c r="MBW209" s="243"/>
      <c r="MBX209" s="243"/>
      <c r="MBY209" s="243"/>
      <c r="MBZ209" s="243"/>
      <c r="MCA209" s="243"/>
      <c r="MCB209" s="243"/>
      <c r="MCC209" s="243"/>
      <c r="MCD209" s="243"/>
      <c r="MCE209" s="243"/>
      <c r="MCF209" s="243"/>
      <c r="MCG209" s="243"/>
      <c r="MCH209" s="243"/>
      <c r="MCI209" s="243"/>
      <c r="MCJ209" s="243"/>
      <c r="MCK209" s="243"/>
      <c r="MCL209" s="243"/>
      <c r="MCM209" s="243"/>
      <c r="MCN209" s="243"/>
      <c r="MCO209" s="243"/>
      <c r="MCP209" s="243"/>
      <c r="MCQ209" s="243"/>
      <c r="MCR209" s="243"/>
      <c r="MCS209" s="243"/>
      <c r="MCT209" s="243"/>
      <c r="MCU209" s="243"/>
      <c r="MCV209" s="243"/>
      <c r="MCW209" s="243"/>
      <c r="MCX209" s="243"/>
      <c r="MCY209" s="243"/>
      <c r="MCZ209" s="243"/>
      <c r="MDA209" s="243"/>
      <c r="MDB209" s="243"/>
      <c r="MDC209" s="243"/>
      <c r="MDD209" s="243"/>
      <c r="MDE209" s="243"/>
      <c r="MDF209" s="243"/>
      <c r="MDG209" s="243"/>
      <c r="MDH209" s="243"/>
      <c r="MDI209" s="243"/>
      <c r="MDJ209" s="243"/>
      <c r="MDK209" s="243"/>
      <c r="MDL209" s="243"/>
      <c r="MDM209" s="243"/>
      <c r="MDN209" s="243"/>
      <c r="MDO209" s="243"/>
      <c r="MDP209" s="243"/>
      <c r="MDQ209" s="243"/>
      <c r="MDR209" s="243"/>
      <c r="MDS209" s="243"/>
      <c r="MDT209" s="243"/>
      <c r="MDU209" s="243"/>
      <c r="MDV209" s="243"/>
      <c r="MDW209" s="243"/>
      <c r="MDX209" s="243"/>
      <c r="MDY209" s="243"/>
      <c r="MDZ209" s="243"/>
      <c r="MEA209" s="243"/>
      <c r="MEB209" s="243"/>
      <c r="MEC209" s="243"/>
      <c r="MED209" s="243"/>
      <c r="MEE209" s="243"/>
      <c r="MEF209" s="243"/>
      <c r="MEG209" s="243"/>
      <c r="MEH209" s="243"/>
      <c r="MEI209" s="243"/>
      <c r="MEJ209" s="243"/>
      <c r="MEK209" s="243"/>
      <c r="MEL209" s="243"/>
      <c r="MEM209" s="243"/>
      <c r="MEN209" s="243"/>
      <c r="MEO209" s="243"/>
      <c r="MEP209" s="243"/>
      <c r="MEQ209" s="243"/>
      <c r="MER209" s="243"/>
      <c r="MES209" s="243"/>
      <c r="MET209" s="243"/>
      <c r="MEU209" s="243"/>
      <c r="MEV209" s="243"/>
      <c r="MEW209" s="243"/>
      <c r="MEX209" s="243"/>
      <c r="MEY209" s="243"/>
      <c r="MEZ209" s="243"/>
      <c r="MFA209" s="243"/>
      <c r="MFB209" s="243"/>
      <c r="MFC209" s="243"/>
      <c r="MFD209" s="243"/>
      <c r="MFE209" s="243"/>
      <c r="MFF209" s="243"/>
      <c r="MFG209" s="243"/>
      <c r="MFH209" s="243"/>
      <c r="MFI209" s="243"/>
      <c r="MFJ209" s="243"/>
      <c r="MFK209" s="243"/>
      <c r="MFL209" s="243"/>
      <c r="MFM209" s="243"/>
      <c r="MFN209" s="243"/>
      <c r="MFO209" s="243"/>
      <c r="MFP209" s="243"/>
      <c r="MFQ209" s="243"/>
      <c r="MFR209" s="243"/>
      <c r="MFS209" s="243"/>
      <c r="MFT209" s="243"/>
      <c r="MFU209" s="243"/>
      <c r="MFV209" s="243"/>
      <c r="MFW209" s="243"/>
      <c r="MFX209" s="243"/>
      <c r="MFY209" s="243"/>
      <c r="MFZ209" s="243"/>
      <c r="MGA209" s="243"/>
      <c r="MGB209" s="243"/>
      <c r="MGC209" s="243"/>
      <c r="MGD209" s="243"/>
      <c r="MGE209" s="243"/>
      <c r="MGF209" s="243"/>
      <c r="MGG209" s="243"/>
      <c r="MGH209" s="243"/>
      <c r="MGI209" s="243"/>
      <c r="MGJ209" s="243"/>
      <c r="MGK209" s="243"/>
      <c r="MGL209" s="243"/>
      <c r="MGM209" s="243"/>
      <c r="MGN209" s="243"/>
      <c r="MGO209" s="243"/>
      <c r="MGP209" s="243"/>
      <c r="MGQ209" s="243"/>
      <c r="MGR209" s="243"/>
      <c r="MGS209" s="243"/>
      <c r="MGT209" s="243"/>
      <c r="MGU209" s="243"/>
      <c r="MGV209" s="243"/>
      <c r="MGW209" s="243"/>
      <c r="MGX209" s="243"/>
      <c r="MGY209" s="243"/>
      <c r="MGZ209" s="243"/>
      <c r="MHA209" s="243"/>
      <c r="MHB209" s="243"/>
      <c r="MHC209" s="243"/>
      <c r="MHD209" s="243"/>
      <c r="MHE209" s="243"/>
      <c r="MHF209" s="243"/>
      <c r="MHG209" s="243"/>
      <c r="MHH209" s="243"/>
      <c r="MHI209" s="243"/>
      <c r="MHJ209" s="243"/>
      <c r="MHK209" s="243"/>
      <c r="MHL209" s="243"/>
      <c r="MHM209" s="243"/>
      <c r="MHN209" s="243"/>
      <c r="MHO209" s="243"/>
      <c r="MHP209" s="243"/>
      <c r="MHQ209" s="243"/>
      <c r="MHR209" s="243"/>
      <c r="MHS209" s="243"/>
      <c r="MHT209" s="243"/>
      <c r="MHU209" s="243"/>
      <c r="MHV209" s="243"/>
      <c r="MHW209" s="243"/>
      <c r="MHX209" s="243"/>
      <c r="MHY209" s="243"/>
      <c r="MHZ209" s="243"/>
      <c r="MIA209" s="243"/>
      <c r="MIB209" s="243"/>
      <c r="MIC209" s="243"/>
      <c r="MID209" s="243"/>
      <c r="MIE209" s="243"/>
      <c r="MIF209" s="243"/>
      <c r="MIG209" s="243"/>
      <c r="MIH209" s="243"/>
      <c r="MII209" s="243"/>
      <c r="MIJ209" s="243"/>
      <c r="MIK209" s="243"/>
      <c r="MIL209" s="243"/>
      <c r="MIM209" s="243"/>
      <c r="MIN209" s="243"/>
      <c r="MIO209" s="243"/>
      <c r="MIP209" s="243"/>
      <c r="MIQ209" s="243"/>
      <c r="MIR209" s="243"/>
      <c r="MIS209" s="243"/>
      <c r="MIT209" s="243"/>
      <c r="MIU209" s="243"/>
      <c r="MIV209" s="243"/>
      <c r="MIW209" s="243"/>
      <c r="MIX209" s="243"/>
      <c r="MIY209" s="243"/>
      <c r="MIZ209" s="243"/>
      <c r="MJA209" s="243"/>
      <c r="MJB209" s="243"/>
      <c r="MJC209" s="243"/>
      <c r="MJD209" s="243"/>
      <c r="MJE209" s="243"/>
      <c r="MJF209" s="243"/>
      <c r="MJG209" s="243"/>
      <c r="MJH209" s="243"/>
      <c r="MJI209" s="243"/>
      <c r="MJJ209" s="243"/>
      <c r="MJK209" s="243"/>
      <c r="MJL209" s="243"/>
      <c r="MJM209" s="243"/>
      <c r="MJN209" s="243"/>
      <c r="MJO209" s="243"/>
      <c r="MJP209" s="243"/>
      <c r="MJQ209" s="243"/>
      <c r="MJR209" s="243"/>
      <c r="MJS209" s="243"/>
      <c r="MJT209" s="243"/>
      <c r="MJU209" s="243"/>
      <c r="MJV209" s="243"/>
      <c r="MJW209" s="243"/>
      <c r="MJX209" s="243"/>
      <c r="MJY209" s="243"/>
      <c r="MJZ209" s="243"/>
      <c r="MKA209" s="243"/>
      <c r="MKB209" s="243"/>
      <c r="MKC209" s="243"/>
      <c r="MKD209" s="243"/>
      <c r="MKE209" s="243"/>
      <c r="MKF209" s="243"/>
      <c r="MKG209" s="243"/>
      <c r="MKH209" s="243"/>
      <c r="MKI209" s="243"/>
      <c r="MKJ209" s="243"/>
      <c r="MKK209" s="243"/>
      <c r="MKL209" s="243"/>
      <c r="MKM209" s="243"/>
      <c r="MKN209" s="243"/>
      <c r="MKO209" s="243"/>
      <c r="MKP209" s="243"/>
      <c r="MKQ209" s="243"/>
      <c r="MKR209" s="243"/>
      <c r="MKS209" s="243"/>
      <c r="MKT209" s="243"/>
      <c r="MKU209" s="243"/>
      <c r="MKV209" s="243"/>
      <c r="MKW209" s="243"/>
      <c r="MKX209" s="243"/>
      <c r="MKY209" s="243"/>
      <c r="MKZ209" s="243"/>
      <c r="MLA209" s="243"/>
      <c r="MLB209" s="243"/>
      <c r="MLC209" s="243"/>
      <c r="MLD209" s="243"/>
      <c r="MLE209" s="243"/>
      <c r="MLF209" s="243"/>
      <c r="MLG209" s="243"/>
      <c r="MLH209" s="243"/>
      <c r="MLI209" s="243"/>
      <c r="MLJ209" s="243"/>
      <c r="MLK209" s="243"/>
      <c r="MLL209" s="243"/>
      <c r="MLM209" s="243"/>
      <c r="MLN209" s="243"/>
      <c r="MLO209" s="243"/>
      <c r="MLP209" s="243"/>
      <c r="MLQ209" s="243"/>
      <c r="MLR209" s="243"/>
      <c r="MLS209" s="243"/>
      <c r="MLT209" s="243"/>
      <c r="MLU209" s="243"/>
      <c r="MLV209" s="243"/>
      <c r="MLW209" s="243"/>
      <c r="MLX209" s="243"/>
      <c r="MLY209" s="243"/>
      <c r="MLZ209" s="243"/>
      <c r="MMA209" s="243"/>
      <c r="MMB209" s="243"/>
      <c r="MMC209" s="243"/>
      <c r="MMD209" s="243"/>
      <c r="MME209" s="243"/>
      <c r="MMF209" s="243"/>
      <c r="MMG209" s="243"/>
      <c r="MMH209" s="243"/>
      <c r="MMI209" s="243"/>
      <c r="MMJ209" s="243"/>
      <c r="MMK209" s="243"/>
      <c r="MML209" s="243"/>
      <c r="MMM209" s="243"/>
      <c r="MMN209" s="243"/>
      <c r="MMO209" s="243"/>
      <c r="MMP209" s="243"/>
      <c r="MMQ209" s="243"/>
      <c r="MMR209" s="243"/>
      <c r="MMS209" s="243"/>
      <c r="MMT209" s="243"/>
      <c r="MMU209" s="243"/>
      <c r="MMV209" s="243"/>
      <c r="MMW209" s="243"/>
      <c r="MMX209" s="243"/>
      <c r="MMY209" s="243"/>
      <c r="MMZ209" s="243"/>
      <c r="MNA209" s="243"/>
      <c r="MNB209" s="243"/>
      <c r="MNC209" s="243"/>
      <c r="MND209" s="243"/>
      <c r="MNE209" s="243"/>
      <c r="MNF209" s="243"/>
      <c r="MNG209" s="243"/>
      <c r="MNH209" s="243"/>
      <c r="MNI209" s="243"/>
      <c r="MNJ209" s="243"/>
      <c r="MNK209" s="243"/>
      <c r="MNL209" s="243"/>
      <c r="MNM209" s="243"/>
      <c r="MNN209" s="243"/>
      <c r="MNO209" s="243"/>
      <c r="MNP209" s="243"/>
      <c r="MNQ209" s="243"/>
      <c r="MNR209" s="243"/>
      <c r="MNS209" s="243"/>
      <c r="MNT209" s="243"/>
      <c r="MNU209" s="243"/>
      <c r="MNV209" s="243"/>
      <c r="MNW209" s="243"/>
      <c r="MNX209" s="243"/>
      <c r="MNY209" s="243"/>
      <c r="MNZ209" s="243"/>
      <c r="MOA209" s="243"/>
      <c r="MOB209" s="243"/>
      <c r="MOC209" s="243"/>
      <c r="MOD209" s="243"/>
      <c r="MOE209" s="243"/>
      <c r="MOF209" s="243"/>
      <c r="MOG209" s="243"/>
      <c r="MOH209" s="243"/>
      <c r="MOI209" s="243"/>
      <c r="MOJ209" s="243"/>
      <c r="MOK209" s="243"/>
      <c r="MOL209" s="243"/>
      <c r="MOM209" s="243"/>
      <c r="MON209" s="243"/>
      <c r="MOO209" s="243"/>
      <c r="MOP209" s="243"/>
      <c r="MOQ209" s="243"/>
      <c r="MOR209" s="243"/>
      <c r="MOS209" s="243"/>
      <c r="MOT209" s="243"/>
      <c r="MOU209" s="243"/>
      <c r="MOV209" s="243"/>
      <c r="MOW209" s="243"/>
      <c r="MOX209" s="243"/>
      <c r="MOY209" s="243"/>
      <c r="MOZ209" s="243"/>
      <c r="MPA209" s="243"/>
      <c r="MPB209" s="243"/>
      <c r="MPC209" s="243"/>
      <c r="MPD209" s="243"/>
      <c r="MPE209" s="243"/>
      <c r="MPF209" s="243"/>
      <c r="MPG209" s="243"/>
      <c r="MPH209" s="243"/>
      <c r="MPI209" s="243"/>
      <c r="MPJ209" s="243"/>
      <c r="MPK209" s="243"/>
      <c r="MPL209" s="243"/>
      <c r="MPM209" s="243"/>
      <c r="MPN209" s="243"/>
      <c r="MPO209" s="243"/>
      <c r="MPP209" s="243"/>
      <c r="MPQ209" s="243"/>
      <c r="MPR209" s="243"/>
      <c r="MPS209" s="243"/>
      <c r="MPT209" s="243"/>
      <c r="MPU209" s="243"/>
      <c r="MPV209" s="243"/>
      <c r="MPW209" s="243"/>
      <c r="MPX209" s="243"/>
      <c r="MPY209" s="243"/>
      <c r="MPZ209" s="243"/>
      <c r="MQA209" s="243"/>
      <c r="MQB209" s="243"/>
      <c r="MQC209" s="243"/>
      <c r="MQD209" s="243"/>
      <c r="MQE209" s="243"/>
      <c r="MQF209" s="243"/>
      <c r="MQG209" s="243"/>
      <c r="MQH209" s="243"/>
      <c r="MQI209" s="243"/>
      <c r="MQJ209" s="243"/>
      <c r="MQK209" s="243"/>
      <c r="MQL209" s="243"/>
      <c r="MQM209" s="243"/>
      <c r="MQN209" s="243"/>
      <c r="MQO209" s="243"/>
      <c r="MQP209" s="243"/>
      <c r="MQQ209" s="243"/>
      <c r="MQR209" s="243"/>
      <c r="MQS209" s="243"/>
      <c r="MQT209" s="243"/>
      <c r="MQU209" s="243"/>
      <c r="MQV209" s="243"/>
      <c r="MQW209" s="243"/>
      <c r="MQX209" s="243"/>
      <c r="MQY209" s="243"/>
      <c r="MQZ209" s="243"/>
      <c r="MRA209" s="243"/>
      <c r="MRB209" s="243"/>
      <c r="MRC209" s="243"/>
      <c r="MRD209" s="243"/>
      <c r="MRE209" s="243"/>
      <c r="MRF209" s="243"/>
      <c r="MRG209" s="243"/>
      <c r="MRH209" s="243"/>
      <c r="MRI209" s="243"/>
      <c r="MRJ209" s="243"/>
      <c r="MRK209" s="243"/>
      <c r="MRL209" s="243"/>
      <c r="MRM209" s="243"/>
      <c r="MRN209" s="243"/>
      <c r="MRO209" s="243"/>
      <c r="MRP209" s="243"/>
      <c r="MRQ209" s="243"/>
      <c r="MRR209" s="243"/>
      <c r="MRS209" s="243"/>
      <c r="MRT209" s="243"/>
      <c r="MRU209" s="243"/>
      <c r="MRV209" s="243"/>
      <c r="MRW209" s="243"/>
      <c r="MRX209" s="243"/>
      <c r="MRY209" s="243"/>
      <c r="MRZ209" s="243"/>
      <c r="MSA209" s="243"/>
      <c r="MSB209" s="243"/>
      <c r="MSC209" s="243"/>
      <c r="MSD209" s="243"/>
      <c r="MSE209" s="243"/>
      <c r="MSF209" s="243"/>
      <c r="MSG209" s="243"/>
      <c r="MSH209" s="243"/>
      <c r="MSI209" s="243"/>
      <c r="MSJ209" s="243"/>
      <c r="MSK209" s="243"/>
      <c r="MSL209" s="243"/>
      <c r="MSM209" s="243"/>
      <c r="MSN209" s="243"/>
      <c r="MSO209" s="243"/>
      <c r="MSP209" s="243"/>
      <c r="MSQ209" s="243"/>
      <c r="MSR209" s="243"/>
      <c r="MSS209" s="243"/>
      <c r="MST209" s="243"/>
      <c r="MSU209" s="243"/>
      <c r="MSV209" s="243"/>
      <c r="MSW209" s="243"/>
      <c r="MSX209" s="243"/>
      <c r="MSY209" s="243"/>
      <c r="MSZ209" s="243"/>
      <c r="MTA209" s="243"/>
      <c r="MTB209" s="243"/>
      <c r="MTC209" s="243"/>
      <c r="MTD209" s="243"/>
      <c r="MTE209" s="243"/>
      <c r="MTF209" s="243"/>
      <c r="MTG209" s="243"/>
      <c r="MTH209" s="243"/>
      <c r="MTI209" s="243"/>
      <c r="MTJ209" s="243"/>
      <c r="MTK209" s="243"/>
      <c r="MTL209" s="243"/>
      <c r="MTM209" s="243"/>
      <c r="MTN209" s="243"/>
      <c r="MTO209" s="243"/>
      <c r="MTP209" s="243"/>
      <c r="MTQ209" s="243"/>
      <c r="MTR209" s="243"/>
      <c r="MTS209" s="243"/>
      <c r="MTT209" s="243"/>
      <c r="MTU209" s="243"/>
      <c r="MTV209" s="243"/>
      <c r="MTW209" s="243"/>
      <c r="MTX209" s="243"/>
      <c r="MTY209" s="243"/>
      <c r="MTZ209" s="243"/>
      <c r="MUA209" s="243"/>
      <c r="MUB209" s="243"/>
      <c r="MUC209" s="243"/>
      <c r="MUD209" s="243"/>
      <c r="MUE209" s="243"/>
      <c r="MUF209" s="243"/>
      <c r="MUG209" s="243"/>
      <c r="MUH209" s="243"/>
      <c r="MUI209" s="243"/>
      <c r="MUJ209" s="243"/>
      <c r="MUK209" s="243"/>
      <c r="MUL209" s="243"/>
      <c r="MUM209" s="243"/>
      <c r="MUN209" s="243"/>
      <c r="MUO209" s="243"/>
      <c r="MUP209" s="243"/>
      <c r="MUQ209" s="243"/>
      <c r="MUR209" s="243"/>
      <c r="MUS209" s="243"/>
      <c r="MUT209" s="243"/>
      <c r="MUU209" s="243"/>
      <c r="MUV209" s="243"/>
      <c r="MUW209" s="243"/>
      <c r="MUX209" s="243"/>
      <c r="MUY209" s="243"/>
      <c r="MUZ209" s="243"/>
      <c r="MVA209" s="243"/>
      <c r="MVB209" s="243"/>
      <c r="MVC209" s="243"/>
      <c r="MVD209" s="243"/>
      <c r="MVE209" s="243"/>
      <c r="MVF209" s="243"/>
      <c r="MVG209" s="243"/>
      <c r="MVH209" s="243"/>
      <c r="MVI209" s="243"/>
      <c r="MVJ209" s="243"/>
      <c r="MVK209" s="243"/>
      <c r="MVL209" s="243"/>
      <c r="MVM209" s="243"/>
      <c r="MVN209" s="243"/>
      <c r="MVO209" s="243"/>
      <c r="MVP209" s="243"/>
      <c r="MVQ209" s="243"/>
      <c r="MVR209" s="243"/>
      <c r="MVS209" s="243"/>
      <c r="MVT209" s="243"/>
      <c r="MVU209" s="243"/>
      <c r="MVV209" s="243"/>
      <c r="MVW209" s="243"/>
      <c r="MVX209" s="243"/>
      <c r="MVY209" s="243"/>
      <c r="MVZ209" s="243"/>
      <c r="MWA209" s="243"/>
      <c r="MWB209" s="243"/>
      <c r="MWC209" s="243"/>
      <c r="MWD209" s="243"/>
      <c r="MWE209" s="243"/>
      <c r="MWF209" s="243"/>
      <c r="MWG209" s="243"/>
      <c r="MWH209" s="243"/>
      <c r="MWI209" s="243"/>
      <c r="MWJ209" s="243"/>
      <c r="MWK209" s="243"/>
      <c r="MWL209" s="243"/>
      <c r="MWM209" s="243"/>
      <c r="MWN209" s="243"/>
      <c r="MWO209" s="243"/>
      <c r="MWP209" s="243"/>
      <c r="MWQ209" s="243"/>
      <c r="MWR209" s="243"/>
      <c r="MWS209" s="243"/>
      <c r="MWT209" s="243"/>
      <c r="MWU209" s="243"/>
      <c r="MWV209" s="243"/>
      <c r="MWW209" s="243"/>
      <c r="MWX209" s="243"/>
      <c r="MWY209" s="243"/>
      <c r="MWZ209" s="243"/>
      <c r="MXA209" s="243"/>
      <c r="MXB209" s="243"/>
      <c r="MXC209" s="243"/>
      <c r="MXD209" s="243"/>
      <c r="MXE209" s="243"/>
      <c r="MXF209" s="243"/>
      <c r="MXG209" s="243"/>
      <c r="MXH209" s="243"/>
      <c r="MXI209" s="243"/>
      <c r="MXJ209" s="243"/>
      <c r="MXK209" s="243"/>
      <c r="MXL209" s="243"/>
      <c r="MXM209" s="243"/>
      <c r="MXN209" s="243"/>
      <c r="MXO209" s="243"/>
      <c r="MXP209" s="243"/>
      <c r="MXQ209" s="243"/>
      <c r="MXR209" s="243"/>
      <c r="MXS209" s="243"/>
      <c r="MXT209" s="243"/>
      <c r="MXU209" s="243"/>
      <c r="MXV209" s="243"/>
      <c r="MXW209" s="243"/>
      <c r="MXX209" s="243"/>
      <c r="MXY209" s="243"/>
      <c r="MXZ209" s="243"/>
      <c r="MYA209" s="243"/>
      <c r="MYB209" s="243"/>
      <c r="MYC209" s="243"/>
      <c r="MYD209" s="243"/>
      <c r="MYE209" s="243"/>
      <c r="MYF209" s="243"/>
      <c r="MYG209" s="243"/>
      <c r="MYH209" s="243"/>
      <c r="MYI209" s="243"/>
      <c r="MYJ209" s="243"/>
      <c r="MYK209" s="243"/>
      <c r="MYL209" s="243"/>
      <c r="MYM209" s="243"/>
      <c r="MYN209" s="243"/>
      <c r="MYO209" s="243"/>
      <c r="MYP209" s="243"/>
      <c r="MYQ209" s="243"/>
      <c r="MYR209" s="243"/>
      <c r="MYS209" s="243"/>
      <c r="MYT209" s="243"/>
      <c r="MYU209" s="243"/>
      <c r="MYV209" s="243"/>
      <c r="MYW209" s="243"/>
      <c r="MYX209" s="243"/>
      <c r="MYY209" s="243"/>
      <c r="MYZ209" s="243"/>
      <c r="MZA209" s="243"/>
      <c r="MZB209" s="243"/>
      <c r="MZC209" s="243"/>
      <c r="MZD209" s="243"/>
      <c r="MZE209" s="243"/>
      <c r="MZF209" s="243"/>
      <c r="MZG209" s="243"/>
      <c r="MZH209" s="243"/>
      <c r="MZI209" s="243"/>
      <c r="MZJ209" s="243"/>
      <c r="MZK209" s="243"/>
      <c r="MZL209" s="243"/>
      <c r="MZM209" s="243"/>
      <c r="MZN209" s="243"/>
      <c r="MZO209" s="243"/>
      <c r="MZP209" s="243"/>
      <c r="MZQ209" s="243"/>
      <c r="MZR209" s="243"/>
      <c r="MZS209" s="243"/>
      <c r="MZT209" s="243"/>
      <c r="MZU209" s="243"/>
      <c r="MZV209" s="243"/>
      <c r="MZW209" s="243"/>
      <c r="MZX209" s="243"/>
      <c r="MZY209" s="243"/>
      <c r="MZZ209" s="243"/>
      <c r="NAA209" s="243"/>
      <c r="NAB209" s="243"/>
      <c r="NAC209" s="243"/>
      <c r="NAD209" s="243"/>
      <c r="NAE209" s="243"/>
      <c r="NAF209" s="243"/>
      <c r="NAG209" s="243"/>
      <c r="NAH209" s="243"/>
      <c r="NAI209" s="243"/>
      <c r="NAJ209" s="243"/>
      <c r="NAK209" s="243"/>
      <c r="NAL209" s="243"/>
      <c r="NAM209" s="243"/>
      <c r="NAN209" s="243"/>
      <c r="NAO209" s="243"/>
      <c r="NAP209" s="243"/>
      <c r="NAQ209" s="243"/>
      <c r="NAR209" s="243"/>
      <c r="NAS209" s="243"/>
      <c r="NAT209" s="243"/>
      <c r="NAU209" s="243"/>
      <c r="NAV209" s="243"/>
      <c r="NAW209" s="243"/>
      <c r="NAX209" s="243"/>
      <c r="NAY209" s="243"/>
      <c r="NAZ209" s="243"/>
      <c r="NBA209" s="243"/>
      <c r="NBB209" s="243"/>
      <c r="NBC209" s="243"/>
      <c r="NBD209" s="243"/>
      <c r="NBE209" s="243"/>
      <c r="NBF209" s="243"/>
      <c r="NBG209" s="243"/>
      <c r="NBH209" s="243"/>
      <c r="NBI209" s="243"/>
      <c r="NBJ209" s="243"/>
      <c r="NBK209" s="243"/>
      <c r="NBL209" s="243"/>
      <c r="NBM209" s="243"/>
      <c r="NBN209" s="243"/>
      <c r="NBO209" s="243"/>
      <c r="NBP209" s="243"/>
      <c r="NBQ209" s="243"/>
      <c r="NBR209" s="243"/>
      <c r="NBS209" s="243"/>
      <c r="NBT209" s="243"/>
      <c r="NBU209" s="243"/>
      <c r="NBV209" s="243"/>
      <c r="NBW209" s="243"/>
      <c r="NBX209" s="243"/>
      <c r="NBY209" s="243"/>
      <c r="NBZ209" s="243"/>
      <c r="NCA209" s="243"/>
      <c r="NCB209" s="243"/>
      <c r="NCC209" s="243"/>
      <c r="NCD209" s="243"/>
      <c r="NCE209" s="243"/>
      <c r="NCF209" s="243"/>
      <c r="NCG209" s="243"/>
      <c r="NCH209" s="243"/>
      <c r="NCI209" s="243"/>
      <c r="NCJ209" s="243"/>
      <c r="NCK209" s="243"/>
      <c r="NCL209" s="243"/>
      <c r="NCM209" s="243"/>
      <c r="NCN209" s="243"/>
      <c r="NCO209" s="243"/>
      <c r="NCP209" s="243"/>
      <c r="NCQ209" s="243"/>
      <c r="NCR209" s="243"/>
      <c r="NCS209" s="243"/>
      <c r="NCT209" s="243"/>
      <c r="NCU209" s="243"/>
      <c r="NCV209" s="243"/>
      <c r="NCW209" s="243"/>
      <c r="NCX209" s="243"/>
      <c r="NCY209" s="243"/>
      <c r="NCZ209" s="243"/>
      <c r="NDA209" s="243"/>
      <c r="NDB209" s="243"/>
      <c r="NDC209" s="243"/>
      <c r="NDD209" s="243"/>
      <c r="NDE209" s="243"/>
      <c r="NDF209" s="243"/>
      <c r="NDG209" s="243"/>
      <c r="NDH209" s="243"/>
      <c r="NDI209" s="243"/>
      <c r="NDJ209" s="243"/>
      <c r="NDK209" s="243"/>
      <c r="NDL209" s="243"/>
      <c r="NDM209" s="243"/>
      <c r="NDN209" s="243"/>
      <c r="NDO209" s="243"/>
      <c r="NDP209" s="243"/>
      <c r="NDQ209" s="243"/>
      <c r="NDR209" s="243"/>
      <c r="NDS209" s="243"/>
      <c r="NDT209" s="243"/>
      <c r="NDU209" s="243"/>
      <c r="NDV209" s="243"/>
      <c r="NDW209" s="243"/>
      <c r="NDX209" s="243"/>
      <c r="NDY209" s="243"/>
      <c r="NDZ209" s="243"/>
      <c r="NEA209" s="243"/>
      <c r="NEB209" s="243"/>
      <c r="NEC209" s="243"/>
      <c r="NED209" s="243"/>
      <c r="NEE209" s="243"/>
      <c r="NEF209" s="243"/>
      <c r="NEG209" s="243"/>
      <c r="NEH209" s="243"/>
      <c r="NEI209" s="243"/>
      <c r="NEJ209" s="243"/>
      <c r="NEK209" s="243"/>
      <c r="NEL209" s="243"/>
      <c r="NEM209" s="243"/>
      <c r="NEN209" s="243"/>
      <c r="NEO209" s="243"/>
      <c r="NEP209" s="243"/>
      <c r="NEQ209" s="243"/>
      <c r="NER209" s="243"/>
      <c r="NES209" s="243"/>
      <c r="NET209" s="243"/>
      <c r="NEU209" s="243"/>
      <c r="NEV209" s="243"/>
      <c r="NEW209" s="243"/>
      <c r="NEX209" s="243"/>
      <c r="NEY209" s="243"/>
      <c r="NEZ209" s="243"/>
      <c r="NFA209" s="243"/>
      <c r="NFB209" s="243"/>
      <c r="NFC209" s="243"/>
      <c r="NFD209" s="243"/>
      <c r="NFE209" s="243"/>
      <c r="NFF209" s="243"/>
      <c r="NFG209" s="243"/>
      <c r="NFH209" s="243"/>
      <c r="NFI209" s="243"/>
      <c r="NFJ209" s="243"/>
      <c r="NFK209" s="243"/>
      <c r="NFL209" s="243"/>
      <c r="NFM209" s="243"/>
      <c r="NFN209" s="243"/>
      <c r="NFO209" s="243"/>
      <c r="NFP209" s="243"/>
      <c r="NFQ209" s="243"/>
      <c r="NFR209" s="243"/>
      <c r="NFS209" s="243"/>
      <c r="NFT209" s="243"/>
      <c r="NFU209" s="243"/>
      <c r="NFV209" s="243"/>
      <c r="NFW209" s="243"/>
      <c r="NFX209" s="243"/>
      <c r="NFY209" s="243"/>
      <c r="NFZ209" s="243"/>
      <c r="NGA209" s="243"/>
      <c r="NGB209" s="243"/>
      <c r="NGC209" s="243"/>
      <c r="NGD209" s="243"/>
      <c r="NGE209" s="243"/>
      <c r="NGF209" s="243"/>
      <c r="NGG209" s="243"/>
      <c r="NGH209" s="243"/>
      <c r="NGI209" s="243"/>
      <c r="NGJ209" s="243"/>
      <c r="NGK209" s="243"/>
      <c r="NGL209" s="243"/>
      <c r="NGM209" s="243"/>
      <c r="NGN209" s="243"/>
      <c r="NGO209" s="243"/>
      <c r="NGP209" s="243"/>
      <c r="NGQ209" s="243"/>
      <c r="NGR209" s="243"/>
      <c r="NGS209" s="243"/>
      <c r="NGT209" s="243"/>
      <c r="NGU209" s="243"/>
      <c r="NGV209" s="243"/>
      <c r="NGW209" s="243"/>
      <c r="NGX209" s="243"/>
      <c r="NGY209" s="243"/>
      <c r="NGZ209" s="243"/>
      <c r="NHA209" s="243"/>
      <c r="NHB209" s="243"/>
      <c r="NHC209" s="243"/>
      <c r="NHD209" s="243"/>
      <c r="NHE209" s="243"/>
      <c r="NHF209" s="243"/>
      <c r="NHG209" s="243"/>
      <c r="NHH209" s="243"/>
      <c r="NHI209" s="243"/>
      <c r="NHJ209" s="243"/>
      <c r="NHK209" s="243"/>
      <c r="NHL209" s="243"/>
      <c r="NHM209" s="243"/>
      <c r="NHN209" s="243"/>
      <c r="NHO209" s="243"/>
      <c r="NHP209" s="243"/>
      <c r="NHQ209" s="243"/>
      <c r="NHR209" s="243"/>
      <c r="NHS209" s="243"/>
      <c r="NHT209" s="243"/>
      <c r="NHU209" s="243"/>
      <c r="NHV209" s="243"/>
      <c r="NHW209" s="243"/>
      <c r="NHX209" s="243"/>
      <c r="NHY209" s="243"/>
      <c r="NHZ209" s="243"/>
      <c r="NIA209" s="243"/>
      <c r="NIB209" s="243"/>
      <c r="NIC209" s="243"/>
      <c r="NID209" s="243"/>
      <c r="NIE209" s="243"/>
      <c r="NIF209" s="243"/>
      <c r="NIG209" s="243"/>
      <c r="NIH209" s="243"/>
      <c r="NII209" s="243"/>
      <c r="NIJ209" s="243"/>
      <c r="NIK209" s="243"/>
      <c r="NIL209" s="243"/>
      <c r="NIM209" s="243"/>
      <c r="NIN209" s="243"/>
      <c r="NIO209" s="243"/>
      <c r="NIP209" s="243"/>
      <c r="NIQ209" s="243"/>
      <c r="NIR209" s="243"/>
      <c r="NIS209" s="243"/>
      <c r="NIT209" s="243"/>
      <c r="NIU209" s="243"/>
      <c r="NIV209" s="243"/>
      <c r="NIW209" s="243"/>
      <c r="NIX209" s="243"/>
      <c r="NIY209" s="243"/>
      <c r="NIZ209" s="243"/>
      <c r="NJA209" s="243"/>
      <c r="NJB209" s="243"/>
      <c r="NJC209" s="243"/>
      <c r="NJD209" s="243"/>
      <c r="NJE209" s="243"/>
      <c r="NJF209" s="243"/>
      <c r="NJG209" s="243"/>
      <c r="NJH209" s="243"/>
      <c r="NJI209" s="243"/>
      <c r="NJJ209" s="243"/>
      <c r="NJK209" s="243"/>
      <c r="NJL209" s="243"/>
      <c r="NJM209" s="243"/>
      <c r="NJN209" s="243"/>
      <c r="NJO209" s="243"/>
      <c r="NJP209" s="243"/>
      <c r="NJQ209" s="243"/>
      <c r="NJR209" s="243"/>
      <c r="NJS209" s="243"/>
      <c r="NJT209" s="243"/>
      <c r="NJU209" s="243"/>
      <c r="NJV209" s="243"/>
      <c r="NJW209" s="243"/>
      <c r="NJX209" s="243"/>
      <c r="NJY209" s="243"/>
      <c r="NJZ209" s="243"/>
      <c r="NKA209" s="243"/>
      <c r="NKB209" s="243"/>
      <c r="NKC209" s="243"/>
      <c r="NKD209" s="243"/>
      <c r="NKE209" s="243"/>
      <c r="NKF209" s="243"/>
      <c r="NKG209" s="243"/>
      <c r="NKH209" s="243"/>
      <c r="NKI209" s="243"/>
      <c r="NKJ209" s="243"/>
      <c r="NKK209" s="243"/>
      <c r="NKL209" s="243"/>
      <c r="NKM209" s="243"/>
      <c r="NKN209" s="243"/>
      <c r="NKO209" s="243"/>
      <c r="NKP209" s="243"/>
      <c r="NKQ209" s="243"/>
      <c r="NKR209" s="243"/>
      <c r="NKS209" s="243"/>
      <c r="NKT209" s="243"/>
      <c r="NKU209" s="243"/>
      <c r="NKV209" s="243"/>
      <c r="NKW209" s="243"/>
      <c r="NKX209" s="243"/>
      <c r="NKY209" s="243"/>
      <c r="NKZ209" s="243"/>
      <c r="NLA209" s="243"/>
      <c r="NLB209" s="243"/>
      <c r="NLC209" s="243"/>
      <c r="NLD209" s="243"/>
      <c r="NLE209" s="243"/>
      <c r="NLF209" s="243"/>
      <c r="NLG209" s="243"/>
      <c r="NLH209" s="243"/>
      <c r="NLI209" s="243"/>
      <c r="NLJ209" s="243"/>
      <c r="NLK209" s="243"/>
      <c r="NLL209" s="243"/>
      <c r="NLM209" s="243"/>
      <c r="NLN209" s="243"/>
      <c r="NLO209" s="243"/>
      <c r="NLP209" s="243"/>
      <c r="NLQ209" s="243"/>
      <c r="NLR209" s="243"/>
      <c r="NLS209" s="243"/>
      <c r="NLT209" s="243"/>
      <c r="NLU209" s="243"/>
      <c r="NLV209" s="243"/>
      <c r="NLW209" s="243"/>
      <c r="NLX209" s="243"/>
      <c r="NLY209" s="243"/>
      <c r="NLZ209" s="243"/>
      <c r="NMA209" s="243"/>
      <c r="NMB209" s="243"/>
      <c r="NMC209" s="243"/>
      <c r="NMD209" s="243"/>
      <c r="NME209" s="243"/>
      <c r="NMF209" s="243"/>
      <c r="NMG209" s="243"/>
      <c r="NMH209" s="243"/>
      <c r="NMI209" s="243"/>
      <c r="NMJ209" s="243"/>
      <c r="NMK209" s="243"/>
      <c r="NML209" s="243"/>
      <c r="NMM209" s="243"/>
      <c r="NMN209" s="243"/>
      <c r="NMO209" s="243"/>
      <c r="NMP209" s="243"/>
      <c r="NMQ209" s="243"/>
      <c r="NMR209" s="243"/>
      <c r="NMS209" s="243"/>
      <c r="NMT209" s="243"/>
      <c r="NMU209" s="243"/>
      <c r="NMV209" s="243"/>
      <c r="NMW209" s="243"/>
      <c r="NMX209" s="243"/>
      <c r="NMY209" s="243"/>
      <c r="NMZ209" s="243"/>
      <c r="NNA209" s="243"/>
      <c r="NNB209" s="243"/>
      <c r="NNC209" s="243"/>
      <c r="NND209" s="243"/>
      <c r="NNE209" s="243"/>
      <c r="NNF209" s="243"/>
      <c r="NNG209" s="243"/>
      <c r="NNH209" s="243"/>
      <c r="NNI209" s="243"/>
      <c r="NNJ209" s="243"/>
      <c r="NNK209" s="243"/>
      <c r="NNL209" s="243"/>
      <c r="NNM209" s="243"/>
      <c r="NNN209" s="243"/>
      <c r="NNO209" s="243"/>
      <c r="NNP209" s="243"/>
      <c r="NNQ209" s="243"/>
      <c r="NNR209" s="243"/>
      <c r="NNS209" s="243"/>
      <c r="NNT209" s="243"/>
      <c r="NNU209" s="243"/>
      <c r="NNV209" s="243"/>
      <c r="NNW209" s="243"/>
      <c r="NNX209" s="243"/>
      <c r="NNY209" s="243"/>
      <c r="NNZ209" s="243"/>
      <c r="NOA209" s="243"/>
      <c r="NOB209" s="243"/>
      <c r="NOC209" s="243"/>
      <c r="NOD209" s="243"/>
      <c r="NOE209" s="243"/>
      <c r="NOF209" s="243"/>
      <c r="NOG209" s="243"/>
      <c r="NOH209" s="243"/>
      <c r="NOI209" s="243"/>
      <c r="NOJ209" s="243"/>
      <c r="NOK209" s="243"/>
      <c r="NOL209" s="243"/>
      <c r="NOM209" s="243"/>
      <c r="NON209" s="243"/>
      <c r="NOO209" s="243"/>
      <c r="NOP209" s="243"/>
      <c r="NOQ209" s="243"/>
      <c r="NOR209" s="243"/>
      <c r="NOS209" s="243"/>
      <c r="NOT209" s="243"/>
      <c r="NOU209" s="243"/>
      <c r="NOV209" s="243"/>
      <c r="NOW209" s="243"/>
      <c r="NOX209" s="243"/>
      <c r="NOY209" s="243"/>
      <c r="NOZ209" s="243"/>
      <c r="NPA209" s="243"/>
      <c r="NPB209" s="243"/>
      <c r="NPC209" s="243"/>
      <c r="NPD209" s="243"/>
      <c r="NPE209" s="243"/>
      <c r="NPF209" s="243"/>
      <c r="NPG209" s="243"/>
      <c r="NPH209" s="243"/>
      <c r="NPI209" s="243"/>
      <c r="NPJ209" s="243"/>
      <c r="NPK209" s="243"/>
      <c r="NPL209" s="243"/>
      <c r="NPM209" s="243"/>
      <c r="NPN209" s="243"/>
      <c r="NPO209" s="243"/>
      <c r="NPP209" s="243"/>
      <c r="NPQ209" s="243"/>
      <c r="NPR209" s="243"/>
      <c r="NPS209" s="243"/>
      <c r="NPT209" s="243"/>
      <c r="NPU209" s="243"/>
      <c r="NPV209" s="243"/>
      <c r="NPW209" s="243"/>
      <c r="NPX209" s="243"/>
      <c r="NPY209" s="243"/>
      <c r="NPZ209" s="243"/>
      <c r="NQA209" s="243"/>
      <c r="NQB209" s="243"/>
      <c r="NQC209" s="243"/>
      <c r="NQD209" s="243"/>
      <c r="NQE209" s="243"/>
      <c r="NQF209" s="243"/>
      <c r="NQG209" s="243"/>
      <c r="NQH209" s="243"/>
      <c r="NQI209" s="243"/>
      <c r="NQJ209" s="243"/>
      <c r="NQK209" s="243"/>
      <c r="NQL209" s="243"/>
      <c r="NQM209" s="243"/>
      <c r="NQN209" s="243"/>
      <c r="NQO209" s="243"/>
      <c r="NQP209" s="243"/>
      <c r="NQQ209" s="243"/>
      <c r="NQR209" s="243"/>
      <c r="NQS209" s="243"/>
      <c r="NQT209" s="243"/>
      <c r="NQU209" s="243"/>
      <c r="NQV209" s="243"/>
      <c r="NQW209" s="243"/>
      <c r="NQX209" s="243"/>
      <c r="NQY209" s="243"/>
      <c r="NQZ209" s="243"/>
      <c r="NRA209" s="243"/>
      <c r="NRB209" s="243"/>
      <c r="NRC209" s="243"/>
      <c r="NRD209" s="243"/>
      <c r="NRE209" s="243"/>
      <c r="NRF209" s="243"/>
      <c r="NRG209" s="243"/>
      <c r="NRH209" s="243"/>
      <c r="NRI209" s="243"/>
      <c r="NRJ209" s="243"/>
      <c r="NRK209" s="243"/>
      <c r="NRL209" s="243"/>
      <c r="NRM209" s="243"/>
      <c r="NRN209" s="243"/>
      <c r="NRO209" s="243"/>
      <c r="NRP209" s="243"/>
      <c r="NRQ209" s="243"/>
      <c r="NRR209" s="243"/>
      <c r="NRS209" s="243"/>
      <c r="NRT209" s="243"/>
      <c r="NRU209" s="243"/>
      <c r="NRV209" s="243"/>
      <c r="NRW209" s="243"/>
      <c r="NRX209" s="243"/>
      <c r="NRY209" s="243"/>
      <c r="NRZ209" s="243"/>
      <c r="NSA209" s="243"/>
      <c r="NSB209" s="243"/>
      <c r="NSC209" s="243"/>
      <c r="NSD209" s="243"/>
      <c r="NSE209" s="243"/>
      <c r="NSF209" s="243"/>
      <c r="NSG209" s="243"/>
      <c r="NSH209" s="243"/>
      <c r="NSI209" s="243"/>
      <c r="NSJ209" s="243"/>
      <c r="NSK209" s="243"/>
      <c r="NSL209" s="243"/>
      <c r="NSM209" s="243"/>
      <c r="NSN209" s="243"/>
      <c r="NSO209" s="243"/>
      <c r="NSP209" s="243"/>
      <c r="NSQ209" s="243"/>
      <c r="NSR209" s="243"/>
      <c r="NSS209" s="243"/>
      <c r="NST209" s="243"/>
      <c r="NSU209" s="243"/>
      <c r="NSV209" s="243"/>
      <c r="NSW209" s="243"/>
      <c r="NSX209" s="243"/>
      <c r="NSY209" s="243"/>
      <c r="NSZ209" s="243"/>
      <c r="NTA209" s="243"/>
      <c r="NTB209" s="243"/>
      <c r="NTC209" s="243"/>
      <c r="NTD209" s="243"/>
      <c r="NTE209" s="243"/>
      <c r="NTF209" s="243"/>
      <c r="NTG209" s="243"/>
      <c r="NTH209" s="243"/>
      <c r="NTI209" s="243"/>
      <c r="NTJ209" s="243"/>
      <c r="NTK209" s="243"/>
      <c r="NTL209" s="243"/>
      <c r="NTM209" s="243"/>
      <c r="NTN209" s="243"/>
      <c r="NTO209" s="243"/>
      <c r="NTP209" s="243"/>
      <c r="NTQ209" s="243"/>
      <c r="NTR209" s="243"/>
      <c r="NTS209" s="243"/>
      <c r="NTT209" s="243"/>
      <c r="NTU209" s="243"/>
      <c r="NTV209" s="243"/>
      <c r="NTW209" s="243"/>
      <c r="NTX209" s="243"/>
      <c r="NTY209" s="243"/>
      <c r="NTZ209" s="243"/>
      <c r="NUA209" s="243"/>
      <c r="NUB209" s="243"/>
      <c r="NUC209" s="243"/>
      <c r="NUD209" s="243"/>
      <c r="NUE209" s="243"/>
      <c r="NUF209" s="243"/>
      <c r="NUG209" s="243"/>
      <c r="NUH209" s="243"/>
      <c r="NUI209" s="243"/>
      <c r="NUJ209" s="243"/>
      <c r="NUK209" s="243"/>
      <c r="NUL209" s="243"/>
      <c r="NUM209" s="243"/>
      <c r="NUN209" s="243"/>
      <c r="NUO209" s="243"/>
      <c r="NUP209" s="243"/>
      <c r="NUQ209" s="243"/>
      <c r="NUR209" s="243"/>
      <c r="NUS209" s="243"/>
      <c r="NUT209" s="243"/>
      <c r="NUU209" s="243"/>
      <c r="NUV209" s="243"/>
      <c r="NUW209" s="243"/>
      <c r="NUX209" s="243"/>
      <c r="NUY209" s="243"/>
      <c r="NUZ209" s="243"/>
      <c r="NVA209" s="243"/>
      <c r="NVB209" s="243"/>
      <c r="NVC209" s="243"/>
      <c r="NVD209" s="243"/>
      <c r="NVE209" s="243"/>
      <c r="NVF209" s="243"/>
      <c r="NVG209" s="243"/>
      <c r="NVH209" s="243"/>
      <c r="NVI209" s="243"/>
      <c r="NVJ209" s="243"/>
      <c r="NVK209" s="243"/>
      <c r="NVL209" s="243"/>
      <c r="NVM209" s="243"/>
      <c r="NVN209" s="243"/>
      <c r="NVO209" s="243"/>
      <c r="NVP209" s="243"/>
      <c r="NVQ209" s="243"/>
      <c r="NVR209" s="243"/>
      <c r="NVS209" s="243"/>
      <c r="NVT209" s="243"/>
      <c r="NVU209" s="243"/>
      <c r="NVV209" s="243"/>
      <c r="NVW209" s="243"/>
      <c r="NVX209" s="243"/>
      <c r="NVY209" s="243"/>
      <c r="NVZ209" s="243"/>
      <c r="NWA209" s="243"/>
      <c r="NWB209" s="243"/>
      <c r="NWC209" s="243"/>
      <c r="NWD209" s="243"/>
      <c r="NWE209" s="243"/>
      <c r="NWF209" s="243"/>
      <c r="NWG209" s="243"/>
      <c r="NWH209" s="243"/>
      <c r="NWI209" s="243"/>
      <c r="NWJ209" s="243"/>
      <c r="NWK209" s="243"/>
      <c r="NWL209" s="243"/>
      <c r="NWM209" s="243"/>
      <c r="NWN209" s="243"/>
      <c r="NWO209" s="243"/>
      <c r="NWP209" s="243"/>
      <c r="NWQ209" s="243"/>
      <c r="NWR209" s="243"/>
      <c r="NWS209" s="243"/>
      <c r="NWT209" s="243"/>
      <c r="NWU209" s="243"/>
      <c r="NWV209" s="243"/>
      <c r="NWW209" s="243"/>
      <c r="NWX209" s="243"/>
      <c r="NWY209" s="243"/>
      <c r="NWZ209" s="243"/>
      <c r="NXA209" s="243"/>
      <c r="NXB209" s="243"/>
      <c r="NXC209" s="243"/>
      <c r="NXD209" s="243"/>
      <c r="NXE209" s="243"/>
      <c r="NXF209" s="243"/>
      <c r="NXG209" s="243"/>
      <c r="NXH209" s="243"/>
      <c r="NXI209" s="243"/>
      <c r="NXJ209" s="243"/>
      <c r="NXK209" s="243"/>
      <c r="NXL209" s="243"/>
      <c r="NXM209" s="243"/>
      <c r="NXN209" s="243"/>
      <c r="NXO209" s="243"/>
      <c r="NXP209" s="243"/>
      <c r="NXQ209" s="243"/>
      <c r="NXR209" s="243"/>
      <c r="NXS209" s="243"/>
      <c r="NXT209" s="243"/>
      <c r="NXU209" s="243"/>
      <c r="NXV209" s="243"/>
      <c r="NXW209" s="243"/>
      <c r="NXX209" s="243"/>
      <c r="NXY209" s="243"/>
      <c r="NXZ209" s="243"/>
      <c r="NYA209" s="243"/>
      <c r="NYB209" s="243"/>
      <c r="NYC209" s="243"/>
      <c r="NYD209" s="243"/>
      <c r="NYE209" s="243"/>
      <c r="NYF209" s="243"/>
      <c r="NYG209" s="243"/>
      <c r="NYH209" s="243"/>
      <c r="NYI209" s="243"/>
      <c r="NYJ209" s="243"/>
      <c r="NYK209" s="243"/>
      <c r="NYL209" s="243"/>
      <c r="NYM209" s="243"/>
      <c r="NYN209" s="243"/>
      <c r="NYO209" s="243"/>
      <c r="NYP209" s="243"/>
      <c r="NYQ209" s="243"/>
      <c r="NYR209" s="243"/>
      <c r="NYS209" s="243"/>
      <c r="NYT209" s="243"/>
      <c r="NYU209" s="243"/>
      <c r="NYV209" s="243"/>
      <c r="NYW209" s="243"/>
      <c r="NYX209" s="243"/>
      <c r="NYY209" s="243"/>
      <c r="NYZ209" s="243"/>
      <c r="NZA209" s="243"/>
      <c r="NZB209" s="243"/>
      <c r="NZC209" s="243"/>
      <c r="NZD209" s="243"/>
      <c r="NZE209" s="243"/>
      <c r="NZF209" s="243"/>
      <c r="NZG209" s="243"/>
      <c r="NZH209" s="243"/>
      <c r="NZI209" s="243"/>
      <c r="NZJ209" s="243"/>
      <c r="NZK209" s="243"/>
      <c r="NZL209" s="243"/>
      <c r="NZM209" s="243"/>
      <c r="NZN209" s="243"/>
      <c r="NZO209" s="243"/>
      <c r="NZP209" s="243"/>
      <c r="NZQ209" s="243"/>
      <c r="NZR209" s="243"/>
      <c r="NZS209" s="243"/>
      <c r="NZT209" s="243"/>
      <c r="NZU209" s="243"/>
      <c r="NZV209" s="243"/>
      <c r="NZW209" s="243"/>
      <c r="NZX209" s="243"/>
      <c r="NZY209" s="243"/>
      <c r="NZZ209" s="243"/>
      <c r="OAA209" s="243"/>
      <c r="OAB209" s="243"/>
      <c r="OAC209" s="243"/>
      <c r="OAD209" s="243"/>
      <c r="OAE209" s="243"/>
      <c r="OAF209" s="243"/>
      <c r="OAG209" s="243"/>
      <c r="OAH209" s="243"/>
      <c r="OAI209" s="243"/>
      <c r="OAJ209" s="243"/>
      <c r="OAK209" s="243"/>
      <c r="OAL209" s="243"/>
      <c r="OAM209" s="243"/>
      <c r="OAN209" s="243"/>
      <c r="OAO209" s="243"/>
      <c r="OAP209" s="243"/>
      <c r="OAQ209" s="243"/>
      <c r="OAR209" s="243"/>
      <c r="OAS209" s="243"/>
      <c r="OAT209" s="243"/>
      <c r="OAU209" s="243"/>
      <c r="OAV209" s="243"/>
      <c r="OAW209" s="243"/>
      <c r="OAX209" s="243"/>
      <c r="OAY209" s="243"/>
      <c r="OAZ209" s="243"/>
      <c r="OBA209" s="243"/>
      <c r="OBB209" s="243"/>
      <c r="OBC209" s="243"/>
      <c r="OBD209" s="243"/>
      <c r="OBE209" s="243"/>
      <c r="OBF209" s="243"/>
      <c r="OBG209" s="243"/>
      <c r="OBH209" s="243"/>
      <c r="OBI209" s="243"/>
      <c r="OBJ209" s="243"/>
      <c r="OBK209" s="243"/>
      <c r="OBL209" s="243"/>
      <c r="OBM209" s="243"/>
      <c r="OBN209" s="243"/>
      <c r="OBO209" s="243"/>
      <c r="OBP209" s="243"/>
      <c r="OBQ209" s="243"/>
      <c r="OBR209" s="243"/>
      <c r="OBS209" s="243"/>
      <c r="OBT209" s="243"/>
      <c r="OBU209" s="243"/>
      <c r="OBV209" s="243"/>
      <c r="OBW209" s="243"/>
      <c r="OBX209" s="243"/>
      <c r="OBY209" s="243"/>
      <c r="OBZ209" s="243"/>
      <c r="OCA209" s="243"/>
      <c r="OCB209" s="243"/>
      <c r="OCC209" s="243"/>
      <c r="OCD209" s="243"/>
      <c r="OCE209" s="243"/>
      <c r="OCF209" s="243"/>
      <c r="OCG209" s="243"/>
      <c r="OCH209" s="243"/>
      <c r="OCI209" s="243"/>
      <c r="OCJ209" s="243"/>
      <c r="OCK209" s="243"/>
      <c r="OCL209" s="243"/>
      <c r="OCM209" s="243"/>
      <c r="OCN209" s="243"/>
      <c r="OCO209" s="243"/>
      <c r="OCP209" s="243"/>
      <c r="OCQ209" s="243"/>
      <c r="OCR209" s="243"/>
      <c r="OCS209" s="243"/>
      <c r="OCT209" s="243"/>
      <c r="OCU209" s="243"/>
      <c r="OCV209" s="243"/>
      <c r="OCW209" s="243"/>
      <c r="OCX209" s="243"/>
      <c r="OCY209" s="243"/>
      <c r="OCZ209" s="243"/>
      <c r="ODA209" s="243"/>
      <c r="ODB209" s="243"/>
      <c r="ODC209" s="243"/>
      <c r="ODD209" s="243"/>
      <c r="ODE209" s="243"/>
      <c r="ODF209" s="243"/>
      <c r="ODG209" s="243"/>
      <c r="ODH209" s="243"/>
      <c r="ODI209" s="243"/>
      <c r="ODJ209" s="243"/>
      <c r="ODK209" s="243"/>
      <c r="ODL209" s="243"/>
      <c r="ODM209" s="243"/>
      <c r="ODN209" s="243"/>
      <c r="ODO209" s="243"/>
      <c r="ODP209" s="243"/>
      <c r="ODQ209" s="243"/>
      <c r="ODR209" s="243"/>
      <c r="ODS209" s="243"/>
      <c r="ODT209" s="243"/>
      <c r="ODU209" s="243"/>
      <c r="ODV209" s="243"/>
      <c r="ODW209" s="243"/>
      <c r="ODX209" s="243"/>
      <c r="ODY209" s="243"/>
      <c r="ODZ209" s="243"/>
      <c r="OEA209" s="243"/>
      <c r="OEB209" s="243"/>
      <c r="OEC209" s="243"/>
      <c r="OED209" s="243"/>
      <c r="OEE209" s="243"/>
      <c r="OEF209" s="243"/>
      <c r="OEG209" s="243"/>
      <c r="OEH209" s="243"/>
      <c r="OEI209" s="243"/>
      <c r="OEJ209" s="243"/>
      <c r="OEK209" s="243"/>
      <c r="OEL209" s="243"/>
      <c r="OEM209" s="243"/>
      <c r="OEN209" s="243"/>
      <c r="OEO209" s="243"/>
      <c r="OEP209" s="243"/>
      <c r="OEQ209" s="243"/>
      <c r="OER209" s="243"/>
      <c r="OES209" s="243"/>
      <c r="OET209" s="243"/>
      <c r="OEU209" s="243"/>
      <c r="OEV209" s="243"/>
      <c r="OEW209" s="243"/>
      <c r="OEX209" s="243"/>
      <c r="OEY209" s="243"/>
      <c r="OEZ209" s="243"/>
      <c r="OFA209" s="243"/>
      <c r="OFB209" s="243"/>
      <c r="OFC209" s="243"/>
      <c r="OFD209" s="243"/>
      <c r="OFE209" s="243"/>
      <c r="OFF209" s="243"/>
      <c r="OFG209" s="243"/>
      <c r="OFH209" s="243"/>
      <c r="OFI209" s="243"/>
      <c r="OFJ209" s="243"/>
      <c r="OFK209" s="243"/>
      <c r="OFL209" s="243"/>
      <c r="OFM209" s="243"/>
      <c r="OFN209" s="243"/>
      <c r="OFO209" s="243"/>
      <c r="OFP209" s="243"/>
      <c r="OFQ209" s="243"/>
      <c r="OFR209" s="243"/>
      <c r="OFS209" s="243"/>
      <c r="OFT209" s="243"/>
      <c r="OFU209" s="243"/>
      <c r="OFV209" s="243"/>
      <c r="OFW209" s="243"/>
      <c r="OFX209" s="243"/>
      <c r="OFY209" s="243"/>
      <c r="OFZ209" s="243"/>
      <c r="OGA209" s="243"/>
      <c r="OGB209" s="243"/>
      <c r="OGC209" s="243"/>
      <c r="OGD209" s="243"/>
      <c r="OGE209" s="243"/>
      <c r="OGF209" s="243"/>
      <c r="OGG209" s="243"/>
      <c r="OGH209" s="243"/>
      <c r="OGI209" s="243"/>
      <c r="OGJ209" s="243"/>
      <c r="OGK209" s="243"/>
      <c r="OGL209" s="243"/>
      <c r="OGM209" s="243"/>
      <c r="OGN209" s="243"/>
      <c r="OGO209" s="243"/>
      <c r="OGP209" s="243"/>
      <c r="OGQ209" s="243"/>
      <c r="OGR209" s="243"/>
      <c r="OGS209" s="243"/>
      <c r="OGT209" s="243"/>
      <c r="OGU209" s="243"/>
      <c r="OGV209" s="243"/>
      <c r="OGW209" s="243"/>
      <c r="OGX209" s="243"/>
      <c r="OGY209" s="243"/>
      <c r="OGZ209" s="243"/>
      <c r="OHA209" s="243"/>
      <c r="OHB209" s="243"/>
      <c r="OHC209" s="243"/>
      <c r="OHD209" s="243"/>
      <c r="OHE209" s="243"/>
      <c r="OHF209" s="243"/>
      <c r="OHG209" s="243"/>
      <c r="OHH209" s="243"/>
      <c r="OHI209" s="243"/>
      <c r="OHJ209" s="243"/>
      <c r="OHK209" s="243"/>
      <c r="OHL209" s="243"/>
      <c r="OHM209" s="243"/>
      <c r="OHN209" s="243"/>
      <c r="OHO209" s="243"/>
      <c r="OHP209" s="243"/>
      <c r="OHQ209" s="243"/>
      <c r="OHR209" s="243"/>
      <c r="OHS209" s="243"/>
      <c r="OHT209" s="243"/>
      <c r="OHU209" s="243"/>
      <c r="OHV209" s="243"/>
      <c r="OHW209" s="243"/>
      <c r="OHX209" s="243"/>
      <c r="OHY209" s="243"/>
      <c r="OHZ209" s="243"/>
      <c r="OIA209" s="243"/>
      <c r="OIB209" s="243"/>
      <c r="OIC209" s="243"/>
      <c r="OID209" s="243"/>
      <c r="OIE209" s="243"/>
      <c r="OIF209" s="243"/>
      <c r="OIG209" s="243"/>
      <c r="OIH209" s="243"/>
      <c r="OII209" s="243"/>
      <c r="OIJ209" s="243"/>
      <c r="OIK209" s="243"/>
      <c r="OIL209" s="243"/>
      <c r="OIM209" s="243"/>
      <c r="OIN209" s="243"/>
      <c r="OIO209" s="243"/>
      <c r="OIP209" s="243"/>
      <c r="OIQ209" s="243"/>
      <c r="OIR209" s="243"/>
      <c r="OIS209" s="243"/>
      <c r="OIT209" s="243"/>
      <c r="OIU209" s="243"/>
      <c r="OIV209" s="243"/>
      <c r="OIW209" s="243"/>
      <c r="OIX209" s="243"/>
      <c r="OIY209" s="243"/>
      <c r="OIZ209" s="243"/>
      <c r="OJA209" s="243"/>
      <c r="OJB209" s="243"/>
      <c r="OJC209" s="243"/>
      <c r="OJD209" s="243"/>
      <c r="OJE209" s="243"/>
      <c r="OJF209" s="243"/>
      <c r="OJG209" s="243"/>
      <c r="OJH209" s="243"/>
      <c r="OJI209" s="243"/>
      <c r="OJJ209" s="243"/>
      <c r="OJK209" s="243"/>
      <c r="OJL209" s="243"/>
      <c r="OJM209" s="243"/>
      <c r="OJN209" s="243"/>
      <c r="OJO209" s="243"/>
      <c r="OJP209" s="243"/>
      <c r="OJQ209" s="243"/>
      <c r="OJR209" s="243"/>
      <c r="OJS209" s="243"/>
      <c r="OJT209" s="243"/>
      <c r="OJU209" s="243"/>
      <c r="OJV209" s="243"/>
      <c r="OJW209" s="243"/>
      <c r="OJX209" s="243"/>
      <c r="OJY209" s="243"/>
      <c r="OJZ209" s="243"/>
      <c r="OKA209" s="243"/>
      <c r="OKB209" s="243"/>
      <c r="OKC209" s="243"/>
      <c r="OKD209" s="243"/>
      <c r="OKE209" s="243"/>
      <c r="OKF209" s="243"/>
      <c r="OKG209" s="243"/>
      <c r="OKH209" s="243"/>
      <c r="OKI209" s="243"/>
      <c r="OKJ209" s="243"/>
      <c r="OKK209" s="243"/>
      <c r="OKL209" s="243"/>
      <c r="OKM209" s="243"/>
      <c r="OKN209" s="243"/>
      <c r="OKO209" s="243"/>
      <c r="OKP209" s="243"/>
      <c r="OKQ209" s="243"/>
      <c r="OKR209" s="243"/>
      <c r="OKS209" s="243"/>
      <c r="OKT209" s="243"/>
      <c r="OKU209" s="243"/>
      <c r="OKV209" s="243"/>
      <c r="OKW209" s="243"/>
      <c r="OKX209" s="243"/>
      <c r="OKY209" s="243"/>
      <c r="OKZ209" s="243"/>
      <c r="OLA209" s="243"/>
      <c r="OLB209" s="243"/>
      <c r="OLC209" s="243"/>
      <c r="OLD209" s="243"/>
      <c r="OLE209" s="243"/>
      <c r="OLF209" s="243"/>
      <c r="OLG209" s="243"/>
      <c r="OLH209" s="243"/>
      <c r="OLI209" s="243"/>
      <c r="OLJ209" s="243"/>
      <c r="OLK209" s="243"/>
      <c r="OLL209" s="243"/>
      <c r="OLM209" s="243"/>
      <c r="OLN209" s="243"/>
      <c r="OLO209" s="243"/>
      <c r="OLP209" s="243"/>
      <c r="OLQ209" s="243"/>
      <c r="OLR209" s="243"/>
      <c r="OLS209" s="243"/>
      <c r="OLT209" s="243"/>
      <c r="OLU209" s="243"/>
      <c r="OLV209" s="243"/>
      <c r="OLW209" s="243"/>
      <c r="OLX209" s="243"/>
      <c r="OLY209" s="243"/>
      <c r="OLZ209" s="243"/>
      <c r="OMA209" s="243"/>
      <c r="OMB209" s="243"/>
      <c r="OMC209" s="243"/>
      <c r="OMD209" s="243"/>
      <c r="OME209" s="243"/>
      <c r="OMF209" s="243"/>
      <c r="OMG209" s="243"/>
      <c r="OMH209" s="243"/>
      <c r="OMI209" s="243"/>
      <c r="OMJ209" s="243"/>
      <c r="OMK209" s="243"/>
      <c r="OML209" s="243"/>
      <c r="OMM209" s="243"/>
      <c r="OMN209" s="243"/>
      <c r="OMO209" s="243"/>
      <c r="OMP209" s="243"/>
      <c r="OMQ209" s="243"/>
      <c r="OMR209" s="243"/>
      <c r="OMS209" s="243"/>
      <c r="OMT209" s="243"/>
      <c r="OMU209" s="243"/>
      <c r="OMV209" s="243"/>
      <c r="OMW209" s="243"/>
      <c r="OMX209" s="243"/>
      <c r="OMY209" s="243"/>
      <c r="OMZ209" s="243"/>
      <c r="ONA209" s="243"/>
      <c r="ONB209" s="243"/>
      <c r="ONC209" s="243"/>
      <c r="OND209" s="243"/>
      <c r="ONE209" s="243"/>
      <c r="ONF209" s="243"/>
      <c r="ONG209" s="243"/>
      <c r="ONH209" s="243"/>
      <c r="ONI209" s="243"/>
      <c r="ONJ209" s="243"/>
      <c r="ONK209" s="243"/>
      <c r="ONL209" s="243"/>
      <c r="ONM209" s="243"/>
      <c r="ONN209" s="243"/>
      <c r="ONO209" s="243"/>
      <c r="ONP209" s="243"/>
      <c r="ONQ209" s="243"/>
      <c r="ONR209" s="243"/>
      <c r="ONS209" s="243"/>
      <c r="ONT209" s="243"/>
      <c r="ONU209" s="243"/>
      <c r="ONV209" s="243"/>
      <c r="ONW209" s="243"/>
      <c r="ONX209" s="243"/>
      <c r="ONY209" s="243"/>
      <c r="ONZ209" s="243"/>
      <c r="OOA209" s="243"/>
      <c r="OOB209" s="243"/>
      <c r="OOC209" s="243"/>
      <c r="OOD209" s="243"/>
      <c r="OOE209" s="243"/>
      <c r="OOF209" s="243"/>
      <c r="OOG209" s="243"/>
      <c r="OOH209" s="243"/>
      <c r="OOI209" s="243"/>
      <c r="OOJ209" s="243"/>
      <c r="OOK209" s="243"/>
      <c r="OOL209" s="243"/>
      <c r="OOM209" s="243"/>
      <c r="OON209" s="243"/>
      <c r="OOO209" s="243"/>
      <c r="OOP209" s="243"/>
      <c r="OOQ209" s="243"/>
      <c r="OOR209" s="243"/>
      <c r="OOS209" s="243"/>
      <c r="OOT209" s="243"/>
      <c r="OOU209" s="243"/>
      <c r="OOV209" s="243"/>
      <c r="OOW209" s="243"/>
      <c r="OOX209" s="243"/>
      <c r="OOY209" s="243"/>
      <c r="OOZ209" s="243"/>
      <c r="OPA209" s="243"/>
      <c r="OPB209" s="243"/>
      <c r="OPC209" s="243"/>
      <c r="OPD209" s="243"/>
      <c r="OPE209" s="243"/>
      <c r="OPF209" s="243"/>
      <c r="OPG209" s="243"/>
      <c r="OPH209" s="243"/>
      <c r="OPI209" s="243"/>
      <c r="OPJ209" s="243"/>
      <c r="OPK209" s="243"/>
      <c r="OPL209" s="243"/>
      <c r="OPM209" s="243"/>
      <c r="OPN209" s="243"/>
      <c r="OPO209" s="243"/>
      <c r="OPP209" s="243"/>
      <c r="OPQ209" s="243"/>
      <c r="OPR209" s="243"/>
      <c r="OPS209" s="243"/>
      <c r="OPT209" s="243"/>
      <c r="OPU209" s="243"/>
      <c r="OPV209" s="243"/>
      <c r="OPW209" s="243"/>
      <c r="OPX209" s="243"/>
      <c r="OPY209" s="243"/>
      <c r="OPZ209" s="243"/>
      <c r="OQA209" s="243"/>
      <c r="OQB209" s="243"/>
      <c r="OQC209" s="243"/>
      <c r="OQD209" s="243"/>
      <c r="OQE209" s="243"/>
      <c r="OQF209" s="243"/>
      <c r="OQG209" s="243"/>
      <c r="OQH209" s="243"/>
      <c r="OQI209" s="243"/>
      <c r="OQJ209" s="243"/>
      <c r="OQK209" s="243"/>
      <c r="OQL209" s="243"/>
      <c r="OQM209" s="243"/>
      <c r="OQN209" s="243"/>
      <c r="OQO209" s="243"/>
      <c r="OQP209" s="243"/>
      <c r="OQQ209" s="243"/>
      <c r="OQR209" s="243"/>
      <c r="OQS209" s="243"/>
      <c r="OQT209" s="243"/>
      <c r="OQU209" s="243"/>
      <c r="OQV209" s="243"/>
      <c r="OQW209" s="243"/>
      <c r="OQX209" s="243"/>
      <c r="OQY209" s="243"/>
      <c r="OQZ209" s="243"/>
      <c r="ORA209" s="243"/>
      <c r="ORB209" s="243"/>
      <c r="ORC209" s="243"/>
      <c r="ORD209" s="243"/>
      <c r="ORE209" s="243"/>
      <c r="ORF209" s="243"/>
      <c r="ORG209" s="243"/>
      <c r="ORH209" s="243"/>
      <c r="ORI209" s="243"/>
      <c r="ORJ209" s="243"/>
      <c r="ORK209" s="243"/>
      <c r="ORL209" s="243"/>
      <c r="ORM209" s="243"/>
      <c r="ORN209" s="243"/>
      <c r="ORO209" s="243"/>
      <c r="ORP209" s="243"/>
      <c r="ORQ209" s="243"/>
      <c r="ORR209" s="243"/>
      <c r="ORS209" s="243"/>
      <c r="ORT209" s="243"/>
      <c r="ORU209" s="243"/>
      <c r="ORV209" s="243"/>
      <c r="ORW209" s="243"/>
      <c r="ORX209" s="243"/>
      <c r="ORY209" s="243"/>
      <c r="ORZ209" s="243"/>
      <c r="OSA209" s="243"/>
      <c r="OSB209" s="243"/>
      <c r="OSC209" s="243"/>
      <c r="OSD209" s="243"/>
      <c r="OSE209" s="243"/>
      <c r="OSF209" s="243"/>
      <c r="OSG209" s="243"/>
      <c r="OSH209" s="243"/>
      <c r="OSI209" s="243"/>
      <c r="OSJ209" s="243"/>
      <c r="OSK209" s="243"/>
      <c r="OSL209" s="243"/>
      <c r="OSM209" s="243"/>
      <c r="OSN209" s="243"/>
      <c r="OSO209" s="243"/>
      <c r="OSP209" s="243"/>
      <c r="OSQ209" s="243"/>
      <c r="OSR209" s="243"/>
      <c r="OSS209" s="243"/>
      <c r="OST209" s="243"/>
      <c r="OSU209" s="243"/>
      <c r="OSV209" s="243"/>
      <c r="OSW209" s="243"/>
      <c r="OSX209" s="243"/>
      <c r="OSY209" s="243"/>
      <c r="OSZ209" s="243"/>
      <c r="OTA209" s="243"/>
      <c r="OTB209" s="243"/>
      <c r="OTC209" s="243"/>
      <c r="OTD209" s="243"/>
      <c r="OTE209" s="243"/>
      <c r="OTF209" s="243"/>
      <c r="OTG209" s="243"/>
      <c r="OTH209" s="243"/>
      <c r="OTI209" s="243"/>
      <c r="OTJ209" s="243"/>
      <c r="OTK209" s="243"/>
      <c r="OTL209" s="243"/>
      <c r="OTM209" s="243"/>
      <c r="OTN209" s="243"/>
      <c r="OTO209" s="243"/>
      <c r="OTP209" s="243"/>
      <c r="OTQ209" s="243"/>
      <c r="OTR209" s="243"/>
      <c r="OTS209" s="243"/>
      <c r="OTT209" s="243"/>
      <c r="OTU209" s="243"/>
      <c r="OTV209" s="243"/>
      <c r="OTW209" s="243"/>
      <c r="OTX209" s="243"/>
      <c r="OTY209" s="243"/>
      <c r="OTZ209" s="243"/>
      <c r="OUA209" s="243"/>
      <c r="OUB209" s="243"/>
      <c r="OUC209" s="243"/>
      <c r="OUD209" s="243"/>
      <c r="OUE209" s="243"/>
      <c r="OUF209" s="243"/>
      <c r="OUG209" s="243"/>
      <c r="OUH209" s="243"/>
      <c r="OUI209" s="243"/>
      <c r="OUJ209" s="243"/>
      <c r="OUK209" s="243"/>
      <c r="OUL209" s="243"/>
      <c r="OUM209" s="243"/>
      <c r="OUN209" s="243"/>
      <c r="OUO209" s="243"/>
      <c r="OUP209" s="243"/>
      <c r="OUQ209" s="243"/>
      <c r="OUR209" s="243"/>
      <c r="OUS209" s="243"/>
      <c r="OUT209" s="243"/>
      <c r="OUU209" s="243"/>
      <c r="OUV209" s="243"/>
      <c r="OUW209" s="243"/>
      <c r="OUX209" s="243"/>
      <c r="OUY209" s="243"/>
      <c r="OUZ209" s="243"/>
      <c r="OVA209" s="243"/>
      <c r="OVB209" s="243"/>
      <c r="OVC209" s="243"/>
      <c r="OVD209" s="243"/>
      <c r="OVE209" s="243"/>
      <c r="OVF209" s="243"/>
      <c r="OVG209" s="243"/>
      <c r="OVH209" s="243"/>
      <c r="OVI209" s="243"/>
      <c r="OVJ209" s="243"/>
      <c r="OVK209" s="243"/>
      <c r="OVL209" s="243"/>
      <c r="OVM209" s="243"/>
      <c r="OVN209" s="243"/>
      <c r="OVO209" s="243"/>
      <c r="OVP209" s="243"/>
      <c r="OVQ209" s="243"/>
      <c r="OVR209" s="243"/>
      <c r="OVS209" s="243"/>
      <c r="OVT209" s="243"/>
      <c r="OVU209" s="243"/>
      <c r="OVV209" s="243"/>
      <c r="OVW209" s="243"/>
      <c r="OVX209" s="243"/>
      <c r="OVY209" s="243"/>
      <c r="OVZ209" s="243"/>
      <c r="OWA209" s="243"/>
      <c r="OWB209" s="243"/>
      <c r="OWC209" s="243"/>
      <c r="OWD209" s="243"/>
      <c r="OWE209" s="243"/>
      <c r="OWF209" s="243"/>
      <c r="OWG209" s="243"/>
      <c r="OWH209" s="243"/>
      <c r="OWI209" s="243"/>
      <c r="OWJ209" s="243"/>
      <c r="OWK209" s="243"/>
      <c r="OWL209" s="243"/>
      <c r="OWM209" s="243"/>
      <c r="OWN209" s="243"/>
      <c r="OWO209" s="243"/>
      <c r="OWP209" s="243"/>
      <c r="OWQ209" s="243"/>
      <c r="OWR209" s="243"/>
      <c r="OWS209" s="243"/>
      <c r="OWT209" s="243"/>
      <c r="OWU209" s="243"/>
      <c r="OWV209" s="243"/>
      <c r="OWW209" s="243"/>
      <c r="OWX209" s="243"/>
      <c r="OWY209" s="243"/>
      <c r="OWZ209" s="243"/>
      <c r="OXA209" s="243"/>
      <c r="OXB209" s="243"/>
      <c r="OXC209" s="243"/>
      <c r="OXD209" s="243"/>
      <c r="OXE209" s="243"/>
      <c r="OXF209" s="243"/>
      <c r="OXG209" s="243"/>
      <c r="OXH209" s="243"/>
      <c r="OXI209" s="243"/>
      <c r="OXJ209" s="243"/>
      <c r="OXK209" s="243"/>
      <c r="OXL209" s="243"/>
      <c r="OXM209" s="243"/>
      <c r="OXN209" s="243"/>
      <c r="OXO209" s="243"/>
      <c r="OXP209" s="243"/>
      <c r="OXQ209" s="243"/>
      <c r="OXR209" s="243"/>
      <c r="OXS209" s="243"/>
      <c r="OXT209" s="243"/>
      <c r="OXU209" s="243"/>
      <c r="OXV209" s="243"/>
      <c r="OXW209" s="243"/>
      <c r="OXX209" s="243"/>
      <c r="OXY209" s="243"/>
      <c r="OXZ209" s="243"/>
      <c r="OYA209" s="243"/>
      <c r="OYB209" s="243"/>
      <c r="OYC209" s="243"/>
      <c r="OYD209" s="243"/>
      <c r="OYE209" s="243"/>
      <c r="OYF209" s="243"/>
      <c r="OYG209" s="243"/>
      <c r="OYH209" s="243"/>
      <c r="OYI209" s="243"/>
      <c r="OYJ209" s="243"/>
      <c r="OYK209" s="243"/>
      <c r="OYL209" s="243"/>
      <c r="OYM209" s="243"/>
      <c r="OYN209" s="243"/>
      <c r="OYO209" s="243"/>
      <c r="OYP209" s="243"/>
      <c r="OYQ209" s="243"/>
      <c r="OYR209" s="243"/>
      <c r="OYS209" s="243"/>
      <c r="OYT209" s="243"/>
      <c r="OYU209" s="243"/>
      <c r="OYV209" s="243"/>
      <c r="OYW209" s="243"/>
      <c r="OYX209" s="243"/>
      <c r="OYY209" s="243"/>
      <c r="OYZ209" s="243"/>
      <c r="OZA209" s="243"/>
      <c r="OZB209" s="243"/>
      <c r="OZC209" s="243"/>
      <c r="OZD209" s="243"/>
      <c r="OZE209" s="243"/>
      <c r="OZF209" s="243"/>
      <c r="OZG209" s="243"/>
      <c r="OZH209" s="243"/>
      <c r="OZI209" s="243"/>
      <c r="OZJ209" s="243"/>
      <c r="OZK209" s="243"/>
      <c r="OZL209" s="243"/>
      <c r="OZM209" s="243"/>
      <c r="OZN209" s="243"/>
      <c r="OZO209" s="243"/>
      <c r="OZP209" s="243"/>
      <c r="OZQ209" s="243"/>
      <c r="OZR209" s="243"/>
      <c r="OZS209" s="243"/>
      <c r="OZT209" s="243"/>
      <c r="OZU209" s="243"/>
      <c r="OZV209" s="243"/>
      <c r="OZW209" s="243"/>
      <c r="OZX209" s="243"/>
      <c r="OZY209" s="243"/>
      <c r="OZZ209" s="243"/>
      <c r="PAA209" s="243"/>
      <c r="PAB209" s="243"/>
      <c r="PAC209" s="243"/>
      <c r="PAD209" s="243"/>
      <c r="PAE209" s="243"/>
      <c r="PAF209" s="243"/>
      <c r="PAG209" s="243"/>
      <c r="PAH209" s="243"/>
      <c r="PAI209" s="243"/>
      <c r="PAJ209" s="243"/>
      <c r="PAK209" s="243"/>
      <c r="PAL209" s="243"/>
      <c r="PAM209" s="243"/>
      <c r="PAN209" s="243"/>
      <c r="PAO209" s="243"/>
      <c r="PAP209" s="243"/>
      <c r="PAQ209" s="243"/>
      <c r="PAR209" s="243"/>
      <c r="PAS209" s="243"/>
      <c r="PAT209" s="243"/>
      <c r="PAU209" s="243"/>
      <c r="PAV209" s="243"/>
      <c r="PAW209" s="243"/>
      <c r="PAX209" s="243"/>
      <c r="PAY209" s="243"/>
      <c r="PAZ209" s="243"/>
      <c r="PBA209" s="243"/>
      <c r="PBB209" s="243"/>
      <c r="PBC209" s="243"/>
      <c r="PBD209" s="243"/>
      <c r="PBE209" s="243"/>
      <c r="PBF209" s="243"/>
      <c r="PBG209" s="243"/>
      <c r="PBH209" s="243"/>
      <c r="PBI209" s="243"/>
      <c r="PBJ209" s="243"/>
      <c r="PBK209" s="243"/>
      <c r="PBL209" s="243"/>
      <c r="PBM209" s="243"/>
      <c r="PBN209" s="243"/>
      <c r="PBO209" s="243"/>
      <c r="PBP209" s="243"/>
      <c r="PBQ209" s="243"/>
      <c r="PBR209" s="243"/>
      <c r="PBS209" s="243"/>
      <c r="PBT209" s="243"/>
      <c r="PBU209" s="243"/>
      <c r="PBV209" s="243"/>
      <c r="PBW209" s="243"/>
      <c r="PBX209" s="243"/>
      <c r="PBY209" s="243"/>
      <c r="PBZ209" s="243"/>
      <c r="PCA209" s="243"/>
      <c r="PCB209" s="243"/>
      <c r="PCC209" s="243"/>
      <c r="PCD209" s="243"/>
      <c r="PCE209" s="243"/>
      <c r="PCF209" s="243"/>
      <c r="PCG209" s="243"/>
      <c r="PCH209" s="243"/>
      <c r="PCI209" s="243"/>
      <c r="PCJ209" s="243"/>
      <c r="PCK209" s="243"/>
      <c r="PCL209" s="243"/>
      <c r="PCM209" s="243"/>
      <c r="PCN209" s="243"/>
      <c r="PCO209" s="243"/>
      <c r="PCP209" s="243"/>
      <c r="PCQ209" s="243"/>
      <c r="PCR209" s="243"/>
      <c r="PCS209" s="243"/>
      <c r="PCT209" s="243"/>
      <c r="PCU209" s="243"/>
      <c r="PCV209" s="243"/>
      <c r="PCW209" s="243"/>
      <c r="PCX209" s="243"/>
      <c r="PCY209" s="243"/>
      <c r="PCZ209" s="243"/>
      <c r="PDA209" s="243"/>
      <c r="PDB209" s="243"/>
      <c r="PDC209" s="243"/>
      <c r="PDD209" s="243"/>
      <c r="PDE209" s="243"/>
      <c r="PDF209" s="243"/>
      <c r="PDG209" s="243"/>
      <c r="PDH209" s="243"/>
      <c r="PDI209" s="243"/>
      <c r="PDJ209" s="243"/>
      <c r="PDK209" s="243"/>
      <c r="PDL209" s="243"/>
      <c r="PDM209" s="243"/>
      <c r="PDN209" s="243"/>
      <c r="PDO209" s="243"/>
      <c r="PDP209" s="243"/>
      <c r="PDQ209" s="243"/>
      <c r="PDR209" s="243"/>
      <c r="PDS209" s="243"/>
      <c r="PDT209" s="243"/>
      <c r="PDU209" s="243"/>
      <c r="PDV209" s="243"/>
      <c r="PDW209" s="243"/>
      <c r="PDX209" s="243"/>
      <c r="PDY209" s="243"/>
      <c r="PDZ209" s="243"/>
      <c r="PEA209" s="243"/>
      <c r="PEB209" s="243"/>
      <c r="PEC209" s="243"/>
      <c r="PED209" s="243"/>
      <c r="PEE209" s="243"/>
      <c r="PEF209" s="243"/>
      <c r="PEG209" s="243"/>
      <c r="PEH209" s="243"/>
      <c r="PEI209" s="243"/>
      <c r="PEJ209" s="243"/>
      <c r="PEK209" s="243"/>
      <c r="PEL209" s="243"/>
      <c r="PEM209" s="243"/>
      <c r="PEN209" s="243"/>
      <c r="PEO209" s="243"/>
      <c r="PEP209" s="243"/>
      <c r="PEQ209" s="243"/>
      <c r="PER209" s="243"/>
      <c r="PES209" s="243"/>
      <c r="PET209" s="243"/>
      <c r="PEU209" s="243"/>
      <c r="PEV209" s="243"/>
      <c r="PEW209" s="243"/>
      <c r="PEX209" s="243"/>
      <c r="PEY209" s="243"/>
      <c r="PEZ209" s="243"/>
      <c r="PFA209" s="243"/>
      <c r="PFB209" s="243"/>
      <c r="PFC209" s="243"/>
      <c r="PFD209" s="243"/>
      <c r="PFE209" s="243"/>
      <c r="PFF209" s="243"/>
      <c r="PFG209" s="243"/>
      <c r="PFH209" s="243"/>
      <c r="PFI209" s="243"/>
      <c r="PFJ209" s="243"/>
      <c r="PFK209" s="243"/>
      <c r="PFL209" s="243"/>
      <c r="PFM209" s="243"/>
      <c r="PFN209" s="243"/>
      <c r="PFO209" s="243"/>
      <c r="PFP209" s="243"/>
      <c r="PFQ209" s="243"/>
      <c r="PFR209" s="243"/>
      <c r="PFS209" s="243"/>
      <c r="PFT209" s="243"/>
      <c r="PFU209" s="243"/>
      <c r="PFV209" s="243"/>
      <c r="PFW209" s="243"/>
      <c r="PFX209" s="243"/>
      <c r="PFY209" s="243"/>
      <c r="PFZ209" s="243"/>
      <c r="PGA209" s="243"/>
      <c r="PGB209" s="243"/>
      <c r="PGC209" s="243"/>
      <c r="PGD209" s="243"/>
      <c r="PGE209" s="243"/>
      <c r="PGF209" s="243"/>
      <c r="PGG209" s="243"/>
      <c r="PGH209" s="243"/>
      <c r="PGI209" s="243"/>
      <c r="PGJ209" s="243"/>
      <c r="PGK209" s="243"/>
      <c r="PGL209" s="243"/>
      <c r="PGM209" s="243"/>
      <c r="PGN209" s="243"/>
      <c r="PGO209" s="243"/>
      <c r="PGP209" s="243"/>
      <c r="PGQ209" s="243"/>
      <c r="PGR209" s="243"/>
      <c r="PGS209" s="243"/>
      <c r="PGT209" s="243"/>
      <c r="PGU209" s="243"/>
      <c r="PGV209" s="243"/>
      <c r="PGW209" s="243"/>
      <c r="PGX209" s="243"/>
      <c r="PGY209" s="243"/>
      <c r="PGZ209" s="243"/>
      <c r="PHA209" s="243"/>
      <c r="PHB209" s="243"/>
      <c r="PHC209" s="243"/>
      <c r="PHD209" s="243"/>
      <c r="PHE209" s="243"/>
      <c r="PHF209" s="243"/>
      <c r="PHG209" s="243"/>
      <c r="PHH209" s="243"/>
      <c r="PHI209" s="243"/>
      <c r="PHJ209" s="243"/>
      <c r="PHK209" s="243"/>
      <c r="PHL209" s="243"/>
      <c r="PHM209" s="243"/>
      <c r="PHN209" s="243"/>
      <c r="PHO209" s="243"/>
      <c r="PHP209" s="243"/>
      <c r="PHQ209" s="243"/>
      <c r="PHR209" s="243"/>
      <c r="PHS209" s="243"/>
      <c r="PHT209" s="243"/>
      <c r="PHU209" s="243"/>
      <c r="PHV209" s="243"/>
      <c r="PHW209" s="243"/>
      <c r="PHX209" s="243"/>
      <c r="PHY209" s="243"/>
      <c r="PHZ209" s="243"/>
      <c r="PIA209" s="243"/>
      <c r="PIB209" s="243"/>
      <c r="PIC209" s="243"/>
      <c r="PID209" s="243"/>
      <c r="PIE209" s="243"/>
      <c r="PIF209" s="243"/>
      <c r="PIG209" s="243"/>
      <c r="PIH209" s="243"/>
      <c r="PII209" s="243"/>
      <c r="PIJ209" s="243"/>
      <c r="PIK209" s="243"/>
      <c r="PIL209" s="243"/>
      <c r="PIM209" s="243"/>
      <c r="PIN209" s="243"/>
      <c r="PIO209" s="243"/>
      <c r="PIP209" s="243"/>
      <c r="PIQ209" s="243"/>
      <c r="PIR209" s="243"/>
      <c r="PIS209" s="243"/>
      <c r="PIT209" s="243"/>
      <c r="PIU209" s="243"/>
      <c r="PIV209" s="243"/>
      <c r="PIW209" s="243"/>
      <c r="PIX209" s="243"/>
      <c r="PIY209" s="243"/>
      <c r="PIZ209" s="243"/>
      <c r="PJA209" s="243"/>
      <c r="PJB209" s="243"/>
      <c r="PJC209" s="243"/>
      <c r="PJD209" s="243"/>
      <c r="PJE209" s="243"/>
      <c r="PJF209" s="243"/>
      <c r="PJG209" s="243"/>
      <c r="PJH209" s="243"/>
      <c r="PJI209" s="243"/>
      <c r="PJJ209" s="243"/>
      <c r="PJK209" s="243"/>
      <c r="PJL209" s="243"/>
      <c r="PJM209" s="243"/>
      <c r="PJN209" s="243"/>
      <c r="PJO209" s="243"/>
      <c r="PJP209" s="243"/>
      <c r="PJQ209" s="243"/>
      <c r="PJR209" s="243"/>
      <c r="PJS209" s="243"/>
      <c r="PJT209" s="243"/>
      <c r="PJU209" s="243"/>
      <c r="PJV209" s="243"/>
      <c r="PJW209" s="243"/>
      <c r="PJX209" s="243"/>
      <c r="PJY209" s="243"/>
      <c r="PJZ209" s="243"/>
      <c r="PKA209" s="243"/>
      <c r="PKB209" s="243"/>
      <c r="PKC209" s="243"/>
      <c r="PKD209" s="243"/>
      <c r="PKE209" s="243"/>
      <c r="PKF209" s="243"/>
      <c r="PKG209" s="243"/>
      <c r="PKH209" s="243"/>
      <c r="PKI209" s="243"/>
      <c r="PKJ209" s="243"/>
      <c r="PKK209" s="243"/>
      <c r="PKL209" s="243"/>
      <c r="PKM209" s="243"/>
      <c r="PKN209" s="243"/>
      <c r="PKO209" s="243"/>
      <c r="PKP209" s="243"/>
      <c r="PKQ209" s="243"/>
      <c r="PKR209" s="243"/>
      <c r="PKS209" s="243"/>
      <c r="PKT209" s="243"/>
      <c r="PKU209" s="243"/>
      <c r="PKV209" s="243"/>
      <c r="PKW209" s="243"/>
      <c r="PKX209" s="243"/>
      <c r="PKY209" s="243"/>
      <c r="PKZ209" s="243"/>
      <c r="PLA209" s="243"/>
      <c r="PLB209" s="243"/>
      <c r="PLC209" s="243"/>
      <c r="PLD209" s="243"/>
      <c r="PLE209" s="243"/>
      <c r="PLF209" s="243"/>
      <c r="PLG209" s="243"/>
      <c r="PLH209" s="243"/>
      <c r="PLI209" s="243"/>
      <c r="PLJ209" s="243"/>
      <c r="PLK209" s="243"/>
      <c r="PLL209" s="243"/>
      <c r="PLM209" s="243"/>
      <c r="PLN209" s="243"/>
      <c r="PLO209" s="243"/>
      <c r="PLP209" s="243"/>
      <c r="PLQ209" s="243"/>
      <c r="PLR209" s="243"/>
      <c r="PLS209" s="243"/>
      <c r="PLT209" s="243"/>
      <c r="PLU209" s="243"/>
      <c r="PLV209" s="243"/>
      <c r="PLW209" s="243"/>
      <c r="PLX209" s="243"/>
      <c r="PLY209" s="243"/>
      <c r="PLZ209" s="243"/>
      <c r="PMA209" s="243"/>
      <c r="PMB209" s="243"/>
      <c r="PMC209" s="243"/>
      <c r="PMD209" s="243"/>
      <c r="PME209" s="243"/>
      <c r="PMF209" s="243"/>
      <c r="PMG209" s="243"/>
      <c r="PMH209" s="243"/>
      <c r="PMI209" s="243"/>
      <c r="PMJ209" s="243"/>
      <c r="PMK209" s="243"/>
      <c r="PML209" s="243"/>
      <c r="PMM209" s="243"/>
      <c r="PMN209" s="243"/>
      <c r="PMO209" s="243"/>
      <c r="PMP209" s="243"/>
      <c r="PMQ209" s="243"/>
      <c r="PMR209" s="243"/>
      <c r="PMS209" s="243"/>
      <c r="PMT209" s="243"/>
      <c r="PMU209" s="243"/>
      <c r="PMV209" s="243"/>
      <c r="PMW209" s="243"/>
      <c r="PMX209" s="243"/>
      <c r="PMY209" s="243"/>
      <c r="PMZ209" s="243"/>
      <c r="PNA209" s="243"/>
      <c r="PNB209" s="243"/>
      <c r="PNC209" s="243"/>
      <c r="PND209" s="243"/>
      <c r="PNE209" s="243"/>
      <c r="PNF209" s="243"/>
      <c r="PNG209" s="243"/>
      <c r="PNH209" s="243"/>
      <c r="PNI209" s="243"/>
      <c r="PNJ209" s="243"/>
      <c r="PNK209" s="243"/>
      <c r="PNL209" s="243"/>
      <c r="PNM209" s="243"/>
      <c r="PNN209" s="243"/>
      <c r="PNO209" s="243"/>
      <c r="PNP209" s="243"/>
      <c r="PNQ209" s="243"/>
      <c r="PNR209" s="243"/>
      <c r="PNS209" s="243"/>
      <c r="PNT209" s="243"/>
      <c r="PNU209" s="243"/>
      <c r="PNV209" s="243"/>
      <c r="PNW209" s="243"/>
      <c r="PNX209" s="243"/>
      <c r="PNY209" s="243"/>
      <c r="PNZ209" s="243"/>
      <c r="POA209" s="243"/>
      <c r="POB209" s="243"/>
      <c r="POC209" s="243"/>
      <c r="POD209" s="243"/>
      <c r="POE209" s="243"/>
      <c r="POF209" s="243"/>
      <c r="POG209" s="243"/>
      <c r="POH209" s="243"/>
      <c r="POI209" s="243"/>
      <c r="POJ209" s="243"/>
      <c r="POK209" s="243"/>
      <c r="POL209" s="243"/>
      <c r="POM209" s="243"/>
      <c r="PON209" s="243"/>
      <c r="POO209" s="243"/>
      <c r="POP209" s="243"/>
      <c r="POQ209" s="243"/>
      <c r="POR209" s="243"/>
      <c r="POS209" s="243"/>
      <c r="POT209" s="243"/>
      <c r="POU209" s="243"/>
      <c r="POV209" s="243"/>
      <c r="POW209" s="243"/>
      <c r="POX209" s="243"/>
      <c r="POY209" s="243"/>
      <c r="POZ209" s="243"/>
      <c r="PPA209" s="243"/>
      <c r="PPB209" s="243"/>
      <c r="PPC209" s="243"/>
      <c r="PPD209" s="243"/>
      <c r="PPE209" s="243"/>
      <c r="PPF209" s="243"/>
      <c r="PPG209" s="243"/>
      <c r="PPH209" s="243"/>
      <c r="PPI209" s="243"/>
      <c r="PPJ209" s="243"/>
      <c r="PPK209" s="243"/>
      <c r="PPL209" s="243"/>
      <c r="PPM209" s="243"/>
      <c r="PPN209" s="243"/>
      <c r="PPO209" s="243"/>
      <c r="PPP209" s="243"/>
      <c r="PPQ209" s="243"/>
      <c r="PPR209" s="243"/>
      <c r="PPS209" s="243"/>
      <c r="PPT209" s="243"/>
      <c r="PPU209" s="243"/>
      <c r="PPV209" s="243"/>
      <c r="PPW209" s="243"/>
      <c r="PPX209" s="243"/>
      <c r="PPY209" s="243"/>
      <c r="PPZ209" s="243"/>
      <c r="PQA209" s="243"/>
      <c r="PQB209" s="243"/>
      <c r="PQC209" s="243"/>
      <c r="PQD209" s="243"/>
      <c r="PQE209" s="243"/>
      <c r="PQF209" s="243"/>
      <c r="PQG209" s="243"/>
      <c r="PQH209" s="243"/>
      <c r="PQI209" s="243"/>
      <c r="PQJ209" s="243"/>
      <c r="PQK209" s="243"/>
      <c r="PQL209" s="243"/>
      <c r="PQM209" s="243"/>
      <c r="PQN209" s="243"/>
      <c r="PQO209" s="243"/>
      <c r="PQP209" s="243"/>
      <c r="PQQ209" s="243"/>
      <c r="PQR209" s="243"/>
      <c r="PQS209" s="243"/>
      <c r="PQT209" s="243"/>
      <c r="PQU209" s="243"/>
      <c r="PQV209" s="243"/>
      <c r="PQW209" s="243"/>
      <c r="PQX209" s="243"/>
      <c r="PQY209" s="243"/>
      <c r="PQZ209" s="243"/>
      <c r="PRA209" s="243"/>
      <c r="PRB209" s="243"/>
      <c r="PRC209" s="243"/>
      <c r="PRD209" s="243"/>
      <c r="PRE209" s="243"/>
      <c r="PRF209" s="243"/>
      <c r="PRG209" s="243"/>
      <c r="PRH209" s="243"/>
      <c r="PRI209" s="243"/>
      <c r="PRJ209" s="243"/>
      <c r="PRK209" s="243"/>
      <c r="PRL209" s="243"/>
      <c r="PRM209" s="243"/>
      <c r="PRN209" s="243"/>
      <c r="PRO209" s="243"/>
      <c r="PRP209" s="243"/>
      <c r="PRQ209" s="243"/>
      <c r="PRR209" s="243"/>
      <c r="PRS209" s="243"/>
      <c r="PRT209" s="243"/>
      <c r="PRU209" s="243"/>
      <c r="PRV209" s="243"/>
      <c r="PRW209" s="243"/>
      <c r="PRX209" s="243"/>
      <c r="PRY209" s="243"/>
      <c r="PRZ209" s="243"/>
      <c r="PSA209" s="243"/>
      <c r="PSB209" s="243"/>
      <c r="PSC209" s="243"/>
      <c r="PSD209" s="243"/>
      <c r="PSE209" s="243"/>
      <c r="PSF209" s="243"/>
      <c r="PSG209" s="243"/>
      <c r="PSH209" s="243"/>
      <c r="PSI209" s="243"/>
      <c r="PSJ209" s="243"/>
      <c r="PSK209" s="243"/>
      <c r="PSL209" s="243"/>
      <c r="PSM209" s="243"/>
      <c r="PSN209" s="243"/>
      <c r="PSO209" s="243"/>
      <c r="PSP209" s="243"/>
      <c r="PSQ209" s="243"/>
      <c r="PSR209" s="243"/>
      <c r="PSS209" s="243"/>
      <c r="PST209" s="243"/>
      <c r="PSU209" s="243"/>
      <c r="PSV209" s="243"/>
      <c r="PSW209" s="243"/>
      <c r="PSX209" s="243"/>
      <c r="PSY209" s="243"/>
      <c r="PSZ209" s="243"/>
      <c r="PTA209" s="243"/>
      <c r="PTB209" s="243"/>
      <c r="PTC209" s="243"/>
      <c r="PTD209" s="243"/>
      <c r="PTE209" s="243"/>
      <c r="PTF209" s="243"/>
      <c r="PTG209" s="243"/>
      <c r="PTH209" s="243"/>
      <c r="PTI209" s="243"/>
      <c r="PTJ209" s="243"/>
      <c r="PTK209" s="243"/>
      <c r="PTL209" s="243"/>
      <c r="PTM209" s="243"/>
      <c r="PTN209" s="243"/>
      <c r="PTO209" s="243"/>
      <c r="PTP209" s="243"/>
      <c r="PTQ209" s="243"/>
      <c r="PTR209" s="243"/>
      <c r="PTS209" s="243"/>
      <c r="PTT209" s="243"/>
      <c r="PTU209" s="243"/>
      <c r="PTV209" s="243"/>
      <c r="PTW209" s="243"/>
      <c r="PTX209" s="243"/>
      <c r="PTY209" s="243"/>
      <c r="PTZ209" s="243"/>
      <c r="PUA209" s="243"/>
      <c r="PUB209" s="243"/>
      <c r="PUC209" s="243"/>
      <c r="PUD209" s="243"/>
      <c r="PUE209" s="243"/>
      <c r="PUF209" s="243"/>
      <c r="PUG209" s="243"/>
      <c r="PUH209" s="243"/>
      <c r="PUI209" s="243"/>
      <c r="PUJ209" s="243"/>
      <c r="PUK209" s="243"/>
      <c r="PUL209" s="243"/>
      <c r="PUM209" s="243"/>
      <c r="PUN209" s="243"/>
      <c r="PUO209" s="243"/>
      <c r="PUP209" s="243"/>
      <c r="PUQ209" s="243"/>
      <c r="PUR209" s="243"/>
      <c r="PUS209" s="243"/>
      <c r="PUT209" s="243"/>
      <c r="PUU209" s="243"/>
      <c r="PUV209" s="243"/>
      <c r="PUW209" s="243"/>
      <c r="PUX209" s="243"/>
      <c r="PUY209" s="243"/>
      <c r="PUZ209" s="243"/>
      <c r="PVA209" s="243"/>
      <c r="PVB209" s="243"/>
      <c r="PVC209" s="243"/>
      <c r="PVD209" s="243"/>
      <c r="PVE209" s="243"/>
      <c r="PVF209" s="243"/>
      <c r="PVG209" s="243"/>
      <c r="PVH209" s="243"/>
      <c r="PVI209" s="243"/>
      <c r="PVJ209" s="243"/>
      <c r="PVK209" s="243"/>
      <c r="PVL209" s="243"/>
      <c r="PVM209" s="243"/>
      <c r="PVN209" s="243"/>
      <c r="PVO209" s="243"/>
      <c r="PVP209" s="243"/>
      <c r="PVQ209" s="243"/>
      <c r="PVR209" s="243"/>
      <c r="PVS209" s="243"/>
      <c r="PVT209" s="243"/>
      <c r="PVU209" s="243"/>
      <c r="PVV209" s="243"/>
      <c r="PVW209" s="243"/>
      <c r="PVX209" s="243"/>
      <c r="PVY209" s="243"/>
      <c r="PVZ209" s="243"/>
      <c r="PWA209" s="243"/>
      <c r="PWB209" s="243"/>
      <c r="PWC209" s="243"/>
      <c r="PWD209" s="243"/>
      <c r="PWE209" s="243"/>
      <c r="PWF209" s="243"/>
      <c r="PWG209" s="243"/>
      <c r="PWH209" s="243"/>
      <c r="PWI209" s="243"/>
      <c r="PWJ209" s="243"/>
      <c r="PWK209" s="243"/>
      <c r="PWL209" s="243"/>
      <c r="PWM209" s="243"/>
      <c r="PWN209" s="243"/>
      <c r="PWO209" s="243"/>
      <c r="PWP209" s="243"/>
      <c r="PWQ209" s="243"/>
      <c r="PWR209" s="243"/>
      <c r="PWS209" s="243"/>
      <c r="PWT209" s="243"/>
      <c r="PWU209" s="243"/>
      <c r="PWV209" s="243"/>
      <c r="PWW209" s="243"/>
      <c r="PWX209" s="243"/>
      <c r="PWY209" s="243"/>
      <c r="PWZ209" s="243"/>
      <c r="PXA209" s="243"/>
      <c r="PXB209" s="243"/>
      <c r="PXC209" s="243"/>
      <c r="PXD209" s="243"/>
      <c r="PXE209" s="243"/>
      <c r="PXF209" s="243"/>
      <c r="PXG209" s="243"/>
      <c r="PXH209" s="243"/>
      <c r="PXI209" s="243"/>
      <c r="PXJ209" s="243"/>
      <c r="PXK209" s="243"/>
      <c r="PXL209" s="243"/>
      <c r="PXM209" s="243"/>
      <c r="PXN209" s="243"/>
      <c r="PXO209" s="243"/>
      <c r="PXP209" s="243"/>
      <c r="PXQ209" s="243"/>
      <c r="PXR209" s="243"/>
      <c r="PXS209" s="243"/>
      <c r="PXT209" s="243"/>
      <c r="PXU209" s="243"/>
      <c r="PXV209" s="243"/>
      <c r="PXW209" s="243"/>
      <c r="PXX209" s="243"/>
      <c r="PXY209" s="243"/>
      <c r="PXZ209" s="243"/>
      <c r="PYA209" s="243"/>
      <c r="PYB209" s="243"/>
      <c r="PYC209" s="243"/>
      <c r="PYD209" s="243"/>
      <c r="PYE209" s="243"/>
      <c r="PYF209" s="243"/>
      <c r="PYG209" s="243"/>
      <c r="PYH209" s="243"/>
      <c r="PYI209" s="243"/>
      <c r="PYJ209" s="243"/>
      <c r="PYK209" s="243"/>
      <c r="PYL209" s="243"/>
      <c r="PYM209" s="243"/>
      <c r="PYN209" s="243"/>
      <c r="PYO209" s="243"/>
      <c r="PYP209" s="243"/>
      <c r="PYQ209" s="243"/>
      <c r="PYR209" s="243"/>
      <c r="PYS209" s="243"/>
      <c r="PYT209" s="243"/>
      <c r="PYU209" s="243"/>
      <c r="PYV209" s="243"/>
      <c r="PYW209" s="243"/>
      <c r="PYX209" s="243"/>
      <c r="PYY209" s="243"/>
      <c r="PYZ209" s="243"/>
      <c r="PZA209" s="243"/>
      <c r="PZB209" s="243"/>
      <c r="PZC209" s="243"/>
      <c r="PZD209" s="243"/>
      <c r="PZE209" s="243"/>
      <c r="PZF209" s="243"/>
      <c r="PZG209" s="243"/>
      <c r="PZH209" s="243"/>
      <c r="PZI209" s="243"/>
      <c r="PZJ209" s="243"/>
      <c r="PZK209" s="243"/>
      <c r="PZL209" s="243"/>
      <c r="PZM209" s="243"/>
      <c r="PZN209" s="243"/>
      <c r="PZO209" s="243"/>
      <c r="PZP209" s="243"/>
      <c r="PZQ209" s="243"/>
      <c r="PZR209" s="243"/>
      <c r="PZS209" s="243"/>
      <c r="PZT209" s="243"/>
      <c r="PZU209" s="243"/>
      <c r="PZV209" s="243"/>
      <c r="PZW209" s="243"/>
      <c r="PZX209" s="243"/>
      <c r="PZY209" s="243"/>
      <c r="PZZ209" s="243"/>
      <c r="QAA209" s="243"/>
      <c r="QAB209" s="243"/>
      <c r="QAC209" s="243"/>
      <c r="QAD209" s="243"/>
      <c r="QAE209" s="243"/>
      <c r="QAF209" s="243"/>
      <c r="QAG209" s="243"/>
      <c r="QAH209" s="243"/>
      <c r="QAI209" s="243"/>
      <c r="QAJ209" s="243"/>
      <c r="QAK209" s="243"/>
      <c r="QAL209" s="243"/>
      <c r="QAM209" s="243"/>
      <c r="QAN209" s="243"/>
      <c r="QAO209" s="243"/>
      <c r="QAP209" s="243"/>
      <c r="QAQ209" s="243"/>
      <c r="QAR209" s="243"/>
      <c r="QAS209" s="243"/>
      <c r="QAT209" s="243"/>
      <c r="QAU209" s="243"/>
      <c r="QAV209" s="243"/>
      <c r="QAW209" s="243"/>
      <c r="QAX209" s="243"/>
      <c r="QAY209" s="243"/>
      <c r="QAZ209" s="243"/>
      <c r="QBA209" s="243"/>
      <c r="QBB209" s="243"/>
      <c r="QBC209" s="243"/>
      <c r="QBD209" s="243"/>
      <c r="QBE209" s="243"/>
      <c r="QBF209" s="243"/>
      <c r="QBG209" s="243"/>
      <c r="QBH209" s="243"/>
      <c r="QBI209" s="243"/>
      <c r="QBJ209" s="243"/>
      <c r="QBK209" s="243"/>
      <c r="QBL209" s="243"/>
      <c r="QBM209" s="243"/>
      <c r="QBN209" s="243"/>
      <c r="QBO209" s="243"/>
      <c r="QBP209" s="243"/>
      <c r="QBQ209" s="243"/>
      <c r="QBR209" s="243"/>
      <c r="QBS209" s="243"/>
      <c r="QBT209" s="243"/>
      <c r="QBU209" s="243"/>
      <c r="QBV209" s="243"/>
      <c r="QBW209" s="243"/>
      <c r="QBX209" s="243"/>
      <c r="QBY209" s="243"/>
      <c r="QBZ209" s="243"/>
      <c r="QCA209" s="243"/>
      <c r="QCB209" s="243"/>
      <c r="QCC209" s="243"/>
      <c r="QCD209" s="243"/>
      <c r="QCE209" s="243"/>
      <c r="QCF209" s="243"/>
      <c r="QCG209" s="243"/>
      <c r="QCH209" s="243"/>
      <c r="QCI209" s="243"/>
      <c r="QCJ209" s="243"/>
      <c r="QCK209" s="243"/>
      <c r="QCL209" s="243"/>
      <c r="QCM209" s="243"/>
      <c r="QCN209" s="243"/>
      <c r="QCO209" s="243"/>
      <c r="QCP209" s="243"/>
      <c r="QCQ209" s="243"/>
      <c r="QCR209" s="243"/>
      <c r="QCS209" s="243"/>
      <c r="QCT209" s="243"/>
      <c r="QCU209" s="243"/>
      <c r="QCV209" s="243"/>
      <c r="QCW209" s="243"/>
      <c r="QCX209" s="243"/>
      <c r="QCY209" s="243"/>
      <c r="QCZ209" s="243"/>
      <c r="QDA209" s="243"/>
      <c r="QDB209" s="243"/>
      <c r="QDC209" s="243"/>
      <c r="QDD209" s="243"/>
      <c r="QDE209" s="243"/>
      <c r="QDF209" s="243"/>
      <c r="QDG209" s="243"/>
      <c r="QDH209" s="243"/>
      <c r="QDI209" s="243"/>
      <c r="QDJ209" s="243"/>
      <c r="QDK209" s="243"/>
      <c r="QDL209" s="243"/>
      <c r="QDM209" s="243"/>
      <c r="QDN209" s="243"/>
      <c r="QDO209" s="243"/>
      <c r="QDP209" s="243"/>
      <c r="QDQ209" s="243"/>
      <c r="QDR209" s="243"/>
      <c r="QDS209" s="243"/>
      <c r="QDT209" s="243"/>
      <c r="QDU209" s="243"/>
      <c r="QDV209" s="243"/>
      <c r="QDW209" s="243"/>
      <c r="QDX209" s="243"/>
      <c r="QDY209" s="243"/>
      <c r="QDZ209" s="243"/>
      <c r="QEA209" s="243"/>
      <c r="QEB209" s="243"/>
      <c r="QEC209" s="243"/>
      <c r="QED209" s="243"/>
      <c r="QEE209" s="243"/>
      <c r="QEF209" s="243"/>
      <c r="QEG209" s="243"/>
      <c r="QEH209" s="243"/>
      <c r="QEI209" s="243"/>
      <c r="QEJ209" s="243"/>
      <c r="QEK209" s="243"/>
      <c r="QEL209" s="243"/>
      <c r="QEM209" s="243"/>
      <c r="QEN209" s="243"/>
      <c r="QEO209" s="243"/>
      <c r="QEP209" s="243"/>
      <c r="QEQ209" s="243"/>
      <c r="QER209" s="243"/>
      <c r="QES209" s="243"/>
      <c r="QET209" s="243"/>
      <c r="QEU209" s="243"/>
      <c r="QEV209" s="243"/>
      <c r="QEW209" s="243"/>
      <c r="QEX209" s="243"/>
      <c r="QEY209" s="243"/>
      <c r="QEZ209" s="243"/>
      <c r="QFA209" s="243"/>
      <c r="QFB209" s="243"/>
      <c r="QFC209" s="243"/>
      <c r="QFD209" s="243"/>
      <c r="QFE209" s="243"/>
      <c r="QFF209" s="243"/>
      <c r="QFG209" s="243"/>
      <c r="QFH209" s="243"/>
      <c r="QFI209" s="243"/>
      <c r="QFJ209" s="243"/>
      <c r="QFK209" s="243"/>
      <c r="QFL209" s="243"/>
      <c r="QFM209" s="243"/>
      <c r="QFN209" s="243"/>
      <c r="QFO209" s="243"/>
      <c r="QFP209" s="243"/>
      <c r="QFQ209" s="243"/>
      <c r="QFR209" s="243"/>
      <c r="QFS209" s="243"/>
      <c r="QFT209" s="243"/>
      <c r="QFU209" s="243"/>
      <c r="QFV209" s="243"/>
      <c r="QFW209" s="243"/>
      <c r="QFX209" s="243"/>
      <c r="QFY209" s="243"/>
      <c r="QFZ209" s="243"/>
      <c r="QGA209" s="243"/>
      <c r="QGB209" s="243"/>
      <c r="QGC209" s="243"/>
      <c r="QGD209" s="243"/>
      <c r="QGE209" s="243"/>
      <c r="QGF209" s="243"/>
      <c r="QGG209" s="243"/>
      <c r="QGH209" s="243"/>
      <c r="QGI209" s="243"/>
      <c r="QGJ209" s="243"/>
      <c r="QGK209" s="243"/>
      <c r="QGL209" s="243"/>
      <c r="QGM209" s="243"/>
      <c r="QGN209" s="243"/>
      <c r="QGO209" s="243"/>
      <c r="QGP209" s="243"/>
      <c r="QGQ209" s="243"/>
      <c r="QGR209" s="243"/>
      <c r="QGS209" s="243"/>
      <c r="QGT209" s="243"/>
      <c r="QGU209" s="243"/>
      <c r="QGV209" s="243"/>
      <c r="QGW209" s="243"/>
      <c r="QGX209" s="243"/>
      <c r="QGY209" s="243"/>
      <c r="QGZ209" s="243"/>
      <c r="QHA209" s="243"/>
      <c r="QHB209" s="243"/>
      <c r="QHC209" s="243"/>
      <c r="QHD209" s="243"/>
      <c r="QHE209" s="243"/>
      <c r="QHF209" s="243"/>
      <c r="QHG209" s="243"/>
      <c r="QHH209" s="243"/>
      <c r="QHI209" s="243"/>
      <c r="QHJ209" s="243"/>
      <c r="QHK209" s="243"/>
      <c r="QHL209" s="243"/>
      <c r="QHM209" s="243"/>
      <c r="QHN209" s="243"/>
      <c r="QHO209" s="243"/>
      <c r="QHP209" s="243"/>
      <c r="QHQ209" s="243"/>
      <c r="QHR209" s="243"/>
      <c r="QHS209" s="243"/>
      <c r="QHT209" s="243"/>
      <c r="QHU209" s="243"/>
      <c r="QHV209" s="243"/>
      <c r="QHW209" s="243"/>
      <c r="QHX209" s="243"/>
      <c r="QHY209" s="243"/>
      <c r="QHZ209" s="243"/>
      <c r="QIA209" s="243"/>
      <c r="QIB209" s="243"/>
      <c r="QIC209" s="243"/>
      <c r="QID209" s="243"/>
      <c r="QIE209" s="243"/>
      <c r="QIF209" s="243"/>
      <c r="QIG209" s="243"/>
      <c r="QIH209" s="243"/>
      <c r="QII209" s="243"/>
      <c r="QIJ209" s="243"/>
      <c r="QIK209" s="243"/>
      <c r="QIL209" s="243"/>
      <c r="QIM209" s="243"/>
      <c r="QIN209" s="243"/>
      <c r="QIO209" s="243"/>
      <c r="QIP209" s="243"/>
      <c r="QIQ209" s="243"/>
      <c r="QIR209" s="243"/>
      <c r="QIS209" s="243"/>
      <c r="QIT209" s="243"/>
      <c r="QIU209" s="243"/>
      <c r="QIV209" s="243"/>
      <c r="QIW209" s="243"/>
      <c r="QIX209" s="243"/>
      <c r="QIY209" s="243"/>
      <c r="QIZ209" s="243"/>
      <c r="QJA209" s="243"/>
      <c r="QJB209" s="243"/>
      <c r="QJC209" s="243"/>
      <c r="QJD209" s="243"/>
      <c r="QJE209" s="243"/>
      <c r="QJF209" s="243"/>
      <c r="QJG209" s="243"/>
      <c r="QJH209" s="243"/>
      <c r="QJI209" s="243"/>
      <c r="QJJ209" s="243"/>
      <c r="QJK209" s="243"/>
      <c r="QJL209" s="243"/>
      <c r="QJM209" s="243"/>
      <c r="QJN209" s="243"/>
      <c r="QJO209" s="243"/>
      <c r="QJP209" s="243"/>
      <c r="QJQ209" s="243"/>
      <c r="QJR209" s="243"/>
      <c r="QJS209" s="243"/>
      <c r="QJT209" s="243"/>
      <c r="QJU209" s="243"/>
      <c r="QJV209" s="243"/>
      <c r="QJW209" s="243"/>
      <c r="QJX209" s="243"/>
      <c r="QJY209" s="243"/>
      <c r="QJZ209" s="243"/>
      <c r="QKA209" s="243"/>
      <c r="QKB209" s="243"/>
      <c r="QKC209" s="243"/>
      <c r="QKD209" s="243"/>
      <c r="QKE209" s="243"/>
      <c r="QKF209" s="243"/>
      <c r="QKG209" s="243"/>
      <c r="QKH209" s="243"/>
      <c r="QKI209" s="243"/>
      <c r="QKJ209" s="243"/>
      <c r="QKK209" s="243"/>
      <c r="QKL209" s="243"/>
      <c r="QKM209" s="243"/>
      <c r="QKN209" s="243"/>
      <c r="QKO209" s="243"/>
      <c r="QKP209" s="243"/>
      <c r="QKQ209" s="243"/>
      <c r="QKR209" s="243"/>
      <c r="QKS209" s="243"/>
      <c r="QKT209" s="243"/>
      <c r="QKU209" s="243"/>
      <c r="QKV209" s="243"/>
      <c r="QKW209" s="243"/>
      <c r="QKX209" s="243"/>
      <c r="QKY209" s="243"/>
      <c r="QKZ209" s="243"/>
      <c r="QLA209" s="243"/>
      <c r="QLB209" s="243"/>
      <c r="QLC209" s="243"/>
      <c r="QLD209" s="243"/>
      <c r="QLE209" s="243"/>
      <c r="QLF209" s="243"/>
      <c r="QLG209" s="243"/>
      <c r="QLH209" s="243"/>
      <c r="QLI209" s="243"/>
      <c r="QLJ209" s="243"/>
      <c r="QLK209" s="243"/>
      <c r="QLL209" s="243"/>
      <c r="QLM209" s="243"/>
      <c r="QLN209" s="243"/>
      <c r="QLO209" s="243"/>
      <c r="QLP209" s="243"/>
      <c r="QLQ209" s="243"/>
      <c r="QLR209" s="243"/>
      <c r="QLS209" s="243"/>
      <c r="QLT209" s="243"/>
      <c r="QLU209" s="243"/>
      <c r="QLV209" s="243"/>
      <c r="QLW209" s="243"/>
      <c r="QLX209" s="243"/>
      <c r="QLY209" s="243"/>
      <c r="QLZ209" s="243"/>
      <c r="QMA209" s="243"/>
      <c r="QMB209" s="243"/>
      <c r="QMC209" s="243"/>
      <c r="QMD209" s="243"/>
      <c r="QME209" s="243"/>
      <c r="QMF209" s="243"/>
      <c r="QMG209" s="243"/>
      <c r="QMH209" s="243"/>
      <c r="QMI209" s="243"/>
      <c r="QMJ209" s="243"/>
      <c r="QMK209" s="243"/>
      <c r="QML209" s="243"/>
      <c r="QMM209" s="243"/>
      <c r="QMN209" s="243"/>
      <c r="QMO209" s="243"/>
      <c r="QMP209" s="243"/>
      <c r="QMQ209" s="243"/>
      <c r="QMR209" s="243"/>
      <c r="QMS209" s="243"/>
      <c r="QMT209" s="243"/>
      <c r="QMU209" s="243"/>
      <c r="QMV209" s="243"/>
      <c r="QMW209" s="243"/>
      <c r="QMX209" s="243"/>
      <c r="QMY209" s="243"/>
      <c r="QMZ209" s="243"/>
      <c r="QNA209" s="243"/>
      <c r="QNB209" s="243"/>
      <c r="QNC209" s="243"/>
      <c r="QND209" s="243"/>
      <c r="QNE209" s="243"/>
      <c r="QNF209" s="243"/>
      <c r="QNG209" s="243"/>
      <c r="QNH209" s="243"/>
      <c r="QNI209" s="243"/>
      <c r="QNJ209" s="243"/>
      <c r="QNK209" s="243"/>
      <c r="QNL209" s="243"/>
      <c r="QNM209" s="243"/>
      <c r="QNN209" s="243"/>
      <c r="QNO209" s="243"/>
      <c r="QNP209" s="243"/>
      <c r="QNQ209" s="243"/>
      <c r="QNR209" s="243"/>
      <c r="QNS209" s="243"/>
      <c r="QNT209" s="243"/>
      <c r="QNU209" s="243"/>
      <c r="QNV209" s="243"/>
      <c r="QNW209" s="243"/>
      <c r="QNX209" s="243"/>
      <c r="QNY209" s="243"/>
      <c r="QNZ209" s="243"/>
      <c r="QOA209" s="243"/>
      <c r="QOB209" s="243"/>
      <c r="QOC209" s="243"/>
      <c r="QOD209" s="243"/>
      <c r="QOE209" s="243"/>
      <c r="QOF209" s="243"/>
      <c r="QOG209" s="243"/>
      <c r="QOH209" s="243"/>
      <c r="QOI209" s="243"/>
      <c r="QOJ209" s="243"/>
      <c r="QOK209" s="243"/>
      <c r="QOL209" s="243"/>
      <c r="QOM209" s="243"/>
      <c r="QON209" s="243"/>
      <c r="QOO209" s="243"/>
      <c r="QOP209" s="243"/>
      <c r="QOQ209" s="243"/>
      <c r="QOR209" s="243"/>
      <c r="QOS209" s="243"/>
      <c r="QOT209" s="243"/>
      <c r="QOU209" s="243"/>
      <c r="QOV209" s="243"/>
      <c r="QOW209" s="243"/>
      <c r="QOX209" s="243"/>
      <c r="QOY209" s="243"/>
      <c r="QOZ209" s="243"/>
      <c r="QPA209" s="243"/>
      <c r="QPB209" s="243"/>
      <c r="QPC209" s="243"/>
      <c r="QPD209" s="243"/>
      <c r="QPE209" s="243"/>
      <c r="QPF209" s="243"/>
      <c r="QPG209" s="243"/>
      <c r="QPH209" s="243"/>
      <c r="QPI209" s="243"/>
      <c r="QPJ209" s="243"/>
      <c r="QPK209" s="243"/>
      <c r="QPL209" s="243"/>
      <c r="QPM209" s="243"/>
      <c r="QPN209" s="243"/>
      <c r="QPO209" s="243"/>
      <c r="QPP209" s="243"/>
      <c r="QPQ209" s="243"/>
      <c r="QPR209" s="243"/>
      <c r="QPS209" s="243"/>
      <c r="QPT209" s="243"/>
      <c r="QPU209" s="243"/>
      <c r="QPV209" s="243"/>
      <c r="QPW209" s="243"/>
      <c r="QPX209" s="243"/>
      <c r="QPY209" s="243"/>
      <c r="QPZ209" s="243"/>
      <c r="QQA209" s="243"/>
      <c r="QQB209" s="243"/>
      <c r="QQC209" s="243"/>
      <c r="QQD209" s="243"/>
      <c r="QQE209" s="243"/>
      <c r="QQF209" s="243"/>
      <c r="QQG209" s="243"/>
      <c r="QQH209" s="243"/>
      <c r="QQI209" s="243"/>
      <c r="QQJ209" s="243"/>
      <c r="QQK209" s="243"/>
      <c r="QQL209" s="243"/>
      <c r="QQM209" s="243"/>
      <c r="QQN209" s="243"/>
      <c r="QQO209" s="243"/>
      <c r="QQP209" s="243"/>
      <c r="QQQ209" s="243"/>
      <c r="QQR209" s="243"/>
      <c r="QQS209" s="243"/>
      <c r="QQT209" s="243"/>
      <c r="QQU209" s="243"/>
      <c r="QQV209" s="243"/>
      <c r="QQW209" s="243"/>
      <c r="QQX209" s="243"/>
      <c r="QQY209" s="243"/>
      <c r="QQZ209" s="243"/>
      <c r="QRA209" s="243"/>
      <c r="QRB209" s="243"/>
      <c r="QRC209" s="243"/>
      <c r="QRD209" s="243"/>
      <c r="QRE209" s="243"/>
      <c r="QRF209" s="243"/>
      <c r="QRG209" s="243"/>
      <c r="QRH209" s="243"/>
      <c r="QRI209" s="243"/>
      <c r="QRJ209" s="243"/>
      <c r="QRK209" s="243"/>
      <c r="QRL209" s="243"/>
      <c r="QRM209" s="243"/>
      <c r="QRN209" s="243"/>
      <c r="QRO209" s="243"/>
      <c r="QRP209" s="243"/>
      <c r="QRQ209" s="243"/>
      <c r="QRR209" s="243"/>
      <c r="QRS209" s="243"/>
      <c r="QRT209" s="243"/>
      <c r="QRU209" s="243"/>
      <c r="QRV209" s="243"/>
      <c r="QRW209" s="243"/>
      <c r="QRX209" s="243"/>
      <c r="QRY209" s="243"/>
      <c r="QRZ209" s="243"/>
      <c r="QSA209" s="243"/>
      <c r="QSB209" s="243"/>
      <c r="QSC209" s="243"/>
      <c r="QSD209" s="243"/>
      <c r="QSE209" s="243"/>
      <c r="QSF209" s="243"/>
      <c r="QSG209" s="243"/>
      <c r="QSH209" s="243"/>
      <c r="QSI209" s="243"/>
      <c r="QSJ209" s="243"/>
      <c r="QSK209" s="243"/>
      <c r="QSL209" s="243"/>
      <c r="QSM209" s="243"/>
      <c r="QSN209" s="243"/>
      <c r="QSO209" s="243"/>
      <c r="QSP209" s="243"/>
      <c r="QSQ209" s="243"/>
      <c r="QSR209" s="243"/>
      <c r="QSS209" s="243"/>
      <c r="QST209" s="243"/>
      <c r="QSU209" s="243"/>
      <c r="QSV209" s="243"/>
      <c r="QSW209" s="243"/>
      <c r="QSX209" s="243"/>
      <c r="QSY209" s="243"/>
      <c r="QSZ209" s="243"/>
      <c r="QTA209" s="243"/>
      <c r="QTB209" s="243"/>
      <c r="QTC209" s="243"/>
      <c r="QTD209" s="243"/>
      <c r="QTE209" s="243"/>
      <c r="QTF209" s="243"/>
      <c r="QTG209" s="243"/>
      <c r="QTH209" s="243"/>
      <c r="QTI209" s="243"/>
      <c r="QTJ209" s="243"/>
      <c r="QTK209" s="243"/>
      <c r="QTL209" s="243"/>
      <c r="QTM209" s="243"/>
      <c r="QTN209" s="243"/>
      <c r="QTO209" s="243"/>
      <c r="QTP209" s="243"/>
      <c r="QTQ209" s="243"/>
      <c r="QTR209" s="243"/>
      <c r="QTS209" s="243"/>
      <c r="QTT209" s="243"/>
      <c r="QTU209" s="243"/>
      <c r="QTV209" s="243"/>
      <c r="QTW209" s="243"/>
      <c r="QTX209" s="243"/>
      <c r="QTY209" s="243"/>
      <c r="QTZ209" s="243"/>
      <c r="QUA209" s="243"/>
      <c r="QUB209" s="243"/>
      <c r="QUC209" s="243"/>
      <c r="QUD209" s="243"/>
      <c r="QUE209" s="243"/>
      <c r="QUF209" s="243"/>
      <c r="QUG209" s="243"/>
      <c r="QUH209" s="243"/>
      <c r="QUI209" s="243"/>
      <c r="QUJ209" s="243"/>
      <c r="QUK209" s="243"/>
      <c r="QUL209" s="243"/>
      <c r="QUM209" s="243"/>
      <c r="QUN209" s="243"/>
      <c r="QUO209" s="243"/>
      <c r="QUP209" s="243"/>
      <c r="QUQ209" s="243"/>
      <c r="QUR209" s="243"/>
      <c r="QUS209" s="243"/>
      <c r="QUT209" s="243"/>
      <c r="QUU209" s="243"/>
      <c r="QUV209" s="243"/>
      <c r="QUW209" s="243"/>
      <c r="QUX209" s="243"/>
      <c r="QUY209" s="243"/>
      <c r="QUZ209" s="243"/>
      <c r="QVA209" s="243"/>
      <c r="QVB209" s="243"/>
      <c r="QVC209" s="243"/>
      <c r="QVD209" s="243"/>
      <c r="QVE209" s="243"/>
      <c r="QVF209" s="243"/>
      <c r="QVG209" s="243"/>
      <c r="QVH209" s="243"/>
      <c r="QVI209" s="243"/>
      <c r="QVJ209" s="243"/>
      <c r="QVK209" s="243"/>
      <c r="QVL209" s="243"/>
      <c r="QVM209" s="243"/>
      <c r="QVN209" s="243"/>
      <c r="QVO209" s="243"/>
      <c r="QVP209" s="243"/>
      <c r="QVQ209" s="243"/>
      <c r="QVR209" s="243"/>
      <c r="QVS209" s="243"/>
      <c r="QVT209" s="243"/>
      <c r="QVU209" s="243"/>
      <c r="QVV209" s="243"/>
      <c r="QVW209" s="243"/>
      <c r="QVX209" s="243"/>
      <c r="QVY209" s="243"/>
      <c r="QVZ209" s="243"/>
      <c r="QWA209" s="243"/>
      <c r="QWB209" s="243"/>
      <c r="QWC209" s="243"/>
      <c r="QWD209" s="243"/>
      <c r="QWE209" s="243"/>
      <c r="QWF209" s="243"/>
      <c r="QWG209" s="243"/>
      <c r="QWH209" s="243"/>
      <c r="QWI209" s="243"/>
      <c r="QWJ209" s="243"/>
      <c r="QWK209" s="243"/>
      <c r="QWL209" s="243"/>
      <c r="QWM209" s="243"/>
      <c r="QWN209" s="243"/>
      <c r="QWO209" s="243"/>
      <c r="QWP209" s="243"/>
      <c r="QWQ209" s="243"/>
      <c r="QWR209" s="243"/>
      <c r="QWS209" s="243"/>
      <c r="QWT209" s="243"/>
      <c r="QWU209" s="243"/>
      <c r="QWV209" s="243"/>
      <c r="QWW209" s="243"/>
      <c r="QWX209" s="243"/>
      <c r="QWY209" s="243"/>
      <c r="QWZ209" s="243"/>
      <c r="QXA209" s="243"/>
      <c r="QXB209" s="243"/>
      <c r="QXC209" s="243"/>
      <c r="QXD209" s="243"/>
      <c r="QXE209" s="243"/>
      <c r="QXF209" s="243"/>
      <c r="QXG209" s="243"/>
      <c r="QXH209" s="243"/>
      <c r="QXI209" s="243"/>
      <c r="QXJ209" s="243"/>
      <c r="QXK209" s="243"/>
      <c r="QXL209" s="243"/>
      <c r="QXM209" s="243"/>
      <c r="QXN209" s="243"/>
      <c r="QXO209" s="243"/>
      <c r="QXP209" s="243"/>
      <c r="QXQ209" s="243"/>
      <c r="QXR209" s="243"/>
      <c r="QXS209" s="243"/>
      <c r="QXT209" s="243"/>
      <c r="QXU209" s="243"/>
      <c r="QXV209" s="243"/>
      <c r="QXW209" s="243"/>
      <c r="QXX209" s="243"/>
      <c r="QXY209" s="243"/>
      <c r="QXZ209" s="243"/>
      <c r="QYA209" s="243"/>
      <c r="QYB209" s="243"/>
      <c r="QYC209" s="243"/>
      <c r="QYD209" s="243"/>
      <c r="QYE209" s="243"/>
      <c r="QYF209" s="243"/>
      <c r="QYG209" s="243"/>
      <c r="QYH209" s="243"/>
      <c r="QYI209" s="243"/>
      <c r="QYJ209" s="243"/>
      <c r="QYK209" s="243"/>
      <c r="QYL209" s="243"/>
      <c r="QYM209" s="243"/>
      <c r="QYN209" s="243"/>
      <c r="QYO209" s="243"/>
      <c r="QYP209" s="243"/>
      <c r="QYQ209" s="243"/>
      <c r="QYR209" s="243"/>
      <c r="QYS209" s="243"/>
      <c r="QYT209" s="243"/>
      <c r="QYU209" s="243"/>
      <c r="QYV209" s="243"/>
      <c r="QYW209" s="243"/>
      <c r="QYX209" s="243"/>
      <c r="QYY209" s="243"/>
      <c r="QYZ209" s="243"/>
      <c r="QZA209" s="243"/>
      <c r="QZB209" s="243"/>
      <c r="QZC209" s="243"/>
      <c r="QZD209" s="243"/>
      <c r="QZE209" s="243"/>
      <c r="QZF209" s="243"/>
      <c r="QZG209" s="243"/>
      <c r="QZH209" s="243"/>
      <c r="QZI209" s="243"/>
      <c r="QZJ209" s="243"/>
      <c r="QZK209" s="243"/>
      <c r="QZL209" s="243"/>
      <c r="QZM209" s="243"/>
      <c r="QZN209" s="243"/>
      <c r="QZO209" s="243"/>
      <c r="QZP209" s="243"/>
      <c r="QZQ209" s="243"/>
      <c r="QZR209" s="243"/>
      <c r="QZS209" s="243"/>
      <c r="QZT209" s="243"/>
      <c r="QZU209" s="243"/>
      <c r="QZV209" s="243"/>
      <c r="QZW209" s="243"/>
      <c r="QZX209" s="243"/>
      <c r="QZY209" s="243"/>
      <c r="QZZ209" s="243"/>
      <c r="RAA209" s="243"/>
      <c r="RAB209" s="243"/>
      <c r="RAC209" s="243"/>
      <c r="RAD209" s="243"/>
      <c r="RAE209" s="243"/>
      <c r="RAF209" s="243"/>
      <c r="RAG209" s="243"/>
      <c r="RAH209" s="243"/>
      <c r="RAI209" s="243"/>
      <c r="RAJ209" s="243"/>
      <c r="RAK209" s="243"/>
      <c r="RAL209" s="243"/>
      <c r="RAM209" s="243"/>
      <c r="RAN209" s="243"/>
      <c r="RAO209" s="243"/>
      <c r="RAP209" s="243"/>
      <c r="RAQ209" s="243"/>
      <c r="RAR209" s="243"/>
      <c r="RAS209" s="243"/>
      <c r="RAT209" s="243"/>
      <c r="RAU209" s="243"/>
      <c r="RAV209" s="243"/>
      <c r="RAW209" s="243"/>
      <c r="RAX209" s="243"/>
      <c r="RAY209" s="243"/>
      <c r="RAZ209" s="243"/>
      <c r="RBA209" s="243"/>
      <c r="RBB209" s="243"/>
      <c r="RBC209" s="243"/>
      <c r="RBD209" s="243"/>
      <c r="RBE209" s="243"/>
      <c r="RBF209" s="243"/>
      <c r="RBG209" s="243"/>
      <c r="RBH209" s="243"/>
      <c r="RBI209" s="243"/>
      <c r="RBJ209" s="243"/>
      <c r="RBK209" s="243"/>
      <c r="RBL209" s="243"/>
      <c r="RBM209" s="243"/>
      <c r="RBN209" s="243"/>
      <c r="RBO209" s="243"/>
      <c r="RBP209" s="243"/>
      <c r="RBQ209" s="243"/>
      <c r="RBR209" s="243"/>
      <c r="RBS209" s="243"/>
      <c r="RBT209" s="243"/>
      <c r="RBU209" s="243"/>
      <c r="RBV209" s="243"/>
      <c r="RBW209" s="243"/>
      <c r="RBX209" s="243"/>
      <c r="RBY209" s="243"/>
      <c r="RBZ209" s="243"/>
      <c r="RCA209" s="243"/>
      <c r="RCB209" s="243"/>
      <c r="RCC209" s="243"/>
      <c r="RCD209" s="243"/>
      <c r="RCE209" s="243"/>
      <c r="RCF209" s="243"/>
      <c r="RCG209" s="243"/>
      <c r="RCH209" s="243"/>
      <c r="RCI209" s="243"/>
      <c r="RCJ209" s="243"/>
      <c r="RCK209" s="243"/>
      <c r="RCL209" s="243"/>
      <c r="RCM209" s="243"/>
      <c r="RCN209" s="243"/>
      <c r="RCO209" s="243"/>
      <c r="RCP209" s="243"/>
      <c r="RCQ209" s="243"/>
      <c r="RCR209" s="243"/>
      <c r="RCS209" s="243"/>
      <c r="RCT209" s="243"/>
      <c r="RCU209" s="243"/>
      <c r="RCV209" s="243"/>
      <c r="RCW209" s="243"/>
      <c r="RCX209" s="243"/>
      <c r="RCY209" s="243"/>
      <c r="RCZ209" s="243"/>
      <c r="RDA209" s="243"/>
      <c r="RDB209" s="243"/>
      <c r="RDC209" s="243"/>
      <c r="RDD209" s="243"/>
      <c r="RDE209" s="243"/>
      <c r="RDF209" s="243"/>
      <c r="RDG209" s="243"/>
      <c r="RDH209" s="243"/>
      <c r="RDI209" s="243"/>
      <c r="RDJ209" s="243"/>
      <c r="RDK209" s="243"/>
      <c r="RDL209" s="243"/>
      <c r="RDM209" s="243"/>
      <c r="RDN209" s="243"/>
      <c r="RDO209" s="243"/>
      <c r="RDP209" s="243"/>
      <c r="RDQ209" s="243"/>
      <c r="RDR209" s="243"/>
      <c r="RDS209" s="243"/>
      <c r="RDT209" s="243"/>
      <c r="RDU209" s="243"/>
      <c r="RDV209" s="243"/>
      <c r="RDW209" s="243"/>
      <c r="RDX209" s="243"/>
      <c r="RDY209" s="243"/>
      <c r="RDZ209" s="243"/>
      <c r="REA209" s="243"/>
      <c r="REB209" s="243"/>
      <c r="REC209" s="243"/>
      <c r="RED209" s="243"/>
      <c r="REE209" s="243"/>
      <c r="REF209" s="243"/>
      <c r="REG209" s="243"/>
      <c r="REH209" s="243"/>
      <c r="REI209" s="243"/>
      <c r="REJ209" s="243"/>
      <c r="REK209" s="243"/>
      <c r="REL209" s="243"/>
      <c r="REM209" s="243"/>
      <c r="REN209" s="243"/>
      <c r="REO209" s="243"/>
      <c r="REP209" s="243"/>
      <c r="REQ209" s="243"/>
      <c r="RER209" s="243"/>
      <c r="RES209" s="243"/>
      <c r="RET209" s="243"/>
      <c r="REU209" s="243"/>
      <c r="REV209" s="243"/>
      <c r="REW209" s="243"/>
      <c r="REX209" s="243"/>
      <c r="REY209" s="243"/>
      <c r="REZ209" s="243"/>
      <c r="RFA209" s="243"/>
      <c r="RFB209" s="243"/>
      <c r="RFC209" s="243"/>
      <c r="RFD209" s="243"/>
      <c r="RFE209" s="243"/>
      <c r="RFF209" s="243"/>
      <c r="RFG209" s="243"/>
      <c r="RFH209" s="243"/>
      <c r="RFI209" s="243"/>
      <c r="RFJ209" s="243"/>
      <c r="RFK209" s="243"/>
      <c r="RFL209" s="243"/>
      <c r="RFM209" s="243"/>
      <c r="RFN209" s="243"/>
      <c r="RFO209" s="243"/>
      <c r="RFP209" s="243"/>
      <c r="RFQ209" s="243"/>
      <c r="RFR209" s="243"/>
      <c r="RFS209" s="243"/>
      <c r="RFT209" s="243"/>
      <c r="RFU209" s="243"/>
      <c r="RFV209" s="243"/>
      <c r="RFW209" s="243"/>
      <c r="RFX209" s="243"/>
      <c r="RFY209" s="243"/>
      <c r="RFZ209" s="243"/>
      <c r="RGA209" s="243"/>
      <c r="RGB209" s="243"/>
      <c r="RGC209" s="243"/>
      <c r="RGD209" s="243"/>
      <c r="RGE209" s="243"/>
      <c r="RGF209" s="243"/>
      <c r="RGG209" s="243"/>
      <c r="RGH209" s="243"/>
      <c r="RGI209" s="243"/>
      <c r="RGJ209" s="243"/>
      <c r="RGK209" s="243"/>
      <c r="RGL209" s="243"/>
      <c r="RGM209" s="243"/>
      <c r="RGN209" s="243"/>
      <c r="RGO209" s="243"/>
      <c r="RGP209" s="243"/>
      <c r="RGQ209" s="243"/>
      <c r="RGR209" s="243"/>
      <c r="RGS209" s="243"/>
      <c r="RGT209" s="243"/>
      <c r="RGU209" s="243"/>
      <c r="RGV209" s="243"/>
      <c r="RGW209" s="243"/>
      <c r="RGX209" s="243"/>
      <c r="RGY209" s="243"/>
      <c r="RGZ209" s="243"/>
      <c r="RHA209" s="243"/>
      <c r="RHB209" s="243"/>
      <c r="RHC209" s="243"/>
      <c r="RHD209" s="243"/>
      <c r="RHE209" s="243"/>
      <c r="RHF209" s="243"/>
      <c r="RHG209" s="243"/>
      <c r="RHH209" s="243"/>
      <c r="RHI209" s="243"/>
      <c r="RHJ209" s="243"/>
      <c r="RHK209" s="243"/>
      <c r="RHL209" s="243"/>
      <c r="RHM209" s="243"/>
      <c r="RHN209" s="243"/>
      <c r="RHO209" s="243"/>
      <c r="RHP209" s="243"/>
      <c r="RHQ209" s="243"/>
      <c r="RHR209" s="243"/>
      <c r="RHS209" s="243"/>
      <c r="RHT209" s="243"/>
      <c r="RHU209" s="243"/>
      <c r="RHV209" s="243"/>
      <c r="RHW209" s="243"/>
      <c r="RHX209" s="243"/>
      <c r="RHY209" s="243"/>
      <c r="RHZ209" s="243"/>
      <c r="RIA209" s="243"/>
      <c r="RIB209" s="243"/>
      <c r="RIC209" s="243"/>
      <c r="RID209" s="243"/>
      <c r="RIE209" s="243"/>
      <c r="RIF209" s="243"/>
      <c r="RIG209" s="243"/>
      <c r="RIH209" s="243"/>
      <c r="RII209" s="243"/>
      <c r="RIJ209" s="243"/>
      <c r="RIK209" s="243"/>
      <c r="RIL209" s="243"/>
      <c r="RIM209" s="243"/>
      <c r="RIN209" s="243"/>
      <c r="RIO209" s="243"/>
      <c r="RIP209" s="243"/>
      <c r="RIQ209" s="243"/>
      <c r="RIR209" s="243"/>
      <c r="RIS209" s="243"/>
      <c r="RIT209" s="243"/>
      <c r="RIU209" s="243"/>
      <c r="RIV209" s="243"/>
      <c r="RIW209" s="243"/>
      <c r="RIX209" s="243"/>
      <c r="RIY209" s="243"/>
      <c r="RIZ209" s="243"/>
      <c r="RJA209" s="243"/>
      <c r="RJB209" s="243"/>
      <c r="RJC209" s="243"/>
      <c r="RJD209" s="243"/>
      <c r="RJE209" s="243"/>
      <c r="RJF209" s="243"/>
      <c r="RJG209" s="243"/>
      <c r="RJH209" s="243"/>
      <c r="RJI209" s="243"/>
      <c r="RJJ209" s="243"/>
      <c r="RJK209" s="243"/>
      <c r="RJL209" s="243"/>
      <c r="RJM209" s="243"/>
      <c r="RJN209" s="243"/>
      <c r="RJO209" s="243"/>
      <c r="RJP209" s="243"/>
      <c r="RJQ209" s="243"/>
      <c r="RJR209" s="243"/>
      <c r="RJS209" s="243"/>
      <c r="RJT209" s="243"/>
      <c r="RJU209" s="243"/>
      <c r="RJV209" s="243"/>
      <c r="RJW209" s="243"/>
      <c r="RJX209" s="243"/>
      <c r="RJY209" s="243"/>
      <c r="RJZ209" s="243"/>
      <c r="RKA209" s="243"/>
      <c r="RKB209" s="243"/>
      <c r="RKC209" s="243"/>
      <c r="RKD209" s="243"/>
      <c r="RKE209" s="243"/>
      <c r="RKF209" s="243"/>
      <c r="RKG209" s="243"/>
      <c r="RKH209" s="243"/>
      <c r="RKI209" s="243"/>
      <c r="RKJ209" s="243"/>
      <c r="RKK209" s="243"/>
      <c r="RKL209" s="243"/>
      <c r="RKM209" s="243"/>
      <c r="RKN209" s="243"/>
      <c r="RKO209" s="243"/>
      <c r="RKP209" s="243"/>
      <c r="RKQ209" s="243"/>
      <c r="RKR209" s="243"/>
      <c r="RKS209" s="243"/>
      <c r="RKT209" s="243"/>
      <c r="RKU209" s="243"/>
      <c r="RKV209" s="243"/>
      <c r="RKW209" s="243"/>
      <c r="RKX209" s="243"/>
      <c r="RKY209" s="243"/>
      <c r="RKZ209" s="243"/>
      <c r="RLA209" s="243"/>
      <c r="RLB209" s="243"/>
      <c r="RLC209" s="243"/>
      <c r="RLD209" s="243"/>
      <c r="RLE209" s="243"/>
      <c r="RLF209" s="243"/>
      <c r="RLG209" s="243"/>
      <c r="RLH209" s="243"/>
      <c r="RLI209" s="243"/>
      <c r="RLJ209" s="243"/>
      <c r="RLK209" s="243"/>
      <c r="RLL209" s="243"/>
      <c r="RLM209" s="243"/>
      <c r="RLN209" s="243"/>
      <c r="RLO209" s="243"/>
      <c r="RLP209" s="243"/>
      <c r="RLQ209" s="243"/>
      <c r="RLR209" s="243"/>
      <c r="RLS209" s="243"/>
      <c r="RLT209" s="243"/>
      <c r="RLU209" s="243"/>
      <c r="RLV209" s="243"/>
      <c r="RLW209" s="243"/>
      <c r="RLX209" s="243"/>
      <c r="RLY209" s="243"/>
      <c r="RLZ209" s="243"/>
      <c r="RMA209" s="243"/>
      <c r="RMB209" s="243"/>
      <c r="RMC209" s="243"/>
      <c r="RMD209" s="243"/>
      <c r="RME209" s="243"/>
      <c r="RMF209" s="243"/>
      <c r="RMG209" s="243"/>
      <c r="RMH209" s="243"/>
      <c r="RMI209" s="243"/>
      <c r="RMJ209" s="243"/>
      <c r="RMK209" s="243"/>
      <c r="RML209" s="243"/>
      <c r="RMM209" s="243"/>
      <c r="RMN209" s="243"/>
      <c r="RMO209" s="243"/>
      <c r="RMP209" s="243"/>
      <c r="RMQ209" s="243"/>
      <c r="RMR209" s="243"/>
      <c r="RMS209" s="243"/>
      <c r="RMT209" s="243"/>
      <c r="RMU209" s="243"/>
      <c r="RMV209" s="243"/>
      <c r="RMW209" s="243"/>
      <c r="RMX209" s="243"/>
      <c r="RMY209" s="243"/>
      <c r="RMZ209" s="243"/>
      <c r="RNA209" s="243"/>
      <c r="RNB209" s="243"/>
      <c r="RNC209" s="243"/>
      <c r="RND209" s="243"/>
      <c r="RNE209" s="243"/>
      <c r="RNF209" s="243"/>
      <c r="RNG209" s="243"/>
      <c r="RNH209" s="243"/>
      <c r="RNI209" s="243"/>
      <c r="RNJ209" s="243"/>
      <c r="RNK209" s="243"/>
      <c r="RNL209" s="243"/>
      <c r="RNM209" s="243"/>
      <c r="RNN209" s="243"/>
      <c r="RNO209" s="243"/>
      <c r="RNP209" s="243"/>
      <c r="RNQ209" s="243"/>
      <c r="RNR209" s="243"/>
      <c r="RNS209" s="243"/>
      <c r="RNT209" s="243"/>
      <c r="RNU209" s="243"/>
      <c r="RNV209" s="243"/>
      <c r="RNW209" s="243"/>
      <c r="RNX209" s="243"/>
      <c r="RNY209" s="243"/>
      <c r="RNZ209" s="243"/>
      <c r="ROA209" s="243"/>
      <c r="ROB209" s="243"/>
      <c r="ROC209" s="243"/>
      <c r="ROD209" s="243"/>
      <c r="ROE209" s="243"/>
      <c r="ROF209" s="243"/>
      <c r="ROG209" s="243"/>
      <c r="ROH209" s="243"/>
      <c r="ROI209" s="243"/>
      <c r="ROJ209" s="243"/>
      <c r="ROK209" s="243"/>
      <c r="ROL209" s="243"/>
      <c r="ROM209" s="243"/>
      <c r="RON209" s="243"/>
      <c r="ROO209" s="243"/>
      <c r="ROP209" s="243"/>
      <c r="ROQ209" s="243"/>
      <c r="ROR209" s="243"/>
      <c r="ROS209" s="243"/>
      <c r="ROT209" s="243"/>
      <c r="ROU209" s="243"/>
      <c r="ROV209" s="243"/>
      <c r="ROW209" s="243"/>
      <c r="ROX209" s="243"/>
      <c r="ROY209" s="243"/>
      <c r="ROZ209" s="243"/>
      <c r="RPA209" s="243"/>
      <c r="RPB209" s="243"/>
      <c r="RPC209" s="243"/>
      <c r="RPD209" s="243"/>
      <c r="RPE209" s="243"/>
      <c r="RPF209" s="243"/>
      <c r="RPG209" s="243"/>
      <c r="RPH209" s="243"/>
      <c r="RPI209" s="243"/>
      <c r="RPJ209" s="243"/>
      <c r="RPK209" s="243"/>
      <c r="RPL209" s="243"/>
      <c r="RPM209" s="243"/>
      <c r="RPN209" s="243"/>
      <c r="RPO209" s="243"/>
      <c r="RPP209" s="243"/>
      <c r="RPQ209" s="243"/>
      <c r="RPR209" s="243"/>
      <c r="RPS209" s="243"/>
      <c r="RPT209" s="243"/>
      <c r="RPU209" s="243"/>
      <c r="RPV209" s="243"/>
      <c r="RPW209" s="243"/>
      <c r="RPX209" s="243"/>
      <c r="RPY209" s="243"/>
      <c r="RPZ209" s="243"/>
      <c r="RQA209" s="243"/>
      <c r="RQB209" s="243"/>
      <c r="RQC209" s="243"/>
      <c r="RQD209" s="243"/>
      <c r="RQE209" s="243"/>
      <c r="RQF209" s="243"/>
      <c r="RQG209" s="243"/>
      <c r="RQH209" s="243"/>
      <c r="RQI209" s="243"/>
      <c r="RQJ209" s="243"/>
      <c r="RQK209" s="243"/>
      <c r="RQL209" s="243"/>
      <c r="RQM209" s="243"/>
      <c r="RQN209" s="243"/>
      <c r="RQO209" s="243"/>
      <c r="RQP209" s="243"/>
      <c r="RQQ209" s="243"/>
      <c r="RQR209" s="243"/>
      <c r="RQS209" s="243"/>
      <c r="RQT209" s="243"/>
      <c r="RQU209" s="243"/>
      <c r="RQV209" s="243"/>
      <c r="RQW209" s="243"/>
      <c r="RQX209" s="243"/>
      <c r="RQY209" s="243"/>
      <c r="RQZ209" s="243"/>
      <c r="RRA209" s="243"/>
      <c r="RRB209" s="243"/>
      <c r="RRC209" s="243"/>
      <c r="RRD209" s="243"/>
      <c r="RRE209" s="243"/>
      <c r="RRF209" s="243"/>
      <c r="RRG209" s="243"/>
      <c r="RRH209" s="243"/>
      <c r="RRI209" s="243"/>
      <c r="RRJ209" s="243"/>
      <c r="RRK209" s="243"/>
      <c r="RRL209" s="243"/>
      <c r="RRM209" s="243"/>
      <c r="RRN209" s="243"/>
      <c r="RRO209" s="243"/>
      <c r="RRP209" s="243"/>
      <c r="RRQ209" s="243"/>
      <c r="RRR209" s="243"/>
      <c r="RRS209" s="243"/>
      <c r="RRT209" s="243"/>
      <c r="RRU209" s="243"/>
      <c r="RRV209" s="243"/>
      <c r="RRW209" s="243"/>
      <c r="RRX209" s="243"/>
      <c r="RRY209" s="243"/>
      <c r="RRZ209" s="243"/>
      <c r="RSA209" s="243"/>
      <c r="RSB209" s="243"/>
      <c r="RSC209" s="243"/>
      <c r="RSD209" s="243"/>
      <c r="RSE209" s="243"/>
      <c r="RSF209" s="243"/>
      <c r="RSG209" s="243"/>
      <c r="RSH209" s="243"/>
      <c r="RSI209" s="243"/>
      <c r="RSJ209" s="243"/>
      <c r="RSK209" s="243"/>
      <c r="RSL209" s="243"/>
      <c r="RSM209" s="243"/>
      <c r="RSN209" s="243"/>
      <c r="RSO209" s="243"/>
      <c r="RSP209" s="243"/>
      <c r="RSQ209" s="243"/>
      <c r="RSR209" s="243"/>
      <c r="RSS209" s="243"/>
      <c r="RST209" s="243"/>
      <c r="RSU209" s="243"/>
      <c r="RSV209" s="243"/>
      <c r="RSW209" s="243"/>
      <c r="RSX209" s="243"/>
      <c r="RSY209" s="243"/>
      <c r="RSZ209" s="243"/>
      <c r="RTA209" s="243"/>
      <c r="RTB209" s="243"/>
      <c r="RTC209" s="243"/>
      <c r="RTD209" s="243"/>
      <c r="RTE209" s="243"/>
      <c r="RTF209" s="243"/>
      <c r="RTG209" s="243"/>
      <c r="RTH209" s="243"/>
      <c r="RTI209" s="243"/>
      <c r="RTJ209" s="243"/>
      <c r="RTK209" s="243"/>
      <c r="RTL209" s="243"/>
      <c r="RTM209" s="243"/>
      <c r="RTN209" s="243"/>
      <c r="RTO209" s="243"/>
      <c r="RTP209" s="243"/>
      <c r="RTQ209" s="243"/>
      <c r="RTR209" s="243"/>
      <c r="RTS209" s="243"/>
      <c r="RTT209" s="243"/>
      <c r="RTU209" s="243"/>
      <c r="RTV209" s="243"/>
      <c r="RTW209" s="243"/>
      <c r="RTX209" s="243"/>
      <c r="RTY209" s="243"/>
      <c r="RTZ209" s="243"/>
      <c r="RUA209" s="243"/>
      <c r="RUB209" s="243"/>
      <c r="RUC209" s="243"/>
      <c r="RUD209" s="243"/>
      <c r="RUE209" s="243"/>
      <c r="RUF209" s="243"/>
      <c r="RUG209" s="243"/>
      <c r="RUH209" s="243"/>
      <c r="RUI209" s="243"/>
      <c r="RUJ209" s="243"/>
      <c r="RUK209" s="243"/>
      <c r="RUL209" s="243"/>
      <c r="RUM209" s="243"/>
      <c r="RUN209" s="243"/>
      <c r="RUO209" s="243"/>
      <c r="RUP209" s="243"/>
      <c r="RUQ209" s="243"/>
      <c r="RUR209" s="243"/>
      <c r="RUS209" s="243"/>
      <c r="RUT209" s="243"/>
      <c r="RUU209" s="243"/>
      <c r="RUV209" s="243"/>
      <c r="RUW209" s="243"/>
      <c r="RUX209" s="243"/>
      <c r="RUY209" s="243"/>
      <c r="RUZ209" s="243"/>
      <c r="RVA209" s="243"/>
      <c r="RVB209" s="243"/>
      <c r="RVC209" s="243"/>
      <c r="RVD209" s="243"/>
      <c r="RVE209" s="243"/>
      <c r="RVF209" s="243"/>
      <c r="RVG209" s="243"/>
      <c r="RVH209" s="243"/>
      <c r="RVI209" s="243"/>
      <c r="RVJ209" s="243"/>
      <c r="RVK209" s="243"/>
      <c r="RVL209" s="243"/>
      <c r="RVM209" s="243"/>
      <c r="RVN209" s="243"/>
      <c r="RVO209" s="243"/>
      <c r="RVP209" s="243"/>
      <c r="RVQ209" s="243"/>
      <c r="RVR209" s="243"/>
      <c r="RVS209" s="243"/>
      <c r="RVT209" s="243"/>
      <c r="RVU209" s="243"/>
      <c r="RVV209" s="243"/>
      <c r="RVW209" s="243"/>
      <c r="RVX209" s="243"/>
      <c r="RVY209" s="243"/>
      <c r="RVZ209" s="243"/>
      <c r="RWA209" s="243"/>
      <c r="RWB209" s="243"/>
      <c r="RWC209" s="243"/>
      <c r="RWD209" s="243"/>
      <c r="RWE209" s="243"/>
      <c r="RWF209" s="243"/>
      <c r="RWG209" s="243"/>
      <c r="RWH209" s="243"/>
      <c r="RWI209" s="243"/>
      <c r="RWJ209" s="243"/>
      <c r="RWK209" s="243"/>
      <c r="RWL209" s="243"/>
      <c r="RWM209" s="243"/>
      <c r="RWN209" s="243"/>
      <c r="RWO209" s="243"/>
      <c r="RWP209" s="243"/>
      <c r="RWQ209" s="243"/>
      <c r="RWR209" s="243"/>
      <c r="RWS209" s="243"/>
      <c r="RWT209" s="243"/>
      <c r="RWU209" s="243"/>
      <c r="RWV209" s="243"/>
      <c r="RWW209" s="243"/>
      <c r="RWX209" s="243"/>
      <c r="RWY209" s="243"/>
      <c r="RWZ209" s="243"/>
      <c r="RXA209" s="243"/>
      <c r="RXB209" s="243"/>
      <c r="RXC209" s="243"/>
      <c r="RXD209" s="243"/>
      <c r="RXE209" s="243"/>
      <c r="RXF209" s="243"/>
      <c r="RXG209" s="243"/>
      <c r="RXH209" s="243"/>
      <c r="RXI209" s="243"/>
      <c r="RXJ209" s="243"/>
      <c r="RXK209" s="243"/>
      <c r="RXL209" s="243"/>
      <c r="RXM209" s="243"/>
      <c r="RXN209" s="243"/>
      <c r="RXO209" s="243"/>
      <c r="RXP209" s="243"/>
      <c r="RXQ209" s="243"/>
      <c r="RXR209" s="243"/>
      <c r="RXS209" s="243"/>
      <c r="RXT209" s="243"/>
      <c r="RXU209" s="243"/>
      <c r="RXV209" s="243"/>
      <c r="RXW209" s="243"/>
      <c r="RXX209" s="243"/>
      <c r="RXY209" s="243"/>
      <c r="RXZ209" s="243"/>
      <c r="RYA209" s="243"/>
      <c r="RYB209" s="243"/>
      <c r="RYC209" s="243"/>
      <c r="RYD209" s="243"/>
      <c r="RYE209" s="243"/>
      <c r="RYF209" s="243"/>
      <c r="RYG209" s="243"/>
      <c r="RYH209" s="243"/>
      <c r="RYI209" s="243"/>
      <c r="RYJ209" s="243"/>
      <c r="RYK209" s="243"/>
      <c r="RYL209" s="243"/>
      <c r="RYM209" s="243"/>
      <c r="RYN209" s="243"/>
      <c r="RYO209" s="243"/>
      <c r="RYP209" s="243"/>
      <c r="RYQ209" s="243"/>
      <c r="RYR209" s="243"/>
      <c r="RYS209" s="243"/>
      <c r="RYT209" s="243"/>
      <c r="RYU209" s="243"/>
      <c r="RYV209" s="243"/>
      <c r="RYW209" s="243"/>
      <c r="RYX209" s="243"/>
      <c r="RYY209" s="243"/>
      <c r="RYZ209" s="243"/>
      <c r="RZA209" s="243"/>
      <c r="RZB209" s="243"/>
      <c r="RZC209" s="243"/>
      <c r="RZD209" s="243"/>
      <c r="RZE209" s="243"/>
      <c r="RZF209" s="243"/>
      <c r="RZG209" s="243"/>
      <c r="RZH209" s="243"/>
      <c r="RZI209" s="243"/>
      <c r="RZJ209" s="243"/>
      <c r="RZK209" s="243"/>
      <c r="RZL209" s="243"/>
      <c r="RZM209" s="243"/>
      <c r="RZN209" s="243"/>
      <c r="RZO209" s="243"/>
      <c r="RZP209" s="243"/>
      <c r="RZQ209" s="243"/>
      <c r="RZR209" s="243"/>
      <c r="RZS209" s="243"/>
      <c r="RZT209" s="243"/>
      <c r="RZU209" s="243"/>
      <c r="RZV209" s="243"/>
      <c r="RZW209" s="243"/>
      <c r="RZX209" s="243"/>
      <c r="RZY209" s="243"/>
      <c r="RZZ209" s="243"/>
      <c r="SAA209" s="243"/>
      <c r="SAB209" s="243"/>
      <c r="SAC209" s="243"/>
      <c r="SAD209" s="243"/>
      <c r="SAE209" s="243"/>
      <c r="SAF209" s="243"/>
      <c r="SAG209" s="243"/>
      <c r="SAH209" s="243"/>
      <c r="SAI209" s="243"/>
      <c r="SAJ209" s="243"/>
      <c r="SAK209" s="243"/>
      <c r="SAL209" s="243"/>
      <c r="SAM209" s="243"/>
      <c r="SAN209" s="243"/>
      <c r="SAO209" s="243"/>
      <c r="SAP209" s="243"/>
      <c r="SAQ209" s="243"/>
      <c r="SAR209" s="243"/>
      <c r="SAS209" s="243"/>
      <c r="SAT209" s="243"/>
      <c r="SAU209" s="243"/>
      <c r="SAV209" s="243"/>
      <c r="SAW209" s="243"/>
      <c r="SAX209" s="243"/>
      <c r="SAY209" s="243"/>
      <c r="SAZ209" s="243"/>
      <c r="SBA209" s="243"/>
      <c r="SBB209" s="243"/>
      <c r="SBC209" s="243"/>
      <c r="SBD209" s="243"/>
      <c r="SBE209" s="243"/>
      <c r="SBF209" s="243"/>
      <c r="SBG209" s="243"/>
      <c r="SBH209" s="243"/>
      <c r="SBI209" s="243"/>
      <c r="SBJ209" s="243"/>
      <c r="SBK209" s="243"/>
      <c r="SBL209" s="243"/>
      <c r="SBM209" s="243"/>
      <c r="SBN209" s="243"/>
      <c r="SBO209" s="243"/>
      <c r="SBP209" s="243"/>
      <c r="SBQ209" s="243"/>
      <c r="SBR209" s="243"/>
      <c r="SBS209" s="243"/>
      <c r="SBT209" s="243"/>
      <c r="SBU209" s="243"/>
      <c r="SBV209" s="243"/>
      <c r="SBW209" s="243"/>
      <c r="SBX209" s="243"/>
      <c r="SBY209" s="243"/>
      <c r="SBZ209" s="243"/>
      <c r="SCA209" s="243"/>
      <c r="SCB209" s="243"/>
      <c r="SCC209" s="243"/>
      <c r="SCD209" s="243"/>
      <c r="SCE209" s="243"/>
      <c r="SCF209" s="243"/>
      <c r="SCG209" s="243"/>
      <c r="SCH209" s="243"/>
      <c r="SCI209" s="243"/>
      <c r="SCJ209" s="243"/>
      <c r="SCK209" s="243"/>
      <c r="SCL209" s="243"/>
      <c r="SCM209" s="243"/>
      <c r="SCN209" s="243"/>
      <c r="SCO209" s="243"/>
      <c r="SCP209" s="243"/>
      <c r="SCQ209" s="243"/>
      <c r="SCR209" s="243"/>
      <c r="SCS209" s="243"/>
      <c r="SCT209" s="243"/>
      <c r="SCU209" s="243"/>
      <c r="SCV209" s="243"/>
      <c r="SCW209" s="243"/>
      <c r="SCX209" s="243"/>
      <c r="SCY209" s="243"/>
      <c r="SCZ209" s="243"/>
      <c r="SDA209" s="243"/>
      <c r="SDB209" s="243"/>
      <c r="SDC209" s="243"/>
      <c r="SDD209" s="243"/>
      <c r="SDE209" s="243"/>
      <c r="SDF209" s="243"/>
      <c r="SDG209" s="243"/>
      <c r="SDH209" s="243"/>
      <c r="SDI209" s="243"/>
      <c r="SDJ209" s="243"/>
      <c r="SDK209" s="243"/>
      <c r="SDL209" s="243"/>
      <c r="SDM209" s="243"/>
      <c r="SDN209" s="243"/>
      <c r="SDO209" s="243"/>
      <c r="SDP209" s="243"/>
      <c r="SDQ209" s="243"/>
      <c r="SDR209" s="243"/>
      <c r="SDS209" s="243"/>
      <c r="SDT209" s="243"/>
      <c r="SDU209" s="243"/>
      <c r="SDV209" s="243"/>
      <c r="SDW209" s="243"/>
      <c r="SDX209" s="243"/>
      <c r="SDY209" s="243"/>
      <c r="SDZ209" s="243"/>
      <c r="SEA209" s="243"/>
      <c r="SEB209" s="243"/>
      <c r="SEC209" s="243"/>
      <c r="SED209" s="243"/>
      <c r="SEE209" s="243"/>
      <c r="SEF209" s="243"/>
      <c r="SEG209" s="243"/>
      <c r="SEH209" s="243"/>
      <c r="SEI209" s="243"/>
      <c r="SEJ209" s="243"/>
      <c r="SEK209" s="243"/>
      <c r="SEL209" s="243"/>
      <c r="SEM209" s="243"/>
      <c r="SEN209" s="243"/>
      <c r="SEO209" s="243"/>
      <c r="SEP209" s="243"/>
      <c r="SEQ209" s="243"/>
      <c r="SER209" s="243"/>
      <c r="SES209" s="243"/>
      <c r="SET209" s="243"/>
      <c r="SEU209" s="243"/>
      <c r="SEV209" s="243"/>
      <c r="SEW209" s="243"/>
      <c r="SEX209" s="243"/>
      <c r="SEY209" s="243"/>
      <c r="SEZ209" s="243"/>
      <c r="SFA209" s="243"/>
      <c r="SFB209" s="243"/>
      <c r="SFC209" s="243"/>
      <c r="SFD209" s="243"/>
      <c r="SFE209" s="243"/>
      <c r="SFF209" s="243"/>
      <c r="SFG209" s="243"/>
      <c r="SFH209" s="243"/>
      <c r="SFI209" s="243"/>
      <c r="SFJ209" s="243"/>
      <c r="SFK209" s="243"/>
      <c r="SFL209" s="243"/>
      <c r="SFM209" s="243"/>
      <c r="SFN209" s="243"/>
      <c r="SFO209" s="243"/>
      <c r="SFP209" s="243"/>
      <c r="SFQ209" s="243"/>
      <c r="SFR209" s="243"/>
      <c r="SFS209" s="243"/>
      <c r="SFT209" s="243"/>
      <c r="SFU209" s="243"/>
      <c r="SFV209" s="243"/>
      <c r="SFW209" s="243"/>
      <c r="SFX209" s="243"/>
      <c r="SFY209" s="243"/>
      <c r="SFZ209" s="243"/>
      <c r="SGA209" s="243"/>
      <c r="SGB209" s="243"/>
      <c r="SGC209" s="243"/>
      <c r="SGD209" s="243"/>
      <c r="SGE209" s="243"/>
      <c r="SGF209" s="243"/>
      <c r="SGG209" s="243"/>
      <c r="SGH209" s="243"/>
      <c r="SGI209" s="243"/>
      <c r="SGJ209" s="243"/>
      <c r="SGK209" s="243"/>
      <c r="SGL209" s="243"/>
      <c r="SGM209" s="243"/>
      <c r="SGN209" s="243"/>
      <c r="SGO209" s="243"/>
      <c r="SGP209" s="243"/>
      <c r="SGQ209" s="243"/>
      <c r="SGR209" s="243"/>
      <c r="SGS209" s="243"/>
      <c r="SGT209" s="243"/>
      <c r="SGU209" s="243"/>
      <c r="SGV209" s="243"/>
      <c r="SGW209" s="243"/>
      <c r="SGX209" s="243"/>
      <c r="SGY209" s="243"/>
      <c r="SGZ209" s="243"/>
      <c r="SHA209" s="243"/>
      <c r="SHB209" s="243"/>
      <c r="SHC209" s="243"/>
      <c r="SHD209" s="243"/>
      <c r="SHE209" s="243"/>
      <c r="SHF209" s="243"/>
      <c r="SHG209" s="243"/>
      <c r="SHH209" s="243"/>
      <c r="SHI209" s="243"/>
      <c r="SHJ209" s="243"/>
      <c r="SHK209" s="243"/>
      <c r="SHL209" s="243"/>
      <c r="SHM209" s="243"/>
      <c r="SHN209" s="243"/>
      <c r="SHO209" s="243"/>
      <c r="SHP209" s="243"/>
      <c r="SHQ209" s="243"/>
      <c r="SHR209" s="243"/>
      <c r="SHS209" s="243"/>
      <c r="SHT209" s="243"/>
      <c r="SHU209" s="243"/>
      <c r="SHV209" s="243"/>
      <c r="SHW209" s="243"/>
      <c r="SHX209" s="243"/>
      <c r="SHY209" s="243"/>
      <c r="SHZ209" s="243"/>
      <c r="SIA209" s="243"/>
      <c r="SIB209" s="243"/>
      <c r="SIC209" s="243"/>
      <c r="SID209" s="243"/>
      <c r="SIE209" s="243"/>
      <c r="SIF209" s="243"/>
      <c r="SIG209" s="243"/>
      <c r="SIH209" s="243"/>
      <c r="SII209" s="243"/>
      <c r="SIJ209" s="243"/>
      <c r="SIK209" s="243"/>
      <c r="SIL209" s="243"/>
      <c r="SIM209" s="243"/>
      <c r="SIN209" s="243"/>
      <c r="SIO209" s="243"/>
      <c r="SIP209" s="243"/>
      <c r="SIQ209" s="243"/>
      <c r="SIR209" s="243"/>
      <c r="SIS209" s="243"/>
      <c r="SIT209" s="243"/>
      <c r="SIU209" s="243"/>
      <c r="SIV209" s="243"/>
      <c r="SIW209" s="243"/>
      <c r="SIX209" s="243"/>
      <c r="SIY209" s="243"/>
      <c r="SIZ209" s="243"/>
      <c r="SJA209" s="243"/>
      <c r="SJB209" s="243"/>
      <c r="SJC209" s="243"/>
      <c r="SJD209" s="243"/>
      <c r="SJE209" s="243"/>
      <c r="SJF209" s="243"/>
      <c r="SJG209" s="243"/>
      <c r="SJH209" s="243"/>
      <c r="SJI209" s="243"/>
      <c r="SJJ209" s="243"/>
      <c r="SJK209" s="243"/>
      <c r="SJL209" s="243"/>
      <c r="SJM209" s="243"/>
      <c r="SJN209" s="243"/>
      <c r="SJO209" s="243"/>
      <c r="SJP209" s="243"/>
      <c r="SJQ209" s="243"/>
      <c r="SJR209" s="243"/>
      <c r="SJS209" s="243"/>
      <c r="SJT209" s="243"/>
      <c r="SJU209" s="243"/>
      <c r="SJV209" s="243"/>
      <c r="SJW209" s="243"/>
      <c r="SJX209" s="243"/>
      <c r="SJY209" s="243"/>
      <c r="SJZ209" s="243"/>
      <c r="SKA209" s="243"/>
      <c r="SKB209" s="243"/>
      <c r="SKC209" s="243"/>
      <c r="SKD209" s="243"/>
      <c r="SKE209" s="243"/>
      <c r="SKF209" s="243"/>
      <c r="SKG209" s="243"/>
      <c r="SKH209" s="243"/>
      <c r="SKI209" s="243"/>
      <c r="SKJ209" s="243"/>
      <c r="SKK209" s="243"/>
      <c r="SKL209" s="243"/>
      <c r="SKM209" s="243"/>
      <c r="SKN209" s="243"/>
      <c r="SKO209" s="243"/>
      <c r="SKP209" s="243"/>
      <c r="SKQ209" s="243"/>
      <c r="SKR209" s="243"/>
      <c r="SKS209" s="243"/>
      <c r="SKT209" s="243"/>
      <c r="SKU209" s="243"/>
      <c r="SKV209" s="243"/>
      <c r="SKW209" s="243"/>
      <c r="SKX209" s="243"/>
      <c r="SKY209" s="243"/>
      <c r="SKZ209" s="243"/>
      <c r="SLA209" s="243"/>
      <c r="SLB209" s="243"/>
      <c r="SLC209" s="243"/>
      <c r="SLD209" s="243"/>
      <c r="SLE209" s="243"/>
      <c r="SLF209" s="243"/>
      <c r="SLG209" s="243"/>
      <c r="SLH209" s="243"/>
      <c r="SLI209" s="243"/>
      <c r="SLJ209" s="243"/>
      <c r="SLK209" s="243"/>
      <c r="SLL209" s="243"/>
      <c r="SLM209" s="243"/>
      <c r="SLN209" s="243"/>
      <c r="SLO209" s="243"/>
      <c r="SLP209" s="243"/>
      <c r="SLQ209" s="243"/>
      <c r="SLR209" s="243"/>
      <c r="SLS209" s="243"/>
      <c r="SLT209" s="243"/>
      <c r="SLU209" s="243"/>
      <c r="SLV209" s="243"/>
      <c r="SLW209" s="243"/>
      <c r="SLX209" s="243"/>
      <c r="SLY209" s="243"/>
      <c r="SLZ209" s="243"/>
      <c r="SMA209" s="243"/>
      <c r="SMB209" s="243"/>
      <c r="SMC209" s="243"/>
      <c r="SMD209" s="243"/>
      <c r="SME209" s="243"/>
      <c r="SMF209" s="243"/>
      <c r="SMG209" s="243"/>
      <c r="SMH209" s="243"/>
      <c r="SMI209" s="243"/>
      <c r="SMJ209" s="243"/>
      <c r="SMK209" s="243"/>
      <c r="SML209" s="243"/>
      <c r="SMM209" s="243"/>
      <c r="SMN209" s="243"/>
      <c r="SMO209" s="243"/>
      <c r="SMP209" s="243"/>
      <c r="SMQ209" s="243"/>
      <c r="SMR209" s="243"/>
      <c r="SMS209" s="243"/>
      <c r="SMT209" s="243"/>
      <c r="SMU209" s="243"/>
      <c r="SMV209" s="243"/>
      <c r="SMW209" s="243"/>
      <c r="SMX209" s="243"/>
      <c r="SMY209" s="243"/>
      <c r="SMZ209" s="243"/>
      <c r="SNA209" s="243"/>
      <c r="SNB209" s="243"/>
      <c r="SNC209" s="243"/>
      <c r="SND209" s="243"/>
      <c r="SNE209" s="243"/>
      <c r="SNF209" s="243"/>
      <c r="SNG209" s="243"/>
      <c r="SNH209" s="243"/>
      <c r="SNI209" s="243"/>
      <c r="SNJ209" s="243"/>
      <c r="SNK209" s="243"/>
      <c r="SNL209" s="243"/>
      <c r="SNM209" s="243"/>
      <c r="SNN209" s="243"/>
      <c r="SNO209" s="243"/>
      <c r="SNP209" s="243"/>
      <c r="SNQ209" s="243"/>
      <c r="SNR209" s="243"/>
      <c r="SNS209" s="243"/>
      <c r="SNT209" s="243"/>
      <c r="SNU209" s="243"/>
      <c r="SNV209" s="243"/>
      <c r="SNW209" s="243"/>
      <c r="SNX209" s="243"/>
      <c r="SNY209" s="243"/>
      <c r="SNZ209" s="243"/>
      <c r="SOA209" s="243"/>
      <c r="SOB209" s="243"/>
      <c r="SOC209" s="243"/>
      <c r="SOD209" s="243"/>
      <c r="SOE209" s="243"/>
      <c r="SOF209" s="243"/>
      <c r="SOG209" s="243"/>
      <c r="SOH209" s="243"/>
      <c r="SOI209" s="243"/>
      <c r="SOJ209" s="243"/>
      <c r="SOK209" s="243"/>
      <c r="SOL209" s="243"/>
      <c r="SOM209" s="243"/>
      <c r="SON209" s="243"/>
      <c r="SOO209" s="243"/>
      <c r="SOP209" s="243"/>
      <c r="SOQ209" s="243"/>
      <c r="SOR209" s="243"/>
      <c r="SOS209" s="243"/>
      <c r="SOT209" s="243"/>
      <c r="SOU209" s="243"/>
      <c r="SOV209" s="243"/>
      <c r="SOW209" s="243"/>
      <c r="SOX209" s="243"/>
      <c r="SOY209" s="243"/>
      <c r="SOZ209" s="243"/>
      <c r="SPA209" s="243"/>
      <c r="SPB209" s="243"/>
      <c r="SPC209" s="243"/>
      <c r="SPD209" s="243"/>
      <c r="SPE209" s="243"/>
      <c r="SPF209" s="243"/>
      <c r="SPG209" s="243"/>
      <c r="SPH209" s="243"/>
      <c r="SPI209" s="243"/>
      <c r="SPJ209" s="243"/>
      <c r="SPK209" s="243"/>
      <c r="SPL209" s="243"/>
      <c r="SPM209" s="243"/>
      <c r="SPN209" s="243"/>
      <c r="SPO209" s="243"/>
      <c r="SPP209" s="243"/>
      <c r="SPQ209" s="243"/>
      <c r="SPR209" s="243"/>
      <c r="SPS209" s="243"/>
      <c r="SPT209" s="243"/>
      <c r="SPU209" s="243"/>
      <c r="SPV209" s="243"/>
      <c r="SPW209" s="243"/>
      <c r="SPX209" s="243"/>
      <c r="SPY209" s="243"/>
      <c r="SPZ209" s="243"/>
      <c r="SQA209" s="243"/>
      <c r="SQB209" s="243"/>
      <c r="SQC209" s="243"/>
      <c r="SQD209" s="243"/>
      <c r="SQE209" s="243"/>
      <c r="SQF209" s="243"/>
      <c r="SQG209" s="243"/>
      <c r="SQH209" s="243"/>
      <c r="SQI209" s="243"/>
      <c r="SQJ209" s="243"/>
      <c r="SQK209" s="243"/>
      <c r="SQL209" s="243"/>
      <c r="SQM209" s="243"/>
      <c r="SQN209" s="243"/>
      <c r="SQO209" s="243"/>
      <c r="SQP209" s="243"/>
      <c r="SQQ209" s="243"/>
      <c r="SQR209" s="243"/>
      <c r="SQS209" s="243"/>
      <c r="SQT209" s="243"/>
      <c r="SQU209" s="243"/>
      <c r="SQV209" s="243"/>
      <c r="SQW209" s="243"/>
      <c r="SQX209" s="243"/>
      <c r="SQY209" s="243"/>
      <c r="SQZ209" s="243"/>
      <c r="SRA209" s="243"/>
      <c r="SRB209" s="243"/>
      <c r="SRC209" s="243"/>
      <c r="SRD209" s="243"/>
      <c r="SRE209" s="243"/>
      <c r="SRF209" s="243"/>
      <c r="SRG209" s="243"/>
      <c r="SRH209" s="243"/>
      <c r="SRI209" s="243"/>
      <c r="SRJ209" s="243"/>
      <c r="SRK209" s="243"/>
      <c r="SRL209" s="243"/>
      <c r="SRM209" s="243"/>
      <c r="SRN209" s="243"/>
      <c r="SRO209" s="243"/>
      <c r="SRP209" s="243"/>
      <c r="SRQ209" s="243"/>
      <c r="SRR209" s="243"/>
      <c r="SRS209" s="243"/>
      <c r="SRT209" s="243"/>
      <c r="SRU209" s="243"/>
      <c r="SRV209" s="243"/>
      <c r="SRW209" s="243"/>
      <c r="SRX209" s="243"/>
      <c r="SRY209" s="243"/>
      <c r="SRZ209" s="243"/>
      <c r="SSA209" s="243"/>
      <c r="SSB209" s="243"/>
      <c r="SSC209" s="243"/>
      <c r="SSD209" s="243"/>
      <c r="SSE209" s="243"/>
      <c r="SSF209" s="243"/>
      <c r="SSG209" s="243"/>
      <c r="SSH209" s="243"/>
      <c r="SSI209" s="243"/>
      <c r="SSJ209" s="243"/>
      <c r="SSK209" s="243"/>
      <c r="SSL209" s="243"/>
      <c r="SSM209" s="243"/>
      <c r="SSN209" s="243"/>
      <c r="SSO209" s="243"/>
      <c r="SSP209" s="243"/>
      <c r="SSQ209" s="243"/>
      <c r="SSR209" s="243"/>
      <c r="SSS209" s="243"/>
      <c r="SST209" s="243"/>
      <c r="SSU209" s="243"/>
      <c r="SSV209" s="243"/>
      <c r="SSW209" s="243"/>
      <c r="SSX209" s="243"/>
      <c r="SSY209" s="243"/>
      <c r="SSZ209" s="243"/>
      <c r="STA209" s="243"/>
      <c r="STB209" s="243"/>
      <c r="STC209" s="243"/>
      <c r="STD209" s="243"/>
      <c r="STE209" s="243"/>
      <c r="STF209" s="243"/>
      <c r="STG209" s="243"/>
      <c r="STH209" s="243"/>
      <c r="STI209" s="243"/>
      <c r="STJ209" s="243"/>
      <c r="STK209" s="243"/>
      <c r="STL209" s="243"/>
      <c r="STM209" s="243"/>
      <c r="STN209" s="243"/>
      <c r="STO209" s="243"/>
      <c r="STP209" s="243"/>
      <c r="STQ209" s="243"/>
      <c r="STR209" s="243"/>
      <c r="STS209" s="243"/>
      <c r="STT209" s="243"/>
      <c r="STU209" s="243"/>
      <c r="STV209" s="243"/>
      <c r="STW209" s="243"/>
      <c r="STX209" s="243"/>
      <c r="STY209" s="243"/>
      <c r="STZ209" s="243"/>
      <c r="SUA209" s="243"/>
      <c r="SUB209" s="243"/>
      <c r="SUC209" s="243"/>
      <c r="SUD209" s="243"/>
      <c r="SUE209" s="243"/>
      <c r="SUF209" s="243"/>
      <c r="SUG209" s="243"/>
      <c r="SUH209" s="243"/>
      <c r="SUI209" s="243"/>
      <c r="SUJ209" s="243"/>
      <c r="SUK209" s="243"/>
      <c r="SUL209" s="243"/>
      <c r="SUM209" s="243"/>
      <c r="SUN209" s="243"/>
      <c r="SUO209" s="243"/>
      <c r="SUP209" s="243"/>
      <c r="SUQ209" s="243"/>
      <c r="SUR209" s="243"/>
      <c r="SUS209" s="243"/>
      <c r="SUT209" s="243"/>
      <c r="SUU209" s="243"/>
      <c r="SUV209" s="243"/>
      <c r="SUW209" s="243"/>
      <c r="SUX209" s="243"/>
      <c r="SUY209" s="243"/>
      <c r="SUZ209" s="243"/>
      <c r="SVA209" s="243"/>
      <c r="SVB209" s="243"/>
      <c r="SVC209" s="243"/>
      <c r="SVD209" s="243"/>
      <c r="SVE209" s="243"/>
      <c r="SVF209" s="243"/>
      <c r="SVG209" s="243"/>
      <c r="SVH209" s="243"/>
      <c r="SVI209" s="243"/>
      <c r="SVJ209" s="243"/>
      <c r="SVK209" s="243"/>
      <c r="SVL209" s="243"/>
      <c r="SVM209" s="243"/>
      <c r="SVN209" s="243"/>
      <c r="SVO209" s="243"/>
      <c r="SVP209" s="243"/>
      <c r="SVQ209" s="243"/>
      <c r="SVR209" s="243"/>
      <c r="SVS209" s="243"/>
      <c r="SVT209" s="243"/>
      <c r="SVU209" s="243"/>
      <c r="SVV209" s="243"/>
      <c r="SVW209" s="243"/>
      <c r="SVX209" s="243"/>
      <c r="SVY209" s="243"/>
      <c r="SVZ209" s="243"/>
      <c r="SWA209" s="243"/>
      <c r="SWB209" s="243"/>
      <c r="SWC209" s="243"/>
      <c r="SWD209" s="243"/>
      <c r="SWE209" s="243"/>
      <c r="SWF209" s="243"/>
      <c r="SWG209" s="243"/>
      <c r="SWH209" s="243"/>
      <c r="SWI209" s="243"/>
      <c r="SWJ209" s="243"/>
      <c r="SWK209" s="243"/>
      <c r="SWL209" s="243"/>
      <c r="SWM209" s="243"/>
      <c r="SWN209" s="243"/>
      <c r="SWO209" s="243"/>
      <c r="SWP209" s="243"/>
      <c r="SWQ209" s="243"/>
      <c r="SWR209" s="243"/>
      <c r="SWS209" s="243"/>
      <c r="SWT209" s="243"/>
      <c r="SWU209" s="243"/>
      <c r="SWV209" s="243"/>
      <c r="SWW209" s="243"/>
      <c r="SWX209" s="243"/>
      <c r="SWY209" s="243"/>
      <c r="SWZ209" s="243"/>
      <c r="SXA209" s="243"/>
      <c r="SXB209" s="243"/>
      <c r="SXC209" s="243"/>
      <c r="SXD209" s="243"/>
      <c r="SXE209" s="243"/>
      <c r="SXF209" s="243"/>
      <c r="SXG209" s="243"/>
      <c r="SXH209" s="243"/>
      <c r="SXI209" s="243"/>
      <c r="SXJ209" s="243"/>
      <c r="SXK209" s="243"/>
      <c r="SXL209" s="243"/>
      <c r="SXM209" s="243"/>
      <c r="SXN209" s="243"/>
      <c r="SXO209" s="243"/>
      <c r="SXP209" s="243"/>
      <c r="SXQ209" s="243"/>
      <c r="SXR209" s="243"/>
      <c r="SXS209" s="243"/>
      <c r="SXT209" s="243"/>
      <c r="SXU209" s="243"/>
      <c r="SXV209" s="243"/>
      <c r="SXW209" s="243"/>
      <c r="SXX209" s="243"/>
      <c r="SXY209" s="243"/>
      <c r="SXZ209" s="243"/>
      <c r="SYA209" s="243"/>
      <c r="SYB209" s="243"/>
      <c r="SYC209" s="243"/>
      <c r="SYD209" s="243"/>
      <c r="SYE209" s="243"/>
      <c r="SYF209" s="243"/>
      <c r="SYG209" s="243"/>
      <c r="SYH209" s="243"/>
      <c r="SYI209" s="243"/>
      <c r="SYJ209" s="243"/>
      <c r="SYK209" s="243"/>
      <c r="SYL209" s="243"/>
      <c r="SYM209" s="243"/>
      <c r="SYN209" s="243"/>
      <c r="SYO209" s="243"/>
      <c r="SYP209" s="243"/>
      <c r="SYQ209" s="243"/>
      <c r="SYR209" s="243"/>
      <c r="SYS209" s="243"/>
      <c r="SYT209" s="243"/>
      <c r="SYU209" s="243"/>
      <c r="SYV209" s="243"/>
      <c r="SYW209" s="243"/>
      <c r="SYX209" s="243"/>
      <c r="SYY209" s="243"/>
      <c r="SYZ209" s="243"/>
      <c r="SZA209" s="243"/>
      <c r="SZB209" s="243"/>
      <c r="SZC209" s="243"/>
      <c r="SZD209" s="243"/>
      <c r="SZE209" s="243"/>
      <c r="SZF209" s="243"/>
      <c r="SZG209" s="243"/>
      <c r="SZH209" s="243"/>
      <c r="SZI209" s="243"/>
      <c r="SZJ209" s="243"/>
      <c r="SZK209" s="243"/>
      <c r="SZL209" s="243"/>
      <c r="SZM209" s="243"/>
      <c r="SZN209" s="243"/>
      <c r="SZO209" s="243"/>
      <c r="SZP209" s="243"/>
      <c r="SZQ209" s="243"/>
      <c r="SZR209" s="243"/>
      <c r="SZS209" s="243"/>
      <c r="SZT209" s="243"/>
      <c r="SZU209" s="243"/>
      <c r="SZV209" s="243"/>
      <c r="SZW209" s="243"/>
      <c r="SZX209" s="243"/>
      <c r="SZY209" s="243"/>
      <c r="SZZ209" s="243"/>
      <c r="TAA209" s="243"/>
      <c r="TAB209" s="243"/>
      <c r="TAC209" s="243"/>
      <c r="TAD209" s="243"/>
      <c r="TAE209" s="243"/>
      <c r="TAF209" s="243"/>
      <c r="TAG209" s="243"/>
      <c r="TAH209" s="243"/>
      <c r="TAI209" s="243"/>
      <c r="TAJ209" s="243"/>
      <c r="TAK209" s="243"/>
      <c r="TAL209" s="243"/>
      <c r="TAM209" s="243"/>
      <c r="TAN209" s="243"/>
      <c r="TAO209" s="243"/>
      <c r="TAP209" s="243"/>
      <c r="TAQ209" s="243"/>
      <c r="TAR209" s="243"/>
      <c r="TAS209" s="243"/>
      <c r="TAT209" s="243"/>
      <c r="TAU209" s="243"/>
      <c r="TAV209" s="243"/>
      <c r="TAW209" s="243"/>
      <c r="TAX209" s="243"/>
      <c r="TAY209" s="243"/>
      <c r="TAZ209" s="243"/>
      <c r="TBA209" s="243"/>
      <c r="TBB209" s="243"/>
      <c r="TBC209" s="243"/>
      <c r="TBD209" s="243"/>
      <c r="TBE209" s="243"/>
      <c r="TBF209" s="243"/>
      <c r="TBG209" s="243"/>
      <c r="TBH209" s="243"/>
      <c r="TBI209" s="243"/>
      <c r="TBJ209" s="243"/>
      <c r="TBK209" s="243"/>
      <c r="TBL209" s="243"/>
      <c r="TBM209" s="243"/>
      <c r="TBN209" s="243"/>
      <c r="TBO209" s="243"/>
      <c r="TBP209" s="243"/>
      <c r="TBQ209" s="243"/>
      <c r="TBR209" s="243"/>
      <c r="TBS209" s="243"/>
      <c r="TBT209" s="243"/>
      <c r="TBU209" s="243"/>
      <c r="TBV209" s="243"/>
      <c r="TBW209" s="243"/>
      <c r="TBX209" s="243"/>
      <c r="TBY209" s="243"/>
      <c r="TBZ209" s="243"/>
      <c r="TCA209" s="243"/>
      <c r="TCB209" s="243"/>
      <c r="TCC209" s="243"/>
      <c r="TCD209" s="243"/>
      <c r="TCE209" s="243"/>
      <c r="TCF209" s="243"/>
      <c r="TCG209" s="243"/>
      <c r="TCH209" s="243"/>
      <c r="TCI209" s="243"/>
      <c r="TCJ209" s="243"/>
      <c r="TCK209" s="243"/>
      <c r="TCL209" s="243"/>
      <c r="TCM209" s="243"/>
      <c r="TCN209" s="243"/>
      <c r="TCO209" s="243"/>
      <c r="TCP209" s="243"/>
      <c r="TCQ209" s="243"/>
      <c r="TCR209" s="243"/>
      <c r="TCS209" s="243"/>
      <c r="TCT209" s="243"/>
      <c r="TCU209" s="243"/>
      <c r="TCV209" s="243"/>
      <c r="TCW209" s="243"/>
      <c r="TCX209" s="243"/>
      <c r="TCY209" s="243"/>
      <c r="TCZ209" s="243"/>
      <c r="TDA209" s="243"/>
      <c r="TDB209" s="243"/>
      <c r="TDC209" s="243"/>
      <c r="TDD209" s="243"/>
      <c r="TDE209" s="243"/>
      <c r="TDF209" s="243"/>
      <c r="TDG209" s="243"/>
      <c r="TDH209" s="243"/>
      <c r="TDI209" s="243"/>
      <c r="TDJ209" s="243"/>
      <c r="TDK209" s="243"/>
      <c r="TDL209" s="243"/>
      <c r="TDM209" s="243"/>
      <c r="TDN209" s="243"/>
      <c r="TDO209" s="243"/>
      <c r="TDP209" s="243"/>
      <c r="TDQ209" s="243"/>
      <c r="TDR209" s="243"/>
      <c r="TDS209" s="243"/>
      <c r="TDT209" s="243"/>
      <c r="TDU209" s="243"/>
      <c r="TDV209" s="243"/>
      <c r="TDW209" s="243"/>
      <c r="TDX209" s="243"/>
      <c r="TDY209" s="243"/>
      <c r="TDZ209" s="243"/>
      <c r="TEA209" s="243"/>
      <c r="TEB209" s="243"/>
      <c r="TEC209" s="243"/>
      <c r="TED209" s="243"/>
      <c r="TEE209" s="243"/>
      <c r="TEF209" s="243"/>
      <c r="TEG209" s="243"/>
      <c r="TEH209" s="243"/>
      <c r="TEI209" s="243"/>
      <c r="TEJ209" s="243"/>
      <c r="TEK209" s="243"/>
      <c r="TEL209" s="243"/>
      <c r="TEM209" s="243"/>
      <c r="TEN209" s="243"/>
      <c r="TEO209" s="243"/>
      <c r="TEP209" s="243"/>
      <c r="TEQ209" s="243"/>
      <c r="TER209" s="243"/>
      <c r="TES209" s="243"/>
      <c r="TET209" s="243"/>
      <c r="TEU209" s="243"/>
      <c r="TEV209" s="243"/>
      <c r="TEW209" s="243"/>
      <c r="TEX209" s="243"/>
      <c r="TEY209" s="243"/>
      <c r="TEZ209" s="243"/>
      <c r="TFA209" s="243"/>
      <c r="TFB209" s="243"/>
      <c r="TFC209" s="243"/>
      <c r="TFD209" s="243"/>
      <c r="TFE209" s="243"/>
      <c r="TFF209" s="243"/>
      <c r="TFG209" s="243"/>
      <c r="TFH209" s="243"/>
      <c r="TFI209" s="243"/>
      <c r="TFJ209" s="243"/>
      <c r="TFK209" s="243"/>
      <c r="TFL209" s="243"/>
      <c r="TFM209" s="243"/>
      <c r="TFN209" s="243"/>
      <c r="TFO209" s="243"/>
      <c r="TFP209" s="243"/>
      <c r="TFQ209" s="243"/>
      <c r="TFR209" s="243"/>
      <c r="TFS209" s="243"/>
      <c r="TFT209" s="243"/>
      <c r="TFU209" s="243"/>
      <c r="TFV209" s="243"/>
      <c r="TFW209" s="243"/>
      <c r="TFX209" s="243"/>
      <c r="TFY209" s="243"/>
      <c r="TFZ209" s="243"/>
      <c r="TGA209" s="243"/>
      <c r="TGB209" s="243"/>
      <c r="TGC209" s="243"/>
      <c r="TGD209" s="243"/>
      <c r="TGE209" s="243"/>
      <c r="TGF209" s="243"/>
      <c r="TGG209" s="243"/>
      <c r="TGH209" s="243"/>
      <c r="TGI209" s="243"/>
      <c r="TGJ209" s="243"/>
      <c r="TGK209" s="243"/>
      <c r="TGL209" s="243"/>
      <c r="TGM209" s="243"/>
      <c r="TGN209" s="243"/>
      <c r="TGO209" s="243"/>
      <c r="TGP209" s="243"/>
      <c r="TGQ209" s="243"/>
      <c r="TGR209" s="243"/>
      <c r="TGS209" s="243"/>
      <c r="TGT209" s="243"/>
      <c r="TGU209" s="243"/>
      <c r="TGV209" s="243"/>
      <c r="TGW209" s="243"/>
      <c r="TGX209" s="243"/>
      <c r="TGY209" s="243"/>
      <c r="TGZ209" s="243"/>
      <c r="THA209" s="243"/>
      <c r="THB209" s="243"/>
      <c r="THC209" s="243"/>
      <c r="THD209" s="243"/>
      <c r="THE209" s="243"/>
      <c r="THF209" s="243"/>
      <c r="THG209" s="243"/>
      <c r="THH209" s="243"/>
      <c r="THI209" s="243"/>
      <c r="THJ209" s="243"/>
      <c r="THK209" s="243"/>
      <c r="THL209" s="243"/>
      <c r="THM209" s="243"/>
      <c r="THN209" s="243"/>
      <c r="THO209" s="243"/>
      <c r="THP209" s="243"/>
      <c r="THQ209" s="243"/>
      <c r="THR209" s="243"/>
      <c r="THS209" s="243"/>
      <c r="THT209" s="243"/>
      <c r="THU209" s="243"/>
      <c r="THV209" s="243"/>
      <c r="THW209" s="243"/>
      <c r="THX209" s="243"/>
      <c r="THY209" s="243"/>
      <c r="THZ209" s="243"/>
      <c r="TIA209" s="243"/>
      <c r="TIB209" s="243"/>
      <c r="TIC209" s="243"/>
      <c r="TID209" s="243"/>
      <c r="TIE209" s="243"/>
      <c r="TIF209" s="243"/>
      <c r="TIG209" s="243"/>
      <c r="TIH209" s="243"/>
      <c r="TII209" s="243"/>
      <c r="TIJ209" s="243"/>
      <c r="TIK209" s="243"/>
      <c r="TIL209" s="243"/>
      <c r="TIM209" s="243"/>
      <c r="TIN209" s="243"/>
      <c r="TIO209" s="243"/>
      <c r="TIP209" s="243"/>
      <c r="TIQ209" s="243"/>
      <c r="TIR209" s="243"/>
      <c r="TIS209" s="243"/>
      <c r="TIT209" s="243"/>
      <c r="TIU209" s="243"/>
      <c r="TIV209" s="243"/>
      <c r="TIW209" s="243"/>
      <c r="TIX209" s="243"/>
      <c r="TIY209" s="243"/>
      <c r="TIZ209" s="243"/>
      <c r="TJA209" s="243"/>
      <c r="TJB209" s="243"/>
      <c r="TJC209" s="243"/>
      <c r="TJD209" s="243"/>
      <c r="TJE209" s="243"/>
      <c r="TJF209" s="243"/>
      <c r="TJG209" s="243"/>
      <c r="TJH209" s="243"/>
      <c r="TJI209" s="243"/>
      <c r="TJJ209" s="243"/>
      <c r="TJK209" s="243"/>
      <c r="TJL209" s="243"/>
      <c r="TJM209" s="243"/>
      <c r="TJN209" s="243"/>
      <c r="TJO209" s="243"/>
      <c r="TJP209" s="243"/>
      <c r="TJQ209" s="243"/>
      <c r="TJR209" s="243"/>
      <c r="TJS209" s="243"/>
      <c r="TJT209" s="243"/>
      <c r="TJU209" s="243"/>
      <c r="TJV209" s="243"/>
      <c r="TJW209" s="243"/>
      <c r="TJX209" s="243"/>
      <c r="TJY209" s="243"/>
      <c r="TJZ209" s="243"/>
      <c r="TKA209" s="243"/>
      <c r="TKB209" s="243"/>
      <c r="TKC209" s="243"/>
      <c r="TKD209" s="243"/>
      <c r="TKE209" s="243"/>
      <c r="TKF209" s="243"/>
      <c r="TKG209" s="243"/>
      <c r="TKH209" s="243"/>
      <c r="TKI209" s="243"/>
      <c r="TKJ209" s="243"/>
      <c r="TKK209" s="243"/>
      <c r="TKL209" s="243"/>
      <c r="TKM209" s="243"/>
      <c r="TKN209" s="243"/>
      <c r="TKO209" s="243"/>
      <c r="TKP209" s="243"/>
      <c r="TKQ209" s="243"/>
      <c r="TKR209" s="243"/>
      <c r="TKS209" s="243"/>
      <c r="TKT209" s="243"/>
      <c r="TKU209" s="243"/>
      <c r="TKV209" s="243"/>
      <c r="TKW209" s="243"/>
      <c r="TKX209" s="243"/>
      <c r="TKY209" s="243"/>
      <c r="TKZ209" s="243"/>
      <c r="TLA209" s="243"/>
      <c r="TLB209" s="243"/>
      <c r="TLC209" s="243"/>
      <c r="TLD209" s="243"/>
      <c r="TLE209" s="243"/>
      <c r="TLF209" s="243"/>
      <c r="TLG209" s="243"/>
      <c r="TLH209" s="243"/>
      <c r="TLI209" s="243"/>
      <c r="TLJ209" s="243"/>
      <c r="TLK209" s="243"/>
      <c r="TLL209" s="243"/>
      <c r="TLM209" s="243"/>
      <c r="TLN209" s="243"/>
      <c r="TLO209" s="243"/>
      <c r="TLP209" s="243"/>
      <c r="TLQ209" s="243"/>
      <c r="TLR209" s="243"/>
      <c r="TLS209" s="243"/>
      <c r="TLT209" s="243"/>
      <c r="TLU209" s="243"/>
      <c r="TLV209" s="243"/>
      <c r="TLW209" s="243"/>
      <c r="TLX209" s="243"/>
      <c r="TLY209" s="243"/>
      <c r="TLZ209" s="243"/>
      <c r="TMA209" s="243"/>
      <c r="TMB209" s="243"/>
      <c r="TMC209" s="243"/>
      <c r="TMD209" s="243"/>
      <c r="TME209" s="243"/>
      <c r="TMF209" s="243"/>
      <c r="TMG209" s="243"/>
      <c r="TMH209" s="243"/>
      <c r="TMI209" s="243"/>
      <c r="TMJ209" s="243"/>
      <c r="TMK209" s="243"/>
      <c r="TML209" s="243"/>
      <c r="TMM209" s="243"/>
      <c r="TMN209" s="243"/>
      <c r="TMO209" s="243"/>
      <c r="TMP209" s="243"/>
      <c r="TMQ209" s="243"/>
      <c r="TMR209" s="243"/>
      <c r="TMS209" s="243"/>
      <c r="TMT209" s="243"/>
      <c r="TMU209" s="243"/>
      <c r="TMV209" s="243"/>
      <c r="TMW209" s="243"/>
      <c r="TMX209" s="243"/>
      <c r="TMY209" s="243"/>
      <c r="TMZ209" s="243"/>
      <c r="TNA209" s="243"/>
      <c r="TNB209" s="243"/>
      <c r="TNC209" s="243"/>
      <c r="TND209" s="243"/>
      <c r="TNE209" s="243"/>
      <c r="TNF209" s="243"/>
      <c r="TNG209" s="243"/>
      <c r="TNH209" s="243"/>
      <c r="TNI209" s="243"/>
      <c r="TNJ209" s="243"/>
      <c r="TNK209" s="243"/>
      <c r="TNL209" s="243"/>
      <c r="TNM209" s="243"/>
      <c r="TNN209" s="243"/>
      <c r="TNO209" s="243"/>
      <c r="TNP209" s="243"/>
      <c r="TNQ209" s="243"/>
      <c r="TNR209" s="243"/>
      <c r="TNS209" s="243"/>
      <c r="TNT209" s="243"/>
      <c r="TNU209" s="243"/>
      <c r="TNV209" s="243"/>
      <c r="TNW209" s="243"/>
      <c r="TNX209" s="243"/>
      <c r="TNY209" s="243"/>
      <c r="TNZ209" s="243"/>
      <c r="TOA209" s="243"/>
      <c r="TOB209" s="243"/>
      <c r="TOC209" s="243"/>
      <c r="TOD209" s="243"/>
      <c r="TOE209" s="243"/>
      <c r="TOF209" s="243"/>
      <c r="TOG209" s="243"/>
      <c r="TOH209" s="243"/>
      <c r="TOI209" s="243"/>
      <c r="TOJ209" s="243"/>
      <c r="TOK209" s="243"/>
      <c r="TOL209" s="243"/>
      <c r="TOM209" s="243"/>
      <c r="TON209" s="243"/>
      <c r="TOO209" s="243"/>
      <c r="TOP209" s="243"/>
      <c r="TOQ209" s="243"/>
      <c r="TOR209" s="243"/>
      <c r="TOS209" s="243"/>
      <c r="TOT209" s="243"/>
      <c r="TOU209" s="243"/>
      <c r="TOV209" s="243"/>
      <c r="TOW209" s="243"/>
      <c r="TOX209" s="243"/>
      <c r="TOY209" s="243"/>
      <c r="TOZ209" s="243"/>
      <c r="TPA209" s="243"/>
      <c r="TPB209" s="243"/>
      <c r="TPC209" s="243"/>
      <c r="TPD209" s="243"/>
      <c r="TPE209" s="243"/>
      <c r="TPF209" s="243"/>
      <c r="TPG209" s="243"/>
      <c r="TPH209" s="243"/>
      <c r="TPI209" s="243"/>
      <c r="TPJ209" s="243"/>
      <c r="TPK209" s="243"/>
      <c r="TPL209" s="243"/>
      <c r="TPM209" s="243"/>
      <c r="TPN209" s="243"/>
      <c r="TPO209" s="243"/>
      <c r="TPP209" s="243"/>
      <c r="TPQ209" s="243"/>
      <c r="TPR209" s="243"/>
      <c r="TPS209" s="243"/>
      <c r="TPT209" s="243"/>
      <c r="TPU209" s="243"/>
      <c r="TPV209" s="243"/>
      <c r="TPW209" s="243"/>
      <c r="TPX209" s="243"/>
      <c r="TPY209" s="243"/>
      <c r="TPZ209" s="243"/>
      <c r="TQA209" s="243"/>
      <c r="TQB209" s="243"/>
      <c r="TQC209" s="243"/>
      <c r="TQD209" s="243"/>
      <c r="TQE209" s="243"/>
      <c r="TQF209" s="243"/>
      <c r="TQG209" s="243"/>
      <c r="TQH209" s="243"/>
      <c r="TQI209" s="243"/>
      <c r="TQJ209" s="243"/>
      <c r="TQK209" s="243"/>
      <c r="TQL209" s="243"/>
      <c r="TQM209" s="243"/>
      <c r="TQN209" s="243"/>
      <c r="TQO209" s="243"/>
      <c r="TQP209" s="243"/>
      <c r="TQQ209" s="243"/>
      <c r="TQR209" s="243"/>
      <c r="TQS209" s="243"/>
      <c r="TQT209" s="243"/>
      <c r="TQU209" s="243"/>
      <c r="TQV209" s="243"/>
      <c r="TQW209" s="243"/>
      <c r="TQX209" s="243"/>
      <c r="TQY209" s="243"/>
      <c r="TQZ209" s="243"/>
      <c r="TRA209" s="243"/>
      <c r="TRB209" s="243"/>
      <c r="TRC209" s="243"/>
      <c r="TRD209" s="243"/>
      <c r="TRE209" s="243"/>
      <c r="TRF209" s="243"/>
      <c r="TRG209" s="243"/>
      <c r="TRH209" s="243"/>
      <c r="TRI209" s="243"/>
      <c r="TRJ209" s="243"/>
      <c r="TRK209" s="243"/>
      <c r="TRL209" s="243"/>
      <c r="TRM209" s="243"/>
      <c r="TRN209" s="243"/>
      <c r="TRO209" s="243"/>
      <c r="TRP209" s="243"/>
      <c r="TRQ209" s="243"/>
      <c r="TRR209" s="243"/>
      <c r="TRS209" s="243"/>
      <c r="TRT209" s="243"/>
      <c r="TRU209" s="243"/>
      <c r="TRV209" s="243"/>
      <c r="TRW209" s="243"/>
      <c r="TRX209" s="243"/>
      <c r="TRY209" s="243"/>
      <c r="TRZ209" s="243"/>
      <c r="TSA209" s="243"/>
      <c r="TSB209" s="243"/>
      <c r="TSC209" s="243"/>
      <c r="TSD209" s="243"/>
      <c r="TSE209" s="243"/>
      <c r="TSF209" s="243"/>
      <c r="TSG209" s="243"/>
      <c r="TSH209" s="243"/>
      <c r="TSI209" s="243"/>
      <c r="TSJ209" s="243"/>
      <c r="TSK209" s="243"/>
      <c r="TSL209" s="243"/>
      <c r="TSM209" s="243"/>
      <c r="TSN209" s="243"/>
      <c r="TSO209" s="243"/>
      <c r="TSP209" s="243"/>
      <c r="TSQ209" s="243"/>
      <c r="TSR209" s="243"/>
      <c r="TSS209" s="243"/>
      <c r="TST209" s="243"/>
      <c r="TSU209" s="243"/>
      <c r="TSV209" s="243"/>
      <c r="TSW209" s="243"/>
      <c r="TSX209" s="243"/>
      <c r="TSY209" s="243"/>
      <c r="TSZ209" s="243"/>
      <c r="TTA209" s="243"/>
      <c r="TTB209" s="243"/>
      <c r="TTC209" s="243"/>
      <c r="TTD209" s="243"/>
      <c r="TTE209" s="243"/>
      <c r="TTF209" s="243"/>
      <c r="TTG209" s="243"/>
      <c r="TTH209" s="243"/>
      <c r="TTI209" s="243"/>
      <c r="TTJ209" s="243"/>
      <c r="TTK209" s="243"/>
      <c r="TTL209" s="243"/>
      <c r="TTM209" s="243"/>
      <c r="TTN209" s="243"/>
      <c r="TTO209" s="243"/>
      <c r="TTP209" s="243"/>
      <c r="TTQ209" s="243"/>
      <c r="TTR209" s="243"/>
      <c r="TTS209" s="243"/>
      <c r="TTT209" s="243"/>
      <c r="TTU209" s="243"/>
      <c r="TTV209" s="243"/>
      <c r="TTW209" s="243"/>
      <c r="TTX209" s="243"/>
      <c r="TTY209" s="243"/>
      <c r="TTZ209" s="243"/>
      <c r="TUA209" s="243"/>
      <c r="TUB209" s="243"/>
      <c r="TUC209" s="243"/>
      <c r="TUD209" s="243"/>
      <c r="TUE209" s="243"/>
      <c r="TUF209" s="243"/>
      <c r="TUG209" s="243"/>
      <c r="TUH209" s="243"/>
      <c r="TUI209" s="243"/>
      <c r="TUJ209" s="243"/>
      <c r="TUK209" s="243"/>
      <c r="TUL209" s="243"/>
      <c r="TUM209" s="243"/>
      <c r="TUN209" s="243"/>
      <c r="TUO209" s="243"/>
      <c r="TUP209" s="243"/>
      <c r="TUQ209" s="243"/>
      <c r="TUR209" s="243"/>
      <c r="TUS209" s="243"/>
      <c r="TUT209" s="243"/>
      <c r="TUU209" s="243"/>
      <c r="TUV209" s="243"/>
      <c r="TUW209" s="243"/>
      <c r="TUX209" s="243"/>
      <c r="TUY209" s="243"/>
      <c r="TUZ209" s="243"/>
      <c r="TVA209" s="243"/>
      <c r="TVB209" s="243"/>
      <c r="TVC209" s="243"/>
      <c r="TVD209" s="243"/>
      <c r="TVE209" s="243"/>
      <c r="TVF209" s="243"/>
      <c r="TVG209" s="243"/>
      <c r="TVH209" s="243"/>
      <c r="TVI209" s="243"/>
      <c r="TVJ209" s="243"/>
      <c r="TVK209" s="243"/>
      <c r="TVL209" s="243"/>
      <c r="TVM209" s="243"/>
      <c r="TVN209" s="243"/>
      <c r="TVO209" s="243"/>
      <c r="TVP209" s="243"/>
      <c r="TVQ209" s="243"/>
      <c r="TVR209" s="243"/>
      <c r="TVS209" s="243"/>
      <c r="TVT209" s="243"/>
      <c r="TVU209" s="243"/>
      <c r="TVV209" s="243"/>
      <c r="TVW209" s="243"/>
      <c r="TVX209" s="243"/>
      <c r="TVY209" s="243"/>
      <c r="TVZ209" s="243"/>
      <c r="TWA209" s="243"/>
      <c r="TWB209" s="243"/>
      <c r="TWC209" s="243"/>
      <c r="TWD209" s="243"/>
      <c r="TWE209" s="243"/>
      <c r="TWF209" s="243"/>
      <c r="TWG209" s="243"/>
      <c r="TWH209" s="243"/>
      <c r="TWI209" s="243"/>
      <c r="TWJ209" s="243"/>
      <c r="TWK209" s="243"/>
      <c r="TWL209" s="243"/>
      <c r="TWM209" s="243"/>
      <c r="TWN209" s="243"/>
      <c r="TWO209" s="243"/>
      <c r="TWP209" s="243"/>
      <c r="TWQ209" s="243"/>
      <c r="TWR209" s="243"/>
      <c r="TWS209" s="243"/>
      <c r="TWT209" s="243"/>
      <c r="TWU209" s="243"/>
      <c r="TWV209" s="243"/>
      <c r="TWW209" s="243"/>
      <c r="TWX209" s="243"/>
      <c r="TWY209" s="243"/>
      <c r="TWZ209" s="243"/>
      <c r="TXA209" s="243"/>
      <c r="TXB209" s="243"/>
      <c r="TXC209" s="243"/>
      <c r="TXD209" s="243"/>
      <c r="TXE209" s="243"/>
      <c r="TXF209" s="243"/>
      <c r="TXG209" s="243"/>
      <c r="TXH209" s="243"/>
      <c r="TXI209" s="243"/>
      <c r="TXJ209" s="243"/>
      <c r="TXK209" s="243"/>
      <c r="TXL209" s="243"/>
      <c r="TXM209" s="243"/>
      <c r="TXN209" s="243"/>
      <c r="TXO209" s="243"/>
      <c r="TXP209" s="243"/>
      <c r="TXQ209" s="243"/>
      <c r="TXR209" s="243"/>
      <c r="TXS209" s="243"/>
      <c r="TXT209" s="243"/>
      <c r="TXU209" s="243"/>
      <c r="TXV209" s="243"/>
      <c r="TXW209" s="243"/>
      <c r="TXX209" s="243"/>
      <c r="TXY209" s="243"/>
      <c r="TXZ209" s="243"/>
      <c r="TYA209" s="243"/>
      <c r="TYB209" s="243"/>
      <c r="TYC209" s="243"/>
      <c r="TYD209" s="243"/>
      <c r="TYE209" s="243"/>
      <c r="TYF209" s="243"/>
      <c r="TYG209" s="243"/>
      <c r="TYH209" s="243"/>
      <c r="TYI209" s="243"/>
      <c r="TYJ209" s="243"/>
      <c r="TYK209" s="243"/>
      <c r="TYL209" s="243"/>
      <c r="TYM209" s="243"/>
      <c r="TYN209" s="243"/>
      <c r="TYO209" s="243"/>
      <c r="TYP209" s="243"/>
      <c r="TYQ209" s="243"/>
      <c r="TYR209" s="243"/>
      <c r="TYS209" s="243"/>
      <c r="TYT209" s="243"/>
      <c r="TYU209" s="243"/>
      <c r="TYV209" s="243"/>
      <c r="TYW209" s="243"/>
      <c r="TYX209" s="243"/>
      <c r="TYY209" s="243"/>
      <c r="TYZ209" s="243"/>
      <c r="TZA209" s="243"/>
      <c r="TZB209" s="243"/>
      <c r="TZC209" s="243"/>
      <c r="TZD209" s="243"/>
      <c r="TZE209" s="243"/>
      <c r="TZF209" s="243"/>
      <c r="TZG209" s="243"/>
      <c r="TZH209" s="243"/>
      <c r="TZI209" s="243"/>
      <c r="TZJ209" s="243"/>
      <c r="TZK209" s="243"/>
      <c r="TZL209" s="243"/>
      <c r="TZM209" s="243"/>
      <c r="TZN209" s="243"/>
      <c r="TZO209" s="243"/>
      <c r="TZP209" s="243"/>
      <c r="TZQ209" s="243"/>
      <c r="TZR209" s="243"/>
      <c r="TZS209" s="243"/>
      <c r="TZT209" s="243"/>
      <c r="TZU209" s="243"/>
      <c r="TZV209" s="243"/>
      <c r="TZW209" s="243"/>
      <c r="TZX209" s="243"/>
      <c r="TZY209" s="243"/>
      <c r="TZZ209" s="243"/>
      <c r="UAA209" s="243"/>
      <c r="UAB209" s="243"/>
      <c r="UAC209" s="243"/>
      <c r="UAD209" s="243"/>
      <c r="UAE209" s="243"/>
      <c r="UAF209" s="243"/>
      <c r="UAG209" s="243"/>
      <c r="UAH209" s="243"/>
      <c r="UAI209" s="243"/>
      <c r="UAJ209" s="243"/>
      <c r="UAK209" s="243"/>
      <c r="UAL209" s="243"/>
      <c r="UAM209" s="243"/>
      <c r="UAN209" s="243"/>
      <c r="UAO209" s="243"/>
      <c r="UAP209" s="243"/>
      <c r="UAQ209" s="243"/>
      <c r="UAR209" s="243"/>
      <c r="UAS209" s="243"/>
      <c r="UAT209" s="243"/>
      <c r="UAU209" s="243"/>
      <c r="UAV209" s="243"/>
      <c r="UAW209" s="243"/>
      <c r="UAX209" s="243"/>
      <c r="UAY209" s="243"/>
      <c r="UAZ209" s="243"/>
      <c r="UBA209" s="243"/>
      <c r="UBB209" s="243"/>
      <c r="UBC209" s="243"/>
      <c r="UBD209" s="243"/>
      <c r="UBE209" s="243"/>
      <c r="UBF209" s="243"/>
      <c r="UBG209" s="243"/>
      <c r="UBH209" s="243"/>
      <c r="UBI209" s="243"/>
      <c r="UBJ209" s="243"/>
      <c r="UBK209" s="243"/>
      <c r="UBL209" s="243"/>
      <c r="UBM209" s="243"/>
      <c r="UBN209" s="243"/>
      <c r="UBO209" s="243"/>
      <c r="UBP209" s="243"/>
      <c r="UBQ209" s="243"/>
      <c r="UBR209" s="243"/>
      <c r="UBS209" s="243"/>
      <c r="UBT209" s="243"/>
      <c r="UBU209" s="243"/>
      <c r="UBV209" s="243"/>
      <c r="UBW209" s="243"/>
      <c r="UBX209" s="243"/>
      <c r="UBY209" s="243"/>
    </row>
    <row r="210" spans="1:14273" s="268" customFormat="1" ht="15.75" customHeight="1" x14ac:dyDescent="0.3">
      <c r="A210" s="236">
        <v>191</v>
      </c>
      <c r="B210" s="237">
        <v>701</v>
      </c>
      <c r="C210" s="237" t="s">
        <v>730</v>
      </c>
      <c r="D210" s="238" t="s">
        <v>731</v>
      </c>
      <c r="E210" s="236" t="s">
        <v>542</v>
      </c>
      <c r="F210" s="257" t="s">
        <v>650</v>
      </c>
      <c r="G210" s="238" t="s">
        <v>48</v>
      </c>
      <c r="H210" s="240" t="s">
        <v>504</v>
      </c>
      <c r="I210" s="240" t="s">
        <v>504</v>
      </c>
      <c r="J210" s="240" t="s">
        <v>505</v>
      </c>
      <c r="K210" s="242" t="s">
        <v>504</v>
      </c>
      <c r="L210" s="240" t="s">
        <v>504</v>
      </c>
      <c r="M210" s="485">
        <v>78</v>
      </c>
      <c r="N210" s="243"/>
      <c r="O210" s="243"/>
      <c r="P210" s="241" t="s">
        <v>504</v>
      </c>
      <c r="Q210" s="243">
        <v>110</v>
      </c>
      <c r="R210" s="243">
        <v>26.4</v>
      </c>
      <c r="S210" s="245">
        <f t="shared" si="7"/>
        <v>7</v>
      </c>
      <c r="T210" s="246">
        <f t="shared" si="8"/>
        <v>0.26</v>
      </c>
      <c r="U210" s="247" t="s">
        <v>732</v>
      </c>
      <c r="V210" s="243"/>
      <c r="W210" s="243"/>
      <c r="X210" s="243"/>
      <c r="Y210" s="243"/>
      <c r="Z210" s="255">
        <v>78</v>
      </c>
      <c r="AA210" s="243"/>
      <c r="AB210" s="243"/>
      <c r="AC210" s="243"/>
      <c r="AD210" s="243"/>
      <c r="AE210" s="243"/>
      <c r="AF210" s="243"/>
      <c r="AG210" s="243"/>
      <c r="AH210" s="243"/>
      <c r="AI210" s="243"/>
      <c r="AJ210" s="243"/>
      <c r="AK210" s="243"/>
      <c r="AL210" s="243"/>
      <c r="AM210" s="243"/>
      <c r="AN210" s="243"/>
      <c r="AO210" s="243"/>
      <c r="AP210" s="243"/>
      <c r="AQ210" s="243"/>
      <c r="AR210" s="243"/>
      <c r="AS210" s="243"/>
      <c r="AT210" s="243"/>
      <c r="AU210" s="243"/>
      <c r="AV210" s="243"/>
      <c r="AW210" s="243"/>
      <c r="AX210" s="243"/>
      <c r="AY210" s="243"/>
      <c r="AZ210" s="243"/>
      <c r="BA210" s="243"/>
      <c r="BB210" s="243"/>
      <c r="BC210" s="243"/>
      <c r="BD210" s="243"/>
      <c r="BE210" s="243"/>
      <c r="BF210" s="243"/>
      <c r="BG210" s="243"/>
      <c r="BH210" s="243"/>
      <c r="BI210" s="243"/>
      <c r="BJ210" s="243"/>
      <c r="BK210" s="243"/>
      <c r="BL210" s="243"/>
      <c r="BM210" s="243"/>
      <c r="BN210" s="243"/>
      <c r="BO210" s="243"/>
      <c r="BP210" s="243"/>
      <c r="BQ210" s="243"/>
      <c r="BR210" s="243"/>
      <c r="BS210" s="243"/>
      <c r="BT210" s="243"/>
      <c r="BU210" s="243"/>
      <c r="BV210" s="243"/>
      <c r="BW210" s="243"/>
      <c r="BX210" s="243"/>
      <c r="BY210" s="243"/>
      <c r="BZ210" s="243"/>
      <c r="CA210" s="243"/>
      <c r="CB210" s="243"/>
      <c r="CC210" s="243"/>
      <c r="CD210" s="243"/>
      <c r="CE210" s="243"/>
      <c r="CF210" s="243"/>
      <c r="CG210" s="243"/>
      <c r="CH210" s="243"/>
      <c r="CI210" s="243"/>
      <c r="CJ210" s="243"/>
      <c r="CK210" s="243"/>
      <c r="CL210" s="243"/>
      <c r="CM210" s="243"/>
      <c r="CN210" s="243"/>
      <c r="CO210" s="243"/>
      <c r="CP210" s="243"/>
      <c r="CQ210" s="243"/>
      <c r="CR210" s="243"/>
      <c r="CS210" s="243"/>
      <c r="CT210" s="243"/>
      <c r="CU210" s="243"/>
      <c r="CV210" s="243"/>
      <c r="CW210" s="243"/>
      <c r="CX210" s="243"/>
      <c r="CY210" s="243"/>
      <c r="CZ210" s="243"/>
      <c r="DA210" s="243"/>
      <c r="DB210" s="243"/>
      <c r="DC210" s="243"/>
      <c r="DD210" s="243"/>
      <c r="DE210" s="243"/>
      <c r="DF210" s="243"/>
      <c r="DG210" s="243"/>
      <c r="DH210" s="243"/>
      <c r="DI210" s="243"/>
      <c r="DJ210" s="243"/>
      <c r="DK210" s="243"/>
      <c r="DL210" s="243"/>
      <c r="DM210" s="243"/>
      <c r="DN210" s="243"/>
      <c r="DO210" s="243"/>
      <c r="DP210" s="243"/>
      <c r="DQ210" s="243"/>
      <c r="DR210" s="243"/>
      <c r="DS210" s="243"/>
      <c r="DT210" s="243"/>
      <c r="DU210" s="243"/>
      <c r="DV210" s="243"/>
      <c r="DW210" s="243"/>
      <c r="DX210" s="243"/>
      <c r="DY210" s="243"/>
      <c r="DZ210" s="243"/>
      <c r="EA210" s="243"/>
      <c r="EB210" s="243"/>
      <c r="EC210" s="243"/>
      <c r="ED210" s="243"/>
      <c r="EE210" s="243"/>
      <c r="EF210" s="243"/>
      <c r="EG210" s="243"/>
      <c r="EH210" s="243"/>
      <c r="EI210" s="243"/>
      <c r="EJ210" s="243"/>
      <c r="EK210" s="243"/>
      <c r="EL210" s="243"/>
      <c r="EM210" s="243"/>
      <c r="EN210" s="243"/>
      <c r="EO210" s="243"/>
      <c r="EP210" s="243"/>
      <c r="EQ210" s="243"/>
      <c r="ER210" s="243"/>
      <c r="ES210" s="243"/>
      <c r="ET210" s="243"/>
      <c r="EU210" s="243"/>
      <c r="EV210" s="243"/>
      <c r="EW210" s="243"/>
      <c r="EX210" s="243"/>
      <c r="EY210" s="243"/>
      <c r="EZ210" s="243"/>
      <c r="FA210" s="243"/>
      <c r="FB210" s="243"/>
      <c r="FC210" s="243"/>
      <c r="FD210" s="243"/>
      <c r="FE210" s="243"/>
      <c r="FF210" s="243"/>
      <c r="FG210" s="243"/>
      <c r="FH210" s="243"/>
      <c r="FI210" s="243"/>
      <c r="FJ210" s="243"/>
      <c r="FK210" s="243"/>
      <c r="FL210" s="243"/>
      <c r="FM210" s="243"/>
      <c r="FN210" s="243"/>
      <c r="FO210" s="243"/>
      <c r="FP210" s="243"/>
      <c r="FQ210" s="243"/>
      <c r="FR210" s="243"/>
      <c r="FS210" s="243"/>
      <c r="FT210" s="243"/>
      <c r="FU210" s="243"/>
      <c r="FV210" s="243"/>
      <c r="FW210" s="243"/>
      <c r="FX210" s="243"/>
      <c r="FY210" s="243"/>
      <c r="FZ210" s="243"/>
      <c r="GA210" s="243"/>
      <c r="GB210" s="243"/>
      <c r="GC210" s="243"/>
      <c r="GD210" s="243"/>
      <c r="GE210" s="243"/>
      <c r="GF210" s="243"/>
      <c r="GG210" s="243"/>
      <c r="GH210" s="243"/>
      <c r="GI210" s="243"/>
      <c r="GJ210" s="243"/>
      <c r="GK210" s="243"/>
      <c r="GL210" s="243"/>
      <c r="GM210" s="243"/>
      <c r="GN210" s="243"/>
      <c r="GO210" s="243"/>
      <c r="GP210" s="243"/>
      <c r="GQ210" s="243"/>
      <c r="GR210" s="243"/>
      <c r="GS210" s="243"/>
      <c r="GT210" s="243"/>
      <c r="GU210" s="243"/>
      <c r="GV210" s="243"/>
      <c r="GW210" s="243"/>
      <c r="GX210" s="243"/>
      <c r="GY210" s="243"/>
      <c r="GZ210" s="243"/>
      <c r="HA210" s="243"/>
      <c r="HB210" s="243"/>
      <c r="HC210" s="243"/>
      <c r="HD210" s="243"/>
      <c r="HE210" s="243"/>
      <c r="HF210" s="243"/>
      <c r="HG210" s="243"/>
      <c r="HH210" s="243"/>
      <c r="HI210" s="243"/>
      <c r="HJ210" s="243"/>
      <c r="HK210" s="243"/>
      <c r="HL210" s="243"/>
      <c r="HM210" s="243"/>
      <c r="HN210" s="243"/>
      <c r="HO210" s="243"/>
      <c r="HP210" s="243"/>
      <c r="HQ210" s="243"/>
      <c r="HR210" s="243"/>
      <c r="HS210" s="243"/>
      <c r="HT210" s="243"/>
      <c r="HU210" s="243"/>
      <c r="HV210" s="243"/>
      <c r="HW210" s="243"/>
      <c r="HX210" s="243"/>
      <c r="HY210" s="243"/>
      <c r="HZ210" s="243"/>
      <c r="IA210" s="243"/>
      <c r="IB210" s="243"/>
      <c r="IC210" s="243"/>
      <c r="ID210" s="243"/>
      <c r="IE210" s="243"/>
      <c r="IF210" s="243"/>
      <c r="IG210" s="243"/>
      <c r="IH210" s="243"/>
      <c r="II210" s="243"/>
      <c r="IJ210" s="243"/>
      <c r="IK210" s="243"/>
      <c r="IL210" s="243"/>
      <c r="IM210" s="243"/>
      <c r="IN210" s="243"/>
      <c r="IO210" s="243"/>
      <c r="IP210" s="243"/>
      <c r="IQ210" s="243"/>
      <c r="IR210" s="243"/>
      <c r="IS210" s="243"/>
      <c r="IT210" s="243"/>
      <c r="IU210" s="243"/>
      <c r="IV210" s="243"/>
      <c r="IW210" s="243"/>
      <c r="IX210" s="243"/>
      <c r="IY210" s="243"/>
      <c r="IZ210" s="243"/>
      <c r="JA210" s="243"/>
      <c r="JB210" s="243"/>
      <c r="JC210" s="243"/>
      <c r="JD210" s="243"/>
      <c r="JE210" s="243"/>
      <c r="JF210" s="243"/>
      <c r="JG210" s="243"/>
      <c r="JH210" s="243"/>
      <c r="JI210" s="243"/>
      <c r="JJ210" s="243"/>
      <c r="JK210" s="243"/>
      <c r="JL210" s="243"/>
      <c r="JM210" s="243"/>
      <c r="JN210" s="243"/>
      <c r="JO210" s="243"/>
      <c r="JP210" s="243"/>
      <c r="JQ210" s="243"/>
      <c r="JR210" s="243"/>
      <c r="JS210" s="243"/>
      <c r="JT210" s="243"/>
      <c r="JU210" s="243"/>
      <c r="JV210" s="243"/>
      <c r="JW210" s="243"/>
      <c r="JX210" s="243"/>
      <c r="JY210" s="243"/>
      <c r="JZ210" s="243"/>
      <c r="KA210" s="243"/>
      <c r="KB210" s="243"/>
      <c r="KC210" s="243"/>
      <c r="KD210" s="243"/>
      <c r="KE210" s="243"/>
      <c r="KF210" s="243"/>
      <c r="KG210" s="243"/>
      <c r="KH210" s="243"/>
      <c r="KI210" s="243"/>
      <c r="KJ210" s="243"/>
      <c r="KK210" s="243"/>
      <c r="KL210" s="243"/>
      <c r="KM210" s="243"/>
      <c r="KN210" s="243"/>
      <c r="KO210" s="243"/>
      <c r="KP210" s="243"/>
      <c r="KQ210" s="243"/>
      <c r="KR210" s="243"/>
      <c r="KS210" s="243"/>
      <c r="KT210" s="243"/>
      <c r="KU210" s="243"/>
      <c r="KV210" s="243"/>
      <c r="KW210" s="243"/>
      <c r="KX210" s="243"/>
      <c r="KY210" s="243"/>
      <c r="KZ210" s="243"/>
      <c r="LA210" s="243"/>
      <c r="LB210" s="243"/>
      <c r="LC210" s="243"/>
      <c r="LD210" s="243"/>
      <c r="LE210" s="243"/>
      <c r="LF210" s="243"/>
      <c r="LG210" s="243"/>
      <c r="LH210" s="243"/>
      <c r="LI210" s="243"/>
      <c r="LJ210" s="243"/>
      <c r="LK210" s="243"/>
      <c r="LL210" s="243"/>
      <c r="LM210" s="243"/>
      <c r="LN210" s="243"/>
      <c r="LO210" s="243"/>
      <c r="LP210" s="243"/>
      <c r="LQ210" s="243"/>
      <c r="LR210" s="243"/>
      <c r="LS210" s="243"/>
      <c r="LT210" s="243"/>
      <c r="LU210" s="243"/>
      <c r="LV210" s="243"/>
      <c r="LW210" s="243"/>
      <c r="LX210" s="243"/>
      <c r="LY210" s="243"/>
      <c r="LZ210" s="243"/>
      <c r="MA210" s="243"/>
      <c r="MB210" s="243"/>
      <c r="MC210" s="243"/>
      <c r="MD210" s="243"/>
      <c r="ME210" s="243"/>
      <c r="MF210" s="243"/>
      <c r="MG210" s="243"/>
      <c r="MH210" s="243"/>
      <c r="MI210" s="243"/>
      <c r="MJ210" s="243"/>
      <c r="MK210" s="243"/>
      <c r="ML210" s="243"/>
      <c r="MM210" s="243"/>
      <c r="MN210" s="243"/>
      <c r="MO210" s="243"/>
      <c r="MP210" s="243"/>
      <c r="MQ210" s="243"/>
      <c r="MR210" s="243"/>
      <c r="MS210" s="243"/>
      <c r="MT210" s="243"/>
      <c r="MU210" s="243"/>
      <c r="MV210" s="243"/>
      <c r="MW210" s="243"/>
      <c r="MX210" s="243"/>
      <c r="MY210" s="243"/>
      <c r="MZ210" s="243"/>
      <c r="NA210" s="243"/>
      <c r="NB210" s="243"/>
      <c r="NC210" s="243"/>
      <c r="ND210" s="243"/>
      <c r="NE210" s="243"/>
      <c r="NF210" s="243"/>
      <c r="NG210" s="243"/>
      <c r="NH210" s="243"/>
      <c r="NI210" s="243"/>
      <c r="NJ210" s="243"/>
      <c r="NK210" s="243"/>
      <c r="NL210" s="243"/>
      <c r="NM210" s="243"/>
      <c r="NN210" s="243"/>
      <c r="NO210" s="243"/>
      <c r="NP210" s="243"/>
      <c r="NQ210" s="243"/>
      <c r="NR210" s="243"/>
      <c r="NS210" s="243"/>
      <c r="NT210" s="243"/>
      <c r="NU210" s="243"/>
      <c r="NV210" s="243"/>
      <c r="NW210" s="243"/>
      <c r="NX210" s="243"/>
      <c r="NY210" s="243"/>
      <c r="NZ210" s="243"/>
      <c r="OA210" s="243"/>
      <c r="OB210" s="243"/>
      <c r="OC210" s="243"/>
      <c r="OD210" s="243"/>
      <c r="OE210" s="243"/>
      <c r="OF210" s="243"/>
      <c r="OG210" s="243"/>
      <c r="OH210" s="243"/>
      <c r="OI210" s="243"/>
      <c r="OJ210" s="243"/>
      <c r="OK210" s="243"/>
      <c r="OL210" s="243"/>
      <c r="OM210" s="243"/>
      <c r="ON210" s="243"/>
      <c r="OO210" s="243"/>
      <c r="OP210" s="243"/>
      <c r="OQ210" s="243"/>
      <c r="OR210" s="243"/>
      <c r="OS210" s="243"/>
      <c r="OT210" s="243"/>
      <c r="OU210" s="243"/>
      <c r="OV210" s="243"/>
      <c r="OW210" s="243"/>
      <c r="OX210" s="243"/>
      <c r="OY210" s="243"/>
      <c r="OZ210" s="243"/>
      <c r="PA210" s="243"/>
      <c r="PB210" s="243"/>
      <c r="PC210" s="243"/>
      <c r="PD210" s="243"/>
      <c r="PE210" s="243"/>
      <c r="PF210" s="243"/>
      <c r="PG210" s="243"/>
      <c r="PH210" s="243"/>
      <c r="PI210" s="243"/>
      <c r="PJ210" s="243"/>
      <c r="PK210" s="243"/>
      <c r="PL210" s="243"/>
      <c r="PM210" s="243"/>
      <c r="PN210" s="243"/>
      <c r="PO210" s="243"/>
      <c r="PP210" s="243"/>
      <c r="PQ210" s="243"/>
      <c r="PR210" s="243"/>
      <c r="PS210" s="243"/>
      <c r="PT210" s="243"/>
      <c r="PU210" s="243"/>
      <c r="PV210" s="243"/>
      <c r="PW210" s="243"/>
      <c r="PX210" s="243"/>
      <c r="PY210" s="243"/>
      <c r="PZ210" s="243"/>
      <c r="QA210" s="243"/>
      <c r="QB210" s="243"/>
      <c r="QC210" s="243"/>
      <c r="QD210" s="243"/>
      <c r="QE210" s="243"/>
      <c r="QF210" s="243"/>
      <c r="QG210" s="243"/>
      <c r="QH210" s="243"/>
      <c r="QI210" s="243"/>
      <c r="QJ210" s="243"/>
      <c r="QK210" s="243"/>
      <c r="QL210" s="243"/>
      <c r="QM210" s="243"/>
      <c r="QN210" s="243"/>
      <c r="QO210" s="243"/>
      <c r="QP210" s="243"/>
      <c r="QQ210" s="243"/>
      <c r="QR210" s="243"/>
      <c r="QS210" s="243"/>
      <c r="QT210" s="243"/>
      <c r="QU210" s="243"/>
      <c r="QV210" s="243"/>
      <c r="QW210" s="243"/>
      <c r="QX210" s="243"/>
      <c r="QY210" s="243"/>
      <c r="QZ210" s="243"/>
      <c r="RA210" s="243"/>
      <c r="RB210" s="243"/>
      <c r="RC210" s="243"/>
      <c r="RD210" s="243"/>
      <c r="RE210" s="243"/>
      <c r="RF210" s="243"/>
      <c r="RG210" s="243"/>
      <c r="RH210" s="243"/>
      <c r="RI210" s="243"/>
      <c r="RJ210" s="243"/>
      <c r="RK210" s="243"/>
      <c r="RL210" s="243"/>
      <c r="RM210" s="243"/>
      <c r="RN210" s="243"/>
      <c r="RO210" s="243"/>
      <c r="RP210" s="243"/>
      <c r="RQ210" s="243"/>
      <c r="RR210" s="243"/>
      <c r="RS210" s="243"/>
      <c r="RT210" s="243"/>
      <c r="RU210" s="243"/>
      <c r="RV210" s="243"/>
      <c r="RW210" s="243"/>
      <c r="RX210" s="243"/>
      <c r="RY210" s="243"/>
      <c r="RZ210" s="243"/>
      <c r="SA210" s="243"/>
      <c r="SB210" s="243"/>
      <c r="SC210" s="243"/>
      <c r="SD210" s="243"/>
      <c r="SE210" s="243"/>
      <c r="SF210" s="243"/>
      <c r="SG210" s="243"/>
      <c r="SH210" s="243"/>
      <c r="SI210" s="243"/>
      <c r="SJ210" s="243"/>
      <c r="SK210" s="243"/>
      <c r="SL210" s="243"/>
      <c r="SM210" s="243"/>
      <c r="SN210" s="243"/>
      <c r="SO210" s="243"/>
      <c r="SP210" s="243"/>
      <c r="SQ210" s="243"/>
      <c r="SR210" s="243"/>
      <c r="SS210" s="243"/>
      <c r="ST210" s="243"/>
      <c r="SU210" s="243"/>
      <c r="SV210" s="243"/>
      <c r="SW210" s="243"/>
      <c r="SX210" s="243"/>
      <c r="SY210" s="243"/>
      <c r="SZ210" s="243"/>
      <c r="TA210" s="243"/>
      <c r="TB210" s="243"/>
      <c r="TC210" s="243"/>
      <c r="TD210" s="243"/>
      <c r="TE210" s="243"/>
      <c r="TF210" s="243"/>
      <c r="TG210" s="243"/>
      <c r="TH210" s="243"/>
      <c r="TI210" s="243"/>
      <c r="TJ210" s="243"/>
      <c r="TK210" s="243"/>
      <c r="TL210" s="243"/>
      <c r="TM210" s="243"/>
      <c r="TN210" s="243"/>
      <c r="TO210" s="243"/>
      <c r="TP210" s="243"/>
      <c r="TQ210" s="243"/>
      <c r="TR210" s="243"/>
      <c r="TS210" s="243"/>
      <c r="TT210" s="243"/>
      <c r="TU210" s="243"/>
      <c r="TV210" s="243"/>
      <c r="TW210" s="243"/>
      <c r="TX210" s="243"/>
      <c r="TY210" s="243"/>
      <c r="TZ210" s="243"/>
      <c r="UA210" s="243"/>
      <c r="UB210" s="243"/>
      <c r="UC210" s="243"/>
      <c r="UD210" s="243"/>
      <c r="UE210" s="243"/>
      <c r="UF210" s="243"/>
      <c r="UG210" s="243"/>
      <c r="UH210" s="243"/>
      <c r="UI210" s="243"/>
      <c r="UJ210" s="243"/>
      <c r="UK210" s="243"/>
      <c r="UL210" s="243"/>
      <c r="UM210" s="243"/>
      <c r="UN210" s="243"/>
      <c r="UO210" s="243"/>
      <c r="UP210" s="243"/>
      <c r="UQ210" s="243"/>
      <c r="UR210" s="243"/>
      <c r="US210" s="243"/>
      <c r="UT210" s="243"/>
      <c r="UU210" s="243"/>
      <c r="UV210" s="243"/>
      <c r="UW210" s="243"/>
      <c r="UX210" s="243"/>
      <c r="UY210" s="243"/>
      <c r="UZ210" s="243"/>
      <c r="VA210" s="243"/>
      <c r="VB210" s="243"/>
      <c r="VC210" s="243"/>
      <c r="VD210" s="243"/>
      <c r="VE210" s="243"/>
      <c r="VF210" s="243"/>
      <c r="VG210" s="243"/>
      <c r="VH210" s="243"/>
      <c r="VI210" s="243"/>
      <c r="VJ210" s="243"/>
      <c r="VK210" s="243"/>
      <c r="VL210" s="243"/>
      <c r="VM210" s="243"/>
      <c r="VN210" s="243"/>
      <c r="VO210" s="243"/>
      <c r="VP210" s="243"/>
      <c r="VQ210" s="243"/>
      <c r="VR210" s="243"/>
      <c r="VS210" s="243"/>
      <c r="VT210" s="243"/>
      <c r="VU210" s="243"/>
      <c r="VV210" s="243"/>
      <c r="VW210" s="243"/>
      <c r="VX210" s="243"/>
      <c r="VY210" s="243"/>
      <c r="VZ210" s="243"/>
      <c r="WA210" s="243"/>
      <c r="WB210" s="243"/>
      <c r="WC210" s="243"/>
      <c r="WD210" s="243"/>
      <c r="WE210" s="243"/>
      <c r="WF210" s="243"/>
      <c r="WG210" s="243"/>
      <c r="WH210" s="243"/>
      <c r="WI210" s="243"/>
      <c r="WJ210" s="243"/>
      <c r="WK210" s="243"/>
      <c r="WL210" s="243"/>
      <c r="WM210" s="243"/>
      <c r="WN210" s="243"/>
      <c r="WO210" s="243"/>
      <c r="WP210" s="243"/>
      <c r="WQ210" s="243"/>
      <c r="WR210" s="243"/>
      <c r="WS210" s="243"/>
      <c r="WT210" s="243"/>
      <c r="WU210" s="243"/>
      <c r="WV210" s="243"/>
      <c r="WW210" s="243"/>
      <c r="WX210" s="243"/>
      <c r="WY210" s="243"/>
      <c r="WZ210" s="243"/>
      <c r="XA210" s="243"/>
      <c r="XB210" s="243"/>
      <c r="XC210" s="243"/>
      <c r="XD210" s="243"/>
      <c r="XE210" s="243"/>
      <c r="XF210" s="243"/>
      <c r="XG210" s="243"/>
      <c r="XH210" s="243"/>
      <c r="XI210" s="243"/>
      <c r="XJ210" s="243"/>
      <c r="XK210" s="243"/>
      <c r="XL210" s="243"/>
      <c r="XM210" s="243"/>
      <c r="XN210" s="243"/>
      <c r="XO210" s="243"/>
      <c r="XP210" s="243"/>
      <c r="XQ210" s="243"/>
      <c r="XR210" s="243"/>
      <c r="XS210" s="243"/>
      <c r="XT210" s="243"/>
      <c r="XU210" s="243"/>
      <c r="XV210" s="243"/>
      <c r="XW210" s="243"/>
      <c r="XX210" s="243"/>
      <c r="XY210" s="243"/>
      <c r="XZ210" s="243"/>
      <c r="YA210" s="243"/>
      <c r="YB210" s="243"/>
      <c r="YC210" s="243"/>
      <c r="YD210" s="243"/>
      <c r="YE210" s="243"/>
      <c r="YF210" s="243"/>
      <c r="YG210" s="243"/>
      <c r="YH210" s="243"/>
      <c r="YI210" s="243"/>
      <c r="YJ210" s="243"/>
      <c r="YK210" s="243"/>
      <c r="YL210" s="243"/>
      <c r="YM210" s="243"/>
      <c r="YN210" s="243"/>
      <c r="YO210" s="243"/>
      <c r="YP210" s="243"/>
      <c r="YQ210" s="243"/>
      <c r="YR210" s="243"/>
      <c r="YS210" s="243"/>
      <c r="YT210" s="243"/>
      <c r="YU210" s="243"/>
      <c r="YV210" s="243"/>
      <c r="YW210" s="243"/>
      <c r="YX210" s="243"/>
      <c r="YY210" s="243"/>
      <c r="YZ210" s="243"/>
      <c r="ZA210" s="243"/>
      <c r="ZB210" s="243"/>
      <c r="ZC210" s="243"/>
      <c r="ZD210" s="243"/>
      <c r="ZE210" s="243"/>
      <c r="ZF210" s="243"/>
      <c r="ZG210" s="243"/>
      <c r="ZH210" s="243"/>
      <c r="ZI210" s="243"/>
      <c r="ZJ210" s="243"/>
      <c r="ZK210" s="243"/>
      <c r="ZL210" s="243"/>
      <c r="ZM210" s="243"/>
      <c r="ZN210" s="243"/>
      <c r="ZO210" s="243"/>
      <c r="ZP210" s="243"/>
      <c r="ZQ210" s="243"/>
      <c r="ZR210" s="243"/>
      <c r="ZS210" s="243"/>
      <c r="ZT210" s="243"/>
      <c r="ZU210" s="243"/>
      <c r="ZV210" s="243"/>
      <c r="ZW210" s="243"/>
      <c r="ZX210" s="243"/>
      <c r="ZY210" s="243"/>
      <c r="ZZ210" s="243"/>
      <c r="AAA210" s="243"/>
      <c r="AAB210" s="243"/>
      <c r="AAC210" s="243"/>
      <c r="AAD210" s="243"/>
      <c r="AAE210" s="243"/>
      <c r="AAF210" s="243"/>
      <c r="AAG210" s="243"/>
      <c r="AAH210" s="243"/>
      <c r="AAI210" s="243"/>
      <c r="AAJ210" s="243"/>
      <c r="AAK210" s="243"/>
      <c r="AAL210" s="243"/>
      <c r="AAM210" s="243"/>
      <c r="AAN210" s="243"/>
      <c r="AAO210" s="243"/>
      <c r="AAP210" s="243"/>
      <c r="AAQ210" s="243"/>
      <c r="AAR210" s="243"/>
      <c r="AAS210" s="243"/>
      <c r="AAT210" s="243"/>
      <c r="AAU210" s="243"/>
      <c r="AAV210" s="243"/>
      <c r="AAW210" s="243"/>
      <c r="AAX210" s="243"/>
      <c r="AAY210" s="243"/>
      <c r="AAZ210" s="243"/>
      <c r="ABA210" s="243"/>
      <c r="ABB210" s="243"/>
      <c r="ABC210" s="243"/>
      <c r="ABD210" s="243"/>
      <c r="ABE210" s="243"/>
      <c r="ABF210" s="243"/>
      <c r="ABG210" s="243"/>
      <c r="ABH210" s="243"/>
      <c r="ABI210" s="243"/>
      <c r="ABJ210" s="243"/>
      <c r="ABK210" s="243"/>
      <c r="ABL210" s="243"/>
      <c r="ABM210" s="243"/>
      <c r="ABN210" s="243"/>
      <c r="ABO210" s="243"/>
      <c r="ABP210" s="243"/>
      <c r="ABQ210" s="243"/>
      <c r="ABR210" s="243"/>
      <c r="ABS210" s="243"/>
      <c r="ABT210" s="243"/>
      <c r="ABU210" s="243"/>
      <c r="ABV210" s="243"/>
      <c r="ABW210" s="243"/>
      <c r="ABX210" s="243"/>
      <c r="ABY210" s="243"/>
      <c r="ABZ210" s="243"/>
      <c r="ACA210" s="243"/>
      <c r="ACB210" s="243"/>
      <c r="ACC210" s="243"/>
      <c r="ACD210" s="243"/>
      <c r="ACE210" s="243"/>
      <c r="ACF210" s="243"/>
      <c r="ACG210" s="243"/>
      <c r="ACH210" s="243"/>
      <c r="ACI210" s="243"/>
      <c r="ACJ210" s="243"/>
      <c r="ACK210" s="243"/>
      <c r="ACL210" s="243"/>
      <c r="ACM210" s="243"/>
      <c r="ACN210" s="243"/>
      <c r="ACO210" s="243"/>
      <c r="ACP210" s="243"/>
      <c r="ACQ210" s="243"/>
      <c r="ACR210" s="243"/>
      <c r="ACS210" s="243"/>
      <c r="ACT210" s="243"/>
      <c r="ACU210" s="243"/>
      <c r="ACV210" s="243"/>
      <c r="ACW210" s="243"/>
      <c r="ACX210" s="243"/>
      <c r="ACY210" s="243"/>
      <c r="ACZ210" s="243"/>
      <c r="ADA210" s="243"/>
      <c r="ADB210" s="243"/>
      <c r="ADC210" s="243"/>
      <c r="ADD210" s="243"/>
      <c r="ADE210" s="243"/>
      <c r="ADF210" s="243"/>
      <c r="ADG210" s="243"/>
      <c r="ADH210" s="243"/>
      <c r="ADI210" s="243"/>
      <c r="ADJ210" s="243"/>
      <c r="ADK210" s="243"/>
      <c r="ADL210" s="243"/>
      <c r="ADM210" s="243"/>
      <c r="ADN210" s="243"/>
      <c r="ADO210" s="243"/>
      <c r="ADP210" s="243"/>
      <c r="ADQ210" s="243"/>
      <c r="ADR210" s="243"/>
      <c r="ADS210" s="243"/>
      <c r="ADT210" s="243"/>
      <c r="ADU210" s="243"/>
      <c r="ADV210" s="243"/>
      <c r="ADW210" s="243"/>
      <c r="ADX210" s="243"/>
      <c r="ADY210" s="243"/>
      <c r="ADZ210" s="243"/>
      <c r="AEA210" s="243"/>
      <c r="AEB210" s="243"/>
      <c r="AEC210" s="243"/>
      <c r="AED210" s="243"/>
      <c r="AEE210" s="243"/>
      <c r="AEF210" s="243"/>
      <c r="AEG210" s="243"/>
      <c r="AEH210" s="243"/>
      <c r="AEI210" s="243"/>
      <c r="AEJ210" s="243"/>
      <c r="AEK210" s="243"/>
      <c r="AEL210" s="243"/>
      <c r="AEM210" s="243"/>
      <c r="AEN210" s="243"/>
      <c r="AEO210" s="243"/>
      <c r="AEP210" s="243"/>
      <c r="AEQ210" s="243"/>
      <c r="AER210" s="243"/>
      <c r="AES210" s="243"/>
      <c r="AET210" s="243"/>
      <c r="AEU210" s="243"/>
      <c r="AEV210" s="243"/>
      <c r="AEW210" s="243"/>
      <c r="AEX210" s="243"/>
      <c r="AEY210" s="243"/>
      <c r="AEZ210" s="243"/>
      <c r="AFA210" s="243"/>
      <c r="AFB210" s="243"/>
      <c r="AFC210" s="243"/>
      <c r="AFD210" s="243"/>
      <c r="AFE210" s="243"/>
      <c r="AFF210" s="243"/>
      <c r="AFG210" s="243"/>
      <c r="AFH210" s="243"/>
      <c r="AFI210" s="243"/>
      <c r="AFJ210" s="243"/>
      <c r="AFK210" s="243"/>
      <c r="AFL210" s="243"/>
      <c r="AFM210" s="243"/>
      <c r="AFN210" s="243"/>
      <c r="AFO210" s="243"/>
      <c r="AFP210" s="243"/>
      <c r="AFQ210" s="243"/>
      <c r="AFR210" s="243"/>
      <c r="AFS210" s="243"/>
      <c r="AFT210" s="243"/>
      <c r="AFU210" s="243"/>
      <c r="AFV210" s="243"/>
      <c r="AFW210" s="243"/>
      <c r="AFX210" s="243"/>
      <c r="AFY210" s="243"/>
      <c r="AFZ210" s="243"/>
      <c r="AGA210" s="243"/>
      <c r="AGB210" s="243"/>
      <c r="AGC210" s="243"/>
      <c r="AGD210" s="243"/>
      <c r="AGE210" s="243"/>
      <c r="AGF210" s="243"/>
      <c r="AGG210" s="243"/>
      <c r="AGH210" s="243"/>
      <c r="AGI210" s="243"/>
      <c r="AGJ210" s="243"/>
      <c r="AGK210" s="243"/>
      <c r="AGL210" s="243"/>
      <c r="AGM210" s="243"/>
      <c r="AGN210" s="243"/>
      <c r="AGO210" s="243"/>
      <c r="AGP210" s="243"/>
      <c r="AGQ210" s="243"/>
      <c r="AGR210" s="243"/>
      <c r="AGS210" s="243"/>
      <c r="AGT210" s="243"/>
      <c r="AGU210" s="243"/>
      <c r="AGV210" s="243"/>
      <c r="AGW210" s="243"/>
      <c r="AGX210" s="243"/>
      <c r="AGY210" s="243"/>
      <c r="AGZ210" s="243"/>
      <c r="AHA210" s="243"/>
      <c r="AHB210" s="243"/>
      <c r="AHC210" s="243"/>
      <c r="AHD210" s="243"/>
      <c r="AHE210" s="243"/>
      <c r="AHF210" s="243"/>
      <c r="AHG210" s="243"/>
      <c r="AHH210" s="243"/>
      <c r="AHI210" s="243"/>
      <c r="AHJ210" s="243"/>
      <c r="AHK210" s="243"/>
      <c r="AHL210" s="243"/>
      <c r="AHM210" s="243"/>
      <c r="AHN210" s="243"/>
      <c r="AHO210" s="243"/>
      <c r="AHP210" s="243"/>
      <c r="AHQ210" s="243"/>
      <c r="AHR210" s="243"/>
      <c r="AHS210" s="243"/>
      <c r="AHT210" s="243"/>
      <c r="AHU210" s="243"/>
      <c r="AHV210" s="243"/>
      <c r="AHW210" s="243"/>
      <c r="AHX210" s="243"/>
      <c r="AHY210" s="243"/>
      <c r="AHZ210" s="243"/>
      <c r="AIA210" s="243"/>
      <c r="AIB210" s="243"/>
      <c r="AIC210" s="243"/>
      <c r="AID210" s="243"/>
      <c r="AIE210" s="243"/>
      <c r="AIF210" s="243"/>
      <c r="AIG210" s="243"/>
      <c r="AIH210" s="243"/>
      <c r="AII210" s="243"/>
      <c r="AIJ210" s="243"/>
      <c r="AIK210" s="243"/>
      <c r="AIL210" s="243"/>
      <c r="AIM210" s="243"/>
      <c r="AIN210" s="243"/>
      <c r="AIO210" s="243"/>
      <c r="AIP210" s="243"/>
      <c r="AIQ210" s="243"/>
      <c r="AIR210" s="243"/>
      <c r="AIS210" s="243"/>
      <c r="AIT210" s="243"/>
      <c r="AIU210" s="243"/>
      <c r="AIV210" s="243"/>
      <c r="AIW210" s="243"/>
      <c r="AIX210" s="243"/>
      <c r="AIY210" s="243"/>
      <c r="AIZ210" s="243"/>
      <c r="AJA210" s="243"/>
      <c r="AJB210" s="243"/>
      <c r="AJC210" s="243"/>
      <c r="AJD210" s="243"/>
      <c r="AJE210" s="243"/>
      <c r="AJF210" s="243"/>
      <c r="AJG210" s="243"/>
      <c r="AJH210" s="243"/>
      <c r="AJI210" s="243"/>
      <c r="AJJ210" s="243"/>
      <c r="AJK210" s="243"/>
      <c r="AJL210" s="243"/>
      <c r="AJM210" s="243"/>
      <c r="AJN210" s="243"/>
      <c r="AJO210" s="243"/>
      <c r="AJP210" s="243"/>
      <c r="AJQ210" s="243"/>
      <c r="AJR210" s="243"/>
      <c r="AJS210" s="243"/>
      <c r="AJT210" s="243"/>
      <c r="AJU210" s="243"/>
      <c r="AJV210" s="243"/>
      <c r="AJW210" s="243"/>
      <c r="AJX210" s="243"/>
      <c r="AJY210" s="243"/>
      <c r="AJZ210" s="243"/>
      <c r="AKA210" s="243"/>
      <c r="AKB210" s="243"/>
      <c r="AKC210" s="243"/>
      <c r="AKD210" s="243"/>
      <c r="AKE210" s="243"/>
      <c r="AKF210" s="243"/>
      <c r="AKG210" s="243"/>
      <c r="AKH210" s="243"/>
      <c r="AKI210" s="243"/>
      <c r="AKJ210" s="243"/>
      <c r="AKK210" s="243"/>
      <c r="AKL210" s="243"/>
      <c r="AKM210" s="243"/>
      <c r="AKN210" s="243"/>
      <c r="AKO210" s="243"/>
      <c r="AKP210" s="243"/>
      <c r="AKQ210" s="243"/>
      <c r="AKR210" s="243"/>
      <c r="AKS210" s="243"/>
      <c r="AKT210" s="243"/>
      <c r="AKU210" s="243"/>
      <c r="AKV210" s="243"/>
      <c r="AKW210" s="243"/>
      <c r="AKX210" s="243"/>
      <c r="AKY210" s="243"/>
      <c r="AKZ210" s="243"/>
      <c r="ALA210" s="243"/>
      <c r="ALB210" s="243"/>
      <c r="ALC210" s="243"/>
      <c r="ALD210" s="243"/>
      <c r="ALE210" s="243"/>
      <c r="ALF210" s="243"/>
      <c r="ALG210" s="243"/>
      <c r="ALH210" s="243"/>
      <c r="ALI210" s="243"/>
      <c r="ALJ210" s="243"/>
      <c r="ALK210" s="243"/>
      <c r="ALL210" s="243"/>
      <c r="ALM210" s="243"/>
      <c r="ALN210" s="243"/>
      <c r="ALO210" s="243"/>
      <c r="ALP210" s="243"/>
      <c r="ALQ210" s="243"/>
      <c r="ALR210" s="243"/>
      <c r="ALS210" s="243"/>
      <c r="ALT210" s="243"/>
      <c r="ALU210" s="243"/>
      <c r="ALV210" s="243"/>
      <c r="ALW210" s="243"/>
      <c r="ALX210" s="243"/>
      <c r="ALY210" s="243"/>
      <c r="ALZ210" s="243"/>
      <c r="AMA210" s="243"/>
      <c r="AMB210" s="243"/>
      <c r="AMC210" s="243"/>
      <c r="AMD210" s="243"/>
      <c r="AME210" s="243"/>
      <c r="AMF210" s="243"/>
      <c r="AMG210" s="243"/>
      <c r="AMH210" s="243"/>
      <c r="AMI210" s="243"/>
      <c r="AMJ210" s="243"/>
      <c r="AMK210" s="243"/>
      <c r="AML210" s="243"/>
      <c r="AMM210" s="243"/>
      <c r="AMN210" s="243"/>
      <c r="AMO210" s="243"/>
      <c r="AMP210" s="243"/>
      <c r="AMQ210" s="243"/>
      <c r="AMR210" s="243"/>
      <c r="AMS210" s="243"/>
      <c r="AMT210" s="243"/>
      <c r="AMU210" s="243"/>
      <c r="AMV210" s="243"/>
      <c r="AMW210" s="243"/>
      <c r="AMX210" s="243"/>
      <c r="AMY210" s="243"/>
      <c r="AMZ210" s="243"/>
      <c r="ANA210" s="243"/>
      <c r="ANB210" s="243"/>
      <c r="ANC210" s="243"/>
      <c r="AND210" s="243"/>
      <c r="ANE210" s="243"/>
      <c r="ANF210" s="243"/>
      <c r="ANG210" s="243"/>
      <c r="ANH210" s="243"/>
      <c r="ANI210" s="243"/>
      <c r="ANJ210" s="243"/>
      <c r="ANK210" s="243"/>
      <c r="ANL210" s="243"/>
      <c r="ANM210" s="243"/>
      <c r="ANN210" s="243"/>
      <c r="ANO210" s="243"/>
      <c r="ANP210" s="243"/>
      <c r="ANQ210" s="243"/>
      <c r="ANR210" s="243"/>
      <c r="ANS210" s="243"/>
      <c r="ANT210" s="243"/>
      <c r="ANU210" s="243"/>
      <c r="ANV210" s="243"/>
      <c r="ANW210" s="243"/>
      <c r="ANX210" s="243"/>
      <c r="ANY210" s="243"/>
      <c r="ANZ210" s="243"/>
      <c r="AOA210" s="243"/>
      <c r="AOB210" s="243"/>
      <c r="AOC210" s="243"/>
      <c r="AOD210" s="243"/>
      <c r="AOE210" s="243"/>
      <c r="AOF210" s="243"/>
      <c r="AOG210" s="243"/>
      <c r="AOH210" s="243"/>
      <c r="AOI210" s="243"/>
      <c r="AOJ210" s="243"/>
      <c r="AOK210" s="243"/>
      <c r="AOL210" s="243"/>
      <c r="AOM210" s="243"/>
      <c r="AON210" s="243"/>
      <c r="AOO210" s="243"/>
      <c r="AOP210" s="243"/>
      <c r="AOQ210" s="243"/>
      <c r="AOR210" s="243"/>
      <c r="AOS210" s="243"/>
      <c r="AOT210" s="243"/>
      <c r="AOU210" s="243"/>
      <c r="AOV210" s="243"/>
      <c r="AOW210" s="243"/>
      <c r="AOX210" s="243"/>
      <c r="AOY210" s="243"/>
      <c r="AOZ210" s="243"/>
      <c r="APA210" s="243"/>
      <c r="APB210" s="243"/>
      <c r="APC210" s="243"/>
      <c r="APD210" s="243"/>
      <c r="APE210" s="243"/>
      <c r="APF210" s="243"/>
      <c r="APG210" s="243"/>
      <c r="APH210" s="243"/>
      <c r="API210" s="243"/>
      <c r="APJ210" s="243"/>
      <c r="APK210" s="243"/>
      <c r="APL210" s="243"/>
      <c r="APM210" s="243"/>
      <c r="APN210" s="243"/>
      <c r="APO210" s="243"/>
      <c r="APP210" s="243"/>
      <c r="APQ210" s="243"/>
      <c r="APR210" s="243"/>
      <c r="APS210" s="243"/>
      <c r="APT210" s="243"/>
      <c r="APU210" s="243"/>
      <c r="APV210" s="243"/>
      <c r="APW210" s="243"/>
      <c r="APX210" s="243"/>
      <c r="APY210" s="243"/>
      <c r="APZ210" s="243"/>
      <c r="AQA210" s="243"/>
      <c r="AQB210" s="243"/>
      <c r="AQC210" s="243"/>
      <c r="AQD210" s="243"/>
      <c r="AQE210" s="243"/>
      <c r="AQF210" s="243"/>
      <c r="AQG210" s="243"/>
      <c r="AQH210" s="243"/>
      <c r="AQI210" s="243"/>
      <c r="AQJ210" s="243"/>
      <c r="AQK210" s="243"/>
      <c r="AQL210" s="243"/>
      <c r="AQM210" s="243"/>
      <c r="AQN210" s="243"/>
      <c r="AQO210" s="243"/>
      <c r="AQP210" s="243"/>
      <c r="AQQ210" s="243"/>
      <c r="AQR210" s="243"/>
      <c r="AQS210" s="243"/>
      <c r="AQT210" s="243"/>
      <c r="AQU210" s="243"/>
      <c r="AQV210" s="243"/>
      <c r="AQW210" s="243"/>
      <c r="AQX210" s="243"/>
      <c r="AQY210" s="243"/>
      <c r="AQZ210" s="243"/>
      <c r="ARA210" s="243"/>
      <c r="ARB210" s="243"/>
      <c r="ARC210" s="243"/>
      <c r="ARD210" s="243"/>
      <c r="ARE210" s="243"/>
      <c r="ARF210" s="243"/>
      <c r="ARG210" s="243"/>
      <c r="ARH210" s="243"/>
      <c r="ARI210" s="243"/>
      <c r="ARJ210" s="243"/>
      <c r="ARK210" s="243"/>
      <c r="ARL210" s="243"/>
      <c r="ARM210" s="243"/>
      <c r="ARN210" s="243"/>
      <c r="ARO210" s="243"/>
      <c r="ARP210" s="243"/>
      <c r="ARQ210" s="243"/>
      <c r="ARR210" s="243"/>
      <c r="ARS210" s="243"/>
      <c r="ART210" s="243"/>
      <c r="ARU210" s="243"/>
      <c r="ARV210" s="243"/>
      <c r="ARW210" s="243"/>
      <c r="ARX210" s="243"/>
      <c r="ARY210" s="243"/>
      <c r="ARZ210" s="243"/>
      <c r="ASA210" s="243"/>
      <c r="ASB210" s="243"/>
      <c r="ASC210" s="243"/>
      <c r="ASD210" s="243"/>
      <c r="ASE210" s="243"/>
      <c r="ASF210" s="243"/>
      <c r="ASG210" s="243"/>
      <c r="ASH210" s="243"/>
      <c r="ASI210" s="243"/>
      <c r="ASJ210" s="243"/>
      <c r="ASK210" s="243"/>
      <c r="ASL210" s="243"/>
      <c r="ASM210" s="243"/>
      <c r="ASN210" s="243"/>
      <c r="ASO210" s="243"/>
      <c r="ASP210" s="243"/>
      <c r="ASQ210" s="243"/>
      <c r="ASR210" s="243"/>
      <c r="ASS210" s="243"/>
      <c r="AST210" s="243"/>
      <c r="ASU210" s="243"/>
      <c r="ASV210" s="243"/>
      <c r="ASW210" s="243"/>
      <c r="ASX210" s="243"/>
      <c r="ASY210" s="243"/>
      <c r="ASZ210" s="243"/>
      <c r="ATA210" s="243"/>
      <c r="ATB210" s="243"/>
      <c r="ATC210" s="243"/>
      <c r="ATD210" s="243"/>
      <c r="ATE210" s="243"/>
      <c r="ATF210" s="243"/>
      <c r="ATG210" s="243"/>
      <c r="ATH210" s="243"/>
      <c r="ATI210" s="243"/>
      <c r="ATJ210" s="243"/>
      <c r="ATK210" s="243"/>
      <c r="ATL210" s="243"/>
      <c r="ATM210" s="243"/>
      <c r="ATN210" s="243"/>
      <c r="ATO210" s="243"/>
      <c r="ATP210" s="243"/>
      <c r="ATQ210" s="243"/>
      <c r="ATR210" s="243"/>
      <c r="ATS210" s="243"/>
      <c r="ATT210" s="243"/>
      <c r="ATU210" s="243"/>
      <c r="ATV210" s="243"/>
      <c r="ATW210" s="243"/>
      <c r="ATX210" s="243"/>
      <c r="ATY210" s="243"/>
      <c r="ATZ210" s="243"/>
      <c r="AUA210" s="243"/>
      <c r="AUB210" s="243"/>
      <c r="AUC210" s="243"/>
      <c r="AUD210" s="243"/>
      <c r="AUE210" s="243"/>
      <c r="AUF210" s="243"/>
      <c r="AUG210" s="243"/>
      <c r="AUH210" s="243"/>
      <c r="AUI210" s="243"/>
      <c r="AUJ210" s="243"/>
      <c r="AUK210" s="243"/>
      <c r="AUL210" s="243"/>
      <c r="AUM210" s="243"/>
      <c r="AUN210" s="243"/>
      <c r="AUO210" s="243"/>
      <c r="AUP210" s="243"/>
      <c r="AUQ210" s="243"/>
      <c r="AUR210" s="243"/>
      <c r="AUS210" s="243"/>
      <c r="AUT210" s="243"/>
      <c r="AUU210" s="243"/>
      <c r="AUV210" s="243"/>
      <c r="AUW210" s="243"/>
      <c r="AUX210" s="243"/>
      <c r="AUY210" s="243"/>
      <c r="AUZ210" s="243"/>
      <c r="AVA210" s="243"/>
      <c r="AVB210" s="243"/>
      <c r="AVC210" s="243"/>
      <c r="AVD210" s="243"/>
      <c r="AVE210" s="243"/>
      <c r="AVF210" s="243"/>
      <c r="AVG210" s="243"/>
      <c r="AVH210" s="243"/>
      <c r="AVI210" s="243"/>
      <c r="AVJ210" s="243"/>
      <c r="AVK210" s="243"/>
      <c r="AVL210" s="243"/>
      <c r="AVM210" s="243"/>
      <c r="AVN210" s="243"/>
      <c r="AVO210" s="243"/>
      <c r="AVP210" s="243"/>
      <c r="AVQ210" s="243"/>
      <c r="AVR210" s="243"/>
      <c r="AVS210" s="243"/>
      <c r="AVT210" s="243"/>
      <c r="AVU210" s="243"/>
      <c r="AVV210" s="243"/>
      <c r="AVW210" s="243"/>
      <c r="AVX210" s="243"/>
      <c r="AVY210" s="243"/>
      <c r="AVZ210" s="243"/>
      <c r="AWA210" s="243"/>
      <c r="AWB210" s="243"/>
      <c r="AWC210" s="243"/>
      <c r="AWD210" s="243"/>
      <c r="AWE210" s="243"/>
      <c r="AWF210" s="243"/>
      <c r="AWG210" s="243"/>
      <c r="AWH210" s="243"/>
      <c r="AWI210" s="243"/>
      <c r="AWJ210" s="243"/>
      <c r="AWK210" s="243"/>
      <c r="AWL210" s="243"/>
      <c r="AWM210" s="243"/>
      <c r="AWN210" s="243"/>
      <c r="AWO210" s="243"/>
      <c r="AWP210" s="243"/>
      <c r="AWQ210" s="243"/>
      <c r="AWR210" s="243"/>
      <c r="AWS210" s="243"/>
      <c r="AWT210" s="243"/>
      <c r="AWU210" s="243"/>
      <c r="AWV210" s="243"/>
      <c r="AWW210" s="243"/>
      <c r="AWX210" s="243"/>
      <c r="AWY210" s="243"/>
      <c r="AWZ210" s="243"/>
      <c r="AXA210" s="243"/>
      <c r="AXB210" s="243"/>
      <c r="AXC210" s="243"/>
      <c r="AXD210" s="243"/>
      <c r="AXE210" s="243"/>
      <c r="AXF210" s="243"/>
      <c r="AXG210" s="243"/>
      <c r="AXH210" s="243"/>
      <c r="AXI210" s="243"/>
      <c r="AXJ210" s="243"/>
      <c r="AXK210" s="243"/>
      <c r="AXL210" s="243"/>
      <c r="AXM210" s="243"/>
      <c r="AXN210" s="243"/>
      <c r="AXO210" s="243"/>
      <c r="AXP210" s="243"/>
      <c r="AXQ210" s="243"/>
      <c r="AXR210" s="243"/>
      <c r="AXS210" s="243"/>
      <c r="AXT210" s="243"/>
      <c r="AXU210" s="243"/>
      <c r="AXV210" s="243"/>
      <c r="AXW210" s="243"/>
      <c r="AXX210" s="243"/>
      <c r="AXY210" s="243"/>
      <c r="AXZ210" s="243"/>
      <c r="AYA210" s="243"/>
      <c r="AYB210" s="243"/>
      <c r="AYC210" s="243"/>
      <c r="AYD210" s="243"/>
      <c r="AYE210" s="243"/>
      <c r="AYF210" s="243"/>
      <c r="AYG210" s="243"/>
      <c r="AYH210" s="243"/>
      <c r="AYI210" s="243"/>
      <c r="AYJ210" s="243"/>
      <c r="AYK210" s="243"/>
      <c r="AYL210" s="243"/>
      <c r="AYM210" s="243"/>
      <c r="AYN210" s="243"/>
      <c r="AYO210" s="243"/>
      <c r="AYP210" s="243"/>
      <c r="AYQ210" s="243"/>
      <c r="AYR210" s="243"/>
      <c r="AYS210" s="243"/>
      <c r="AYT210" s="243"/>
      <c r="AYU210" s="243"/>
      <c r="AYV210" s="243"/>
      <c r="AYW210" s="243"/>
      <c r="AYX210" s="243"/>
      <c r="AYY210" s="243"/>
      <c r="AYZ210" s="243"/>
      <c r="AZA210" s="243"/>
      <c r="AZB210" s="243"/>
      <c r="AZC210" s="243"/>
      <c r="AZD210" s="243"/>
      <c r="AZE210" s="243"/>
      <c r="AZF210" s="243"/>
      <c r="AZG210" s="243"/>
      <c r="AZH210" s="243"/>
      <c r="AZI210" s="243"/>
      <c r="AZJ210" s="243"/>
      <c r="AZK210" s="243"/>
      <c r="AZL210" s="243"/>
      <c r="AZM210" s="243"/>
      <c r="AZN210" s="243"/>
      <c r="AZO210" s="243"/>
      <c r="AZP210" s="243"/>
      <c r="AZQ210" s="243"/>
      <c r="AZR210" s="243"/>
      <c r="AZS210" s="243"/>
      <c r="AZT210" s="243"/>
      <c r="AZU210" s="243"/>
      <c r="AZV210" s="243"/>
      <c r="AZW210" s="243"/>
      <c r="AZX210" s="243"/>
      <c r="AZY210" s="243"/>
      <c r="AZZ210" s="243"/>
      <c r="BAA210" s="243"/>
      <c r="BAB210" s="243"/>
      <c r="BAC210" s="243"/>
      <c r="BAD210" s="243"/>
      <c r="BAE210" s="243"/>
      <c r="BAF210" s="243"/>
      <c r="BAG210" s="243"/>
      <c r="BAH210" s="243"/>
      <c r="BAI210" s="243"/>
      <c r="BAJ210" s="243"/>
      <c r="BAK210" s="243"/>
      <c r="BAL210" s="243"/>
      <c r="BAM210" s="243"/>
      <c r="BAN210" s="243"/>
      <c r="BAO210" s="243"/>
      <c r="BAP210" s="243"/>
      <c r="BAQ210" s="243"/>
      <c r="BAR210" s="243"/>
      <c r="BAS210" s="243"/>
      <c r="BAT210" s="243"/>
      <c r="BAU210" s="243"/>
      <c r="BAV210" s="243"/>
      <c r="BAW210" s="243"/>
      <c r="BAX210" s="243"/>
      <c r="BAY210" s="243"/>
      <c r="BAZ210" s="243"/>
      <c r="BBA210" s="243"/>
      <c r="BBB210" s="243"/>
      <c r="BBC210" s="243"/>
      <c r="BBD210" s="243"/>
      <c r="BBE210" s="243"/>
      <c r="BBF210" s="243"/>
      <c r="BBG210" s="243"/>
      <c r="BBH210" s="243"/>
      <c r="BBI210" s="243"/>
      <c r="BBJ210" s="243"/>
      <c r="BBK210" s="243"/>
      <c r="BBL210" s="243"/>
      <c r="BBM210" s="243"/>
      <c r="BBN210" s="243"/>
      <c r="BBO210" s="243"/>
      <c r="BBP210" s="243"/>
      <c r="BBQ210" s="243"/>
      <c r="BBR210" s="243"/>
      <c r="BBS210" s="243"/>
      <c r="BBT210" s="243"/>
      <c r="BBU210" s="243"/>
      <c r="BBV210" s="243"/>
      <c r="BBW210" s="243"/>
      <c r="BBX210" s="243"/>
      <c r="BBY210" s="243"/>
      <c r="BBZ210" s="243"/>
      <c r="BCA210" s="243"/>
      <c r="BCB210" s="243"/>
      <c r="BCC210" s="243"/>
      <c r="BCD210" s="243"/>
      <c r="BCE210" s="243"/>
      <c r="BCF210" s="243"/>
      <c r="BCG210" s="243"/>
      <c r="BCH210" s="243"/>
      <c r="BCI210" s="243"/>
      <c r="BCJ210" s="243"/>
      <c r="BCK210" s="243"/>
      <c r="BCL210" s="243"/>
      <c r="BCM210" s="243"/>
      <c r="BCN210" s="243"/>
      <c r="BCO210" s="243"/>
      <c r="BCP210" s="243"/>
      <c r="BCQ210" s="243"/>
      <c r="BCR210" s="243"/>
      <c r="BCS210" s="243"/>
      <c r="BCT210" s="243"/>
      <c r="BCU210" s="243"/>
      <c r="BCV210" s="243"/>
      <c r="BCW210" s="243"/>
      <c r="BCX210" s="243"/>
      <c r="BCY210" s="243"/>
      <c r="BCZ210" s="243"/>
      <c r="BDA210" s="243"/>
      <c r="BDB210" s="243"/>
      <c r="BDC210" s="243"/>
      <c r="BDD210" s="243"/>
      <c r="BDE210" s="243"/>
      <c r="BDF210" s="243"/>
      <c r="BDG210" s="243"/>
      <c r="BDH210" s="243"/>
      <c r="BDI210" s="243"/>
      <c r="BDJ210" s="243"/>
      <c r="BDK210" s="243"/>
      <c r="BDL210" s="243"/>
      <c r="BDM210" s="243"/>
      <c r="BDN210" s="243"/>
      <c r="BDO210" s="243"/>
      <c r="BDP210" s="243"/>
      <c r="BDQ210" s="243"/>
      <c r="BDR210" s="243"/>
      <c r="BDS210" s="243"/>
      <c r="BDT210" s="243"/>
      <c r="BDU210" s="243"/>
      <c r="BDV210" s="243"/>
      <c r="BDW210" s="243"/>
      <c r="BDX210" s="243"/>
      <c r="BDY210" s="243"/>
      <c r="BDZ210" s="243"/>
      <c r="BEA210" s="243"/>
      <c r="BEB210" s="243"/>
      <c r="BEC210" s="243"/>
      <c r="BED210" s="243"/>
      <c r="BEE210" s="243"/>
      <c r="BEF210" s="243"/>
      <c r="BEG210" s="243"/>
      <c r="BEH210" s="243"/>
      <c r="BEI210" s="243"/>
      <c r="BEJ210" s="243"/>
      <c r="BEK210" s="243"/>
      <c r="BEL210" s="243"/>
      <c r="BEM210" s="243"/>
      <c r="BEN210" s="243"/>
      <c r="BEO210" s="243"/>
      <c r="BEP210" s="243"/>
      <c r="BEQ210" s="243"/>
      <c r="BER210" s="243"/>
      <c r="BES210" s="243"/>
      <c r="BET210" s="243"/>
      <c r="BEU210" s="243"/>
      <c r="BEV210" s="243"/>
      <c r="BEW210" s="243"/>
      <c r="BEX210" s="243"/>
      <c r="BEY210" s="243"/>
      <c r="BEZ210" s="243"/>
      <c r="BFA210" s="243"/>
      <c r="BFB210" s="243"/>
      <c r="BFC210" s="243"/>
      <c r="BFD210" s="243"/>
      <c r="BFE210" s="243"/>
      <c r="BFF210" s="243"/>
      <c r="BFG210" s="243"/>
      <c r="BFH210" s="243"/>
      <c r="BFI210" s="243"/>
      <c r="BFJ210" s="243"/>
      <c r="BFK210" s="243"/>
      <c r="BFL210" s="243"/>
      <c r="BFM210" s="243"/>
      <c r="BFN210" s="243"/>
      <c r="BFO210" s="243"/>
      <c r="BFP210" s="243"/>
      <c r="BFQ210" s="243"/>
      <c r="BFR210" s="243"/>
      <c r="BFS210" s="243"/>
      <c r="BFT210" s="243"/>
      <c r="BFU210" s="243"/>
      <c r="BFV210" s="243"/>
      <c r="BFW210" s="243"/>
      <c r="BFX210" s="243"/>
      <c r="BFY210" s="243"/>
      <c r="BFZ210" s="243"/>
      <c r="BGA210" s="243"/>
      <c r="BGB210" s="243"/>
      <c r="BGC210" s="243"/>
      <c r="BGD210" s="243"/>
      <c r="BGE210" s="243"/>
      <c r="BGF210" s="243"/>
      <c r="BGG210" s="243"/>
      <c r="BGH210" s="243"/>
      <c r="BGI210" s="243"/>
      <c r="BGJ210" s="243"/>
      <c r="BGK210" s="243"/>
      <c r="BGL210" s="243"/>
      <c r="BGM210" s="243"/>
      <c r="BGN210" s="243"/>
      <c r="BGO210" s="243"/>
      <c r="BGP210" s="243"/>
      <c r="BGQ210" s="243"/>
      <c r="BGR210" s="243"/>
      <c r="BGS210" s="243"/>
      <c r="BGT210" s="243"/>
      <c r="BGU210" s="243"/>
      <c r="BGV210" s="243"/>
      <c r="BGW210" s="243"/>
      <c r="BGX210" s="243"/>
      <c r="BGY210" s="243"/>
      <c r="BGZ210" s="243"/>
      <c r="BHA210" s="243"/>
      <c r="BHB210" s="243"/>
      <c r="BHC210" s="243"/>
      <c r="BHD210" s="243"/>
      <c r="BHE210" s="243"/>
      <c r="BHF210" s="243"/>
      <c r="BHG210" s="243"/>
      <c r="BHH210" s="243"/>
      <c r="BHI210" s="243"/>
      <c r="BHJ210" s="243"/>
      <c r="BHK210" s="243"/>
      <c r="BHL210" s="243"/>
      <c r="BHM210" s="243"/>
      <c r="BHN210" s="243"/>
      <c r="BHO210" s="243"/>
      <c r="BHP210" s="243"/>
      <c r="BHQ210" s="243"/>
      <c r="BHR210" s="243"/>
      <c r="BHS210" s="243"/>
      <c r="BHT210" s="243"/>
      <c r="BHU210" s="243"/>
      <c r="BHV210" s="243"/>
      <c r="BHW210" s="243"/>
      <c r="BHX210" s="243"/>
      <c r="BHY210" s="243"/>
      <c r="BHZ210" s="243"/>
      <c r="BIA210" s="243"/>
      <c r="BIB210" s="243"/>
      <c r="BIC210" s="243"/>
      <c r="BID210" s="243"/>
      <c r="BIE210" s="243"/>
      <c r="BIF210" s="243"/>
      <c r="BIG210" s="243"/>
      <c r="BIH210" s="243"/>
      <c r="BII210" s="243"/>
      <c r="BIJ210" s="243"/>
      <c r="BIK210" s="243"/>
      <c r="BIL210" s="243"/>
      <c r="BIM210" s="243"/>
      <c r="BIN210" s="243"/>
      <c r="BIO210" s="243"/>
      <c r="BIP210" s="243"/>
      <c r="BIQ210" s="243"/>
      <c r="BIR210" s="243"/>
      <c r="BIS210" s="243"/>
      <c r="BIT210" s="243"/>
      <c r="BIU210" s="243"/>
      <c r="BIV210" s="243"/>
      <c r="BIW210" s="243"/>
      <c r="BIX210" s="243"/>
      <c r="BIY210" s="243"/>
      <c r="BIZ210" s="243"/>
      <c r="BJA210" s="243"/>
      <c r="BJB210" s="243"/>
      <c r="BJC210" s="243"/>
      <c r="BJD210" s="243"/>
      <c r="BJE210" s="243"/>
      <c r="BJF210" s="243"/>
      <c r="BJG210" s="243"/>
      <c r="BJH210" s="243"/>
      <c r="BJI210" s="243"/>
      <c r="BJJ210" s="243"/>
      <c r="BJK210" s="243"/>
      <c r="BJL210" s="243"/>
      <c r="BJM210" s="243"/>
      <c r="BJN210" s="243"/>
      <c r="BJO210" s="243"/>
      <c r="BJP210" s="243"/>
      <c r="BJQ210" s="243"/>
      <c r="BJR210" s="243"/>
      <c r="BJS210" s="243"/>
      <c r="BJT210" s="243"/>
      <c r="BJU210" s="243"/>
      <c r="BJV210" s="243"/>
      <c r="BJW210" s="243"/>
      <c r="BJX210" s="243"/>
      <c r="BJY210" s="243"/>
      <c r="BJZ210" s="243"/>
      <c r="BKA210" s="243"/>
      <c r="BKB210" s="243"/>
      <c r="BKC210" s="243"/>
      <c r="BKD210" s="243"/>
      <c r="BKE210" s="243"/>
      <c r="BKF210" s="243"/>
      <c r="BKG210" s="243"/>
      <c r="BKH210" s="243"/>
      <c r="BKI210" s="243"/>
      <c r="BKJ210" s="243"/>
      <c r="BKK210" s="243"/>
      <c r="BKL210" s="243"/>
      <c r="BKM210" s="243"/>
      <c r="BKN210" s="243"/>
      <c r="BKO210" s="243"/>
      <c r="BKP210" s="243"/>
      <c r="BKQ210" s="243"/>
      <c r="BKR210" s="243"/>
      <c r="BKS210" s="243"/>
      <c r="BKT210" s="243"/>
      <c r="BKU210" s="243"/>
      <c r="BKV210" s="243"/>
      <c r="BKW210" s="243"/>
      <c r="BKX210" s="243"/>
      <c r="BKY210" s="243"/>
      <c r="BKZ210" s="243"/>
      <c r="BLA210" s="243"/>
      <c r="BLB210" s="243"/>
      <c r="BLC210" s="243"/>
      <c r="BLD210" s="243"/>
      <c r="BLE210" s="243"/>
      <c r="BLF210" s="243"/>
      <c r="BLG210" s="243"/>
      <c r="BLH210" s="243"/>
      <c r="BLI210" s="243"/>
      <c r="BLJ210" s="243"/>
      <c r="BLK210" s="243"/>
      <c r="BLL210" s="243"/>
      <c r="BLM210" s="243"/>
      <c r="BLN210" s="243"/>
      <c r="BLO210" s="243"/>
      <c r="BLP210" s="243"/>
      <c r="BLQ210" s="243"/>
      <c r="BLR210" s="243"/>
      <c r="BLS210" s="243"/>
      <c r="BLT210" s="243"/>
      <c r="BLU210" s="243"/>
      <c r="BLV210" s="243"/>
      <c r="BLW210" s="243"/>
      <c r="BLX210" s="243"/>
      <c r="BLY210" s="243"/>
      <c r="BLZ210" s="243"/>
      <c r="BMA210" s="243"/>
      <c r="BMB210" s="243"/>
      <c r="BMC210" s="243"/>
      <c r="BMD210" s="243"/>
      <c r="BME210" s="243"/>
      <c r="BMF210" s="243"/>
      <c r="BMG210" s="243"/>
      <c r="BMH210" s="243"/>
      <c r="BMI210" s="243"/>
      <c r="BMJ210" s="243"/>
      <c r="BMK210" s="243"/>
      <c r="BML210" s="243"/>
      <c r="BMM210" s="243"/>
      <c r="BMN210" s="243"/>
      <c r="BMO210" s="243"/>
      <c r="BMP210" s="243"/>
      <c r="BMQ210" s="243"/>
      <c r="BMR210" s="243"/>
      <c r="BMS210" s="243"/>
      <c r="BMT210" s="243"/>
      <c r="BMU210" s="243"/>
      <c r="BMV210" s="243"/>
      <c r="BMW210" s="243"/>
      <c r="BMX210" s="243"/>
      <c r="BMY210" s="243"/>
      <c r="BMZ210" s="243"/>
      <c r="BNA210" s="243"/>
      <c r="BNB210" s="243"/>
      <c r="BNC210" s="243"/>
      <c r="BND210" s="243"/>
      <c r="BNE210" s="243"/>
      <c r="BNF210" s="243"/>
      <c r="BNG210" s="243"/>
      <c r="BNH210" s="243"/>
      <c r="BNI210" s="243"/>
      <c r="BNJ210" s="243"/>
      <c r="BNK210" s="243"/>
      <c r="BNL210" s="243"/>
      <c r="BNM210" s="243"/>
      <c r="BNN210" s="243"/>
      <c r="BNO210" s="243"/>
      <c r="BNP210" s="243"/>
      <c r="BNQ210" s="243"/>
      <c r="BNR210" s="243"/>
      <c r="BNS210" s="243"/>
      <c r="BNT210" s="243"/>
      <c r="BNU210" s="243"/>
      <c r="BNV210" s="243"/>
      <c r="BNW210" s="243"/>
      <c r="BNX210" s="243"/>
      <c r="BNY210" s="243"/>
      <c r="BNZ210" s="243"/>
      <c r="BOA210" s="243"/>
      <c r="BOB210" s="243"/>
      <c r="BOC210" s="243"/>
      <c r="BOD210" s="243"/>
      <c r="BOE210" s="243"/>
      <c r="BOF210" s="243"/>
      <c r="BOG210" s="243"/>
      <c r="BOH210" s="243"/>
      <c r="BOI210" s="243"/>
      <c r="BOJ210" s="243"/>
      <c r="BOK210" s="243"/>
      <c r="BOL210" s="243"/>
      <c r="BOM210" s="243"/>
      <c r="BON210" s="243"/>
      <c r="BOO210" s="243"/>
      <c r="BOP210" s="243"/>
      <c r="BOQ210" s="243"/>
      <c r="BOR210" s="243"/>
      <c r="BOS210" s="243"/>
      <c r="BOT210" s="243"/>
      <c r="BOU210" s="243"/>
      <c r="BOV210" s="243"/>
      <c r="BOW210" s="243"/>
      <c r="BOX210" s="243"/>
      <c r="BOY210" s="243"/>
      <c r="BOZ210" s="243"/>
      <c r="BPA210" s="243"/>
      <c r="BPB210" s="243"/>
      <c r="BPC210" s="243"/>
      <c r="BPD210" s="243"/>
      <c r="BPE210" s="243"/>
      <c r="BPF210" s="243"/>
      <c r="BPG210" s="243"/>
      <c r="BPH210" s="243"/>
      <c r="BPI210" s="243"/>
      <c r="BPJ210" s="243"/>
      <c r="BPK210" s="243"/>
      <c r="BPL210" s="243"/>
      <c r="BPM210" s="243"/>
      <c r="BPN210" s="243"/>
      <c r="BPO210" s="243"/>
      <c r="BPP210" s="243"/>
      <c r="BPQ210" s="243"/>
      <c r="BPR210" s="243"/>
      <c r="BPS210" s="243"/>
      <c r="BPT210" s="243"/>
      <c r="BPU210" s="243"/>
      <c r="BPV210" s="243"/>
      <c r="BPW210" s="243"/>
      <c r="BPX210" s="243"/>
      <c r="BPY210" s="243"/>
      <c r="BPZ210" s="243"/>
      <c r="BQA210" s="243"/>
      <c r="BQB210" s="243"/>
      <c r="BQC210" s="243"/>
      <c r="BQD210" s="243"/>
      <c r="BQE210" s="243"/>
      <c r="BQF210" s="243"/>
      <c r="BQG210" s="243"/>
      <c r="BQH210" s="243"/>
      <c r="BQI210" s="243"/>
      <c r="BQJ210" s="243"/>
      <c r="BQK210" s="243"/>
      <c r="BQL210" s="243"/>
      <c r="BQM210" s="243"/>
      <c r="BQN210" s="243"/>
      <c r="BQO210" s="243"/>
      <c r="BQP210" s="243"/>
      <c r="BQQ210" s="243"/>
      <c r="BQR210" s="243"/>
      <c r="BQS210" s="243"/>
      <c r="BQT210" s="243"/>
      <c r="BQU210" s="243"/>
      <c r="BQV210" s="243"/>
      <c r="BQW210" s="243"/>
      <c r="BQX210" s="243"/>
      <c r="BQY210" s="243"/>
      <c r="BQZ210" s="243"/>
      <c r="BRA210" s="243"/>
      <c r="BRB210" s="243"/>
      <c r="BRC210" s="243"/>
      <c r="BRD210" s="243"/>
      <c r="BRE210" s="243"/>
      <c r="BRF210" s="243"/>
      <c r="BRG210" s="243"/>
      <c r="BRH210" s="243"/>
      <c r="BRI210" s="243"/>
      <c r="BRJ210" s="243"/>
      <c r="BRK210" s="243"/>
      <c r="BRL210" s="243"/>
      <c r="BRM210" s="243"/>
      <c r="BRN210" s="243"/>
      <c r="BRO210" s="243"/>
      <c r="BRP210" s="243"/>
      <c r="BRQ210" s="243"/>
      <c r="BRR210" s="243"/>
      <c r="BRS210" s="243"/>
      <c r="BRT210" s="243"/>
      <c r="BRU210" s="243"/>
      <c r="BRV210" s="243"/>
      <c r="BRW210" s="243"/>
      <c r="BRX210" s="243"/>
      <c r="BRY210" s="243"/>
      <c r="BRZ210" s="243"/>
      <c r="BSA210" s="243"/>
      <c r="BSB210" s="243"/>
      <c r="BSC210" s="243"/>
      <c r="BSD210" s="243"/>
      <c r="BSE210" s="243"/>
      <c r="BSF210" s="243"/>
      <c r="BSG210" s="243"/>
      <c r="BSH210" s="243"/>
      <c r="BSI210" s="243"/>
      <c r="BSJ210" s="243"/>
      <c r="BSK210" s="243"/>
      <c r="BSL210" s="243"/>
      <c r="BSM210" s="243"/>
      <c r="BSN210" s="243"/>
      <c r="BSO210" s="243"/>
      <c r="BSP210" s="243"/>
      <c r="BSQ210" s="243"/>
      <c r="BSR210" s="243"/>
      <c r="BSS210" s="243"/>
      <c r="BST210" s="243"/>
      <c r="BSU210" s="243"/>
      <c r="BSV210" s="243"/>
      <c r="BSW210" s="243"/>
      <c r="BSX210" s="243"/>
      <c r="BSY210" s="243"/>
      <c r="BSZ210" s="243"/>
      <c r="BTA210" s="243"/>
      <c r="BTB210" s="243"/>
      <c r="BTC210" s="243"/>
      <c r="BTD210" s="243"/>
      <c r="BTE210" s="243"/>
      <c r="BTF210" s="243"/>
      <c r="BTG210" s="243"/>
      <c r="BTH210" s="243"/>
      <c r="BTI210" s="243"/>
      <c r="BTJ210" s="243"/>
      <c r="BTK210" s="243"/>
      <c r="BTL210" s="243"/>
      <c r="BTM210" s="243"/>
      <c r="BTN210" s="243"/>
      <c r="BTO210" s="243"/>
      <c r="BTP210" s="243"/>
      <c r="BTQ210" s="243"/>
      <c r="BTR210" s="243"/>
      <c r="BTS210" s="243"/>
      <c r="BTT210" s="243"/>
      <c r="BTU210" s="243"/>
      <c r="BTV210" s="243"/>
      <c r="BTW210" s="243"/>
      <c r="BTX210" s="243"/>
      <c r="BTY210" s="243"/>
      <c r="BTZ210" s="243"/>
      <c r="BUA210" s="243"/>
      <c r="BUB210" s="243"/>
      <c r="BUC210" s="243"/>
      <c r="BUD210" s="243"/>
      <c r="BUE210" s="243"/>
      <c r="BUF210" s="243"/>
      <c r="BUG210" s="243"/>
      <c r="BUH210" s="243"/>
      <c r="BUI210" s="243"/>
      <c r="BUJ210" s="243"/>
      <c r="BUK210" s="243"/>
      <c r="BUL210" s="243"/>
      <c r="BUM210" s="243"/>
      <c r="BUN210" s="243"/>
      <c r="BUO210" s="243"/>
      <c r="BUP210" s="243"/>
      <c r="BUQ210" s="243"/>
      <c r="BUR210" s="243"/>
      <c r="BUS210" s="243"/>
      <c r="BUT210" s="243"/>
      <c r="BUU210" s="243"/>
      <c r="BUV210" s="243"/>
      <c r="BUW210" s="243"/>
      <c r="BUX210" s="243"/>
      <c r="BUY210" s="243"/>
      <c r="BUZ210" s="243"/>
      <c r="BVA210" s="243"/>
      <c r="BVB210" s="243"/>
      <c r="BVC210" s="243"/>
      <c r="BVD210" s="243"/>
      <c r="BVE210" s="243"/>
      <c r="BVF210" s="243"/>
      <c r="BVG210" s="243"/>
      <c r="BVH210" s="243"/>
      <c r="BVI210" s="243"/>
      <c r="BVJ210" s="243"/>
      <c r="BVK210" s="243"/>
      <c r="BVL210" s="243"/>
      <c r="BVM210" s="243"/>
      <c r="BVN210" s="243"/>
      <c r="BVO210" s="243"/>
      <c r="BVP210" s="243"/>
      <c r="BVQ210" s="243"/>
      <c r="BVR210" s="243"/>
      <c r="BVS210" s="243"/>
      <c r="BVT210" s="243"/>
      <c r="BVU210" s="243"/>
      <c r="BVV210" s="243"/>
      <c r="BVW210" s="243"/>
      <c r="BVX210" s="243"/>
      <c r="BVY210" s="243"/>
      <c r="BVZ210" s="243"/>
      <c r="BWA210" s="243"/>
      <c r="BWB210" s="243"/>
      <c r="BWC210" s="243"/>
      <c r="BWD210" s="243"/>
      <c r="BWE210" s="243"/>
      <c r="BWF210" s="243"/>
      <c r="BWG210" s="243"/>
      <c r="BWH210" s="243"/>
      <c r="BWI210" s="243"/>
      <c r="BWJ210" s="243"/>
      <c r="BWK210" s="243"/>
      <c r="BWL210" s="243"/>
      <c r="BWM210" s="243"/>
      <c r="BWN210" s="243"/>
      <c r="BWO210" s="243"/>
      <c r="BWP210" s="243"/>
      <c r="BWQ210" s="243"/>
      <c r="BWR210" s="243"/>
      <c r="BWS210" s="243"/>
      <c r="BWT210" s="243"/>
      <c r="BWU210" s="243"/>
      <c r="BWV210" s="243"/>
      <c r="BWW210" s="243"/>
      <c r="BWX210" s="243"/>
      <c r="BWY210" s="243"/>
      <c r="BWZ210" s="243"/>
      <c r="BXA210" s="243"/>
      <c r="BXB210" s="243"/>
      <c r="BXC210" s="243"/>
      <c r="BXD210" s="243"/>
      <c r="BXE210" s="243"/>
      <c r="BXF210" s="243"/>
      <c r="BXG210" s="243"/>
      <c r="BXH210" s="243"/>
      <c r="BXI210" s="243"/>
      <c r="BXJ210" s="243"/>
      <c r="BXK210" s="243"/>
      <c r="BXL210" s="243"/>
      <c r="BXM210" s="243"/>
      <c r="BXN210" s="243"/>
      <c r="BXO210" s="243"/>
      <c r="BXP210" s="243"/>
      <c r="BXQ210" s="243"/>
      <c r="BXR210" s="243"/>
      <c r="BXS210" s="243"/>
      <c r="BXT210" s="243"/>
      <c r="BXU210" s="243"/>
      <c r="BXV210" s="243"/>
      <c r="BXW210" s="243"/>
      <c r="BXX210" s="243"/>
      <c r="BXY210" s="243"/>
      <c r="BXZ210" s="243"/>
      <c r="BYA210" s="243"/>
      <c r="BYB210" s="243"/>
      <c r="BYC210" s="243"/>
      <c r="BYD210" s="243"/>
      <c r="BYE210" s="243"/>
      <c r="BYF210" s="243"/>
      <c r="BYG210" s="243"/>
      <c r="BYH210" s="243"/>
      <c r="BYI210" s="243"/>
      <c r="BYJ210" s="243"/>
      <c r="BYK210" s="243"/>
      <c r="BYL210" s="243"/>
      <c r="BYM210" s="243"/>
      <c r="BYN210" s="243"/>
      <c r="BYO210" s="243"/>
      <c r="BYP210" s="243"/>
      <c r="BYQ210" s="243"/>
      <c r="BYR210" s="243"/>
      <c r="BYS210" s="243"/>
      <c r="BYT210" s="243"/>
      <c r="BYU210" s="243"/>
      <c r="BYV210" s="243"/>
      <c r="BYW210" s="243"/>
      <c r="BYX210" s="243"/>
      <c r="BYY210" s="243"/>
      <c r="BYZ210" s="243"/>
      <c r="BZA210" s="243"/>
      <c r="BZB210" s="243"/>
      <c r="BZC210" s="243"/>
      <c r="BZD210" s="243"/>
      <c r="BZE210" s="243"/>
      <c r="BZF210" s="243"/>
      <c r="BZG210" s="243"/>
      <c r="BZH210" s="243"/>
      <c r="BZI210" s="243"/>
      <c r="BZJ210" s="243"/>
      <c r="BZK210" s="243"/>
      <c r="BZL210" s="243"/>
      <c r="BZM210" s="243"/>
      <c r="BZN210" s="243"/>
      <c r="BZO210" s="243"/>
      <c r="BZP210" s="243"/>
      <c r="BZQ210" s="243"/>
      <c r="BZR210" s="243"/>
      <c r="BZS210" s="243"/>
      <c r="BZT210" s="243"/>
      <c r="BZU210" s="243"/>
      <c r="BZV210" s="243"/>
      <c r="BZW210" s="243"/>
      <c r="BZX210" s="243"/>
      <c r="BZY210" s="243"/>
      <c r="BZZ210" s="243"/>
      <c r="CAA210" s="243"/>
      <c r="CAB210" s="243"/>
      <c r="CAC210" s="243"/>
      <c r="CAD210" s="243"/>
      <c r="CAE210" s="243"/>
      <c r="CAF210" s="243"/>
      <c r="CAG210" s="243"/>
      <c r="CAH210" s="243"/>
      <c r="CAI210" s="243"/>
      <c r="CAJ210" s="243"/>
      <c r="CAK210" s="243"/>
      <c r="CAL210" s="243"/>
      <c r="CAM210" s="243"/>
      <c r="CAN210" s="243"/>
      <c r="CAO210" s="243"/>
      <c r="CAP210" s="243"/>
      <c r="CAQ210" s="243"/>
      <c r="CAR210" s="243"/>
      <c r="CAS210" s="243"/>
      <c r="CAT210" s="243"/>
      <c r="CAU210" s="243"/>
      <c r="CAV210" s="243"/>
      <c r="CAW210" s="243"/>
      <c r="CAX210" s="243"/>
      <c r="CAY210" s="243"/>
      <c r="CAZ210" s="243"/>
      <c r="CBA210" s="243"/>
      <c r="CBB210" s="243"/>
      <c r="CBC210" s="243"/>
      <c r="CBD210" s="243"/>
      <c r="CBE210" s="243"/>
      <c r="CBF210" s="243"/>
      <c r="CBG210" s="243"/>
      <c r="CBH210" s="243"/>
      <c r="CBI210" s="243"/>
      <c r="CBJ210" s="243"/>
      <c r="CBK210" s="243"/>
      <c r="CBL210" s="243"/>
      <c r="CBM210" s="243"/>
      <c r="CBN210" s="243"/>
      <c r="CBO210" s="243"/>
      <c r="CBP210" s="243"/>
      <c r="CBQ210" s="243"/>
      <c r="CBR210" s="243"/>
      <c r="CBS210" s="243"/>
      <c r="CBT210" s="243"/>
      <c r="CBU210" s="243"/>
      <c r="CBV210" s="243"/>
      <c r="CBW210" s="243"/>
      <c r="CBX210" s="243"/>
      <c r="CBY210" s="243"/>
      <c r="CBZ210" s="243"/>
      <c r="CCA210" s="243"/>
      <c r="CCB210" s="243"/>
      <c r="CCC210" s="243"/>
      <c r="CCD210" s="243"/>
      <c r="CCE210" s="243"/>
      <c r="CCF210" s="243"/>
      <c r="CCG210" s="243"/>
      <c r="CCH210" s="243"/>
      <c r="CCI210" s="243"/>
      <c r="CCJ210" s="243"/>
      <c r="CCK210" s="243"/>
      <c r="CCL210" s="243"/>
      <c r="CCM210" s="243"/>
      <c r="CCN210" s="243"/>
      <c r="CCO210" s="243"/>
      <c r="CCP210" s="243"/>
      <c r="CCQ210" s="243"/>
      <c r="CCR210" s="243"/>
      <c r="CCS210" s="243"/>
      <c r="CCT210" s="243"/>
      <c r="CCU210" s="243"/>
      <c r="CCV210" s="243"/>
      <c r="CCW210" s="243"/>
      <c r="CCX210" s="243"/>
      <c r="CCY210" s="243"/>
      <c r="CCZ210" s="243"/>
      <c r="CDA210" s="243"/>
      <c r="CDB210" s="243"/>
      <c r="CDC210" s="243"/>
      <c r="CDD210" s="243"/>
      <c r="CDE210" s="243"/>
      <c r="CDF210" s="243"/>
      <c r="CDG210" s="243"/>
      <c r="CDH210" s="243"/>
      <c r="CDI210" s="243"/>
      <c r="CDJ210" s="243"/>
      <c r="CDK210" s="243"/>
      <c r="CDL210" s="243"/>
      <c r="CDM210" s="243"/>
      <c r="CDN210" s="243"/>
      <c r="CDO210" s="243"/>
      <c r="CDP210" s="243"/>
      <c r="CDQ210" s="243"/>
      <c r="CDR210" s="243"/>
      <c r="CDS210" s="243"/>
      <c r="CDT210" s="243"/>
      <c r="CDU210" s="243"/>
      <c r="CDV210" s="243"/>
      <c r="CDW210" s="243"/>
      <c r="CDX210" s="243"/>
      <c r="CDY210" s="243"/>
      <c r="CDZ210" s="243"/>
      <c r="CEA210" s="243"/>
      <c r="CEB210" s="243"/>
      <c r="CEC210" s="243"/>
      <c r="CED210" s="243"/>
      <c r="CEE210" s="243"/>
      <c r="CEF210" s="243"/>
      <c r="CEG210" s="243"/>
      <c r="CEH210" s="243"/>
      <c r="CEI210" s="243"/>
      <c r="CEJ210" s="243"/>
      <c r="CEK210" s="243"/>
      <c r="CEL210" s="243"/>
      <c r="CEM210" s="243"/>
      <c r="CEN210" s="243"/>
      <c r="CEO210" s="243"/>
      <c r="CEP210" s="243"/>
      <c r="CEQ210" s="243"/>
      <c r="CER210" s="243"/>
      <c r="CES210" s="243"/>
      <c r="CET210" s="243"/>
      <c r="CEU210" s="243"/>
      <c r="CEV210" s="243"/>
      <c r="CEW210" s="243"/>
      <c r="CEX210" s="243"/>
      <c r="CEY210" s="243"/>
      <c r="CEZ210" s="243"/>
      <c r="CFA210" s="243"/>
      <c r="CFB210" s="243"/>
      <c r="CFC210" s="243"/>
      <c r="CFD210" s="243"/>
      <c r="CFE210" s="243"/>
      <c r="CFF210" s="243"/>
      <c r="CFG210" s="243"/>
      <c r="CFH210" s="243"/>
      <c r="CFI210" s="243"/>
      <c r="CFJ210" s="243"/>
      <c r="CFK210" s="243"/>
      <c r="CFL210" s="243"/>
      <c r="CFM210" s="243"/>
      <c r="CFN210" s="243"/>
      <c r="CFO210" s="243"/>
      <c r="CFP210" s="243"/>
      <c r="CFQ210" s="243"/>
      <c r="CFR210" s="243"/>
      <c r="CFS210" s="243"/>
      <c r="CFT210" s="243"/>
      <c r="CFU210" s="243"/>
      <c r="CFV210" s="243"/>
      <c r="CFW210" s="243"/>
      <c r="CFX210" s="243"/>
      <c r="CFY210" s="243"/>
      <c r="CFZ210" s="243"/>
      <c r="CGA210" s="243"/>
      <c r="CGB210" s="243"/>
      <c r="CGC210" s="243"/>
      <c r="CGD210" s="243"/>
      <c r="CGE210" s="243"/>
      <c r="CGF210" s="243"/>
      <c r="CGG210" s="243"/>
      <c r="CGH210" s="243"/>
      <c r="CGI210" s="243"/>
      <c r="CGJ210" s="243"/>
      <c r="CGK210" s="243"/>
      <c r="CGL210" s="243"/>
      <c r="CGM210" s="243"/>
      <c r="CGN210" s="243"/>
      <c r="CGO210" s="243"/>
      <c r="CGP210" s="243"/>
      <c r="CGQ210" s="243"/>
      <c r="CGR210" s="243"/>
      <c r="CGS210" s="243"/>
      <c r="CGT210" s="243"/>
      <c r="CGU210" s="243"/>
      <c r="CGV210" s="243"/>
      <c r="CGW210" s="243"/>
      <c r="CGX210" s="243"/>
      <c r="CGY210" s="243"/>
      <c r="CGZ210" s="243"/>
      <c r="CHA210" s="243"/>
      <c r="CHB210" s="243"/>
      <c r="CHC210" s="243"/>
      <c r="CHD210" s="243"/>
      <c r="CHE210" s="243"/>
      <c r="CHF210" s="243"/>
      <c r="CHG210" s="243"/>
      <c r="CHH210" s="243"/>
      <c r="CHI210" s="243"/>
      <c r="CHJ210" s="243"/>
      <c r="CHK210" s="243"/>
      <c r="CHL210" s="243"/>
      <c r="CHM210" s="243"/>
      <c r="CHN210" s="243"/>
      <c r="CHO210" s="243"/>
      <c r="CHP210" s="243"/>
      <c r="CHQ210" s="243"/>
      <c r="CHR210" s="243"/>
      <c r="CHS210" s="243"/>
      <c r="CHT210" s="243"/>
      <c r="CHU210" s="243"/>
      <c r="CHV210" s="243"/>
      <c r="CHW210" s="243"/>
      <c r="CHX210" s="243"/>
      <c r="CHY210" s="243"/>
      <c r="CHZ210" s="243"/>
      <c r="CIA210" s="243"/>
      <c r="CIB210" s="243"/>
      <c r="CIC210" s="243"/>
      <c r="CID210" s="243"/>
      <c r="CIE210" s="243"/>
      <c r="CIF210" s="243"/>
      <c r="CIG210" s="243"/>
      <c r="CIH210" s="243"/>
      <c r="CII210" s="243"/>
      <c r="CIJ210" s="243"/>
      <c r="CIK210" s="243"/>
      <c r="CIL210" s="243"/>
      <c r="CIM210" s="243"/>
      <c r="CIN210" s="243"/>
      <c r="CIO210" s="243"/>
      <c r="CIP210" s="243"/>
      <c r="CIQ210" s="243"/>
      <c r="CIR210" s="243"/>
      <c r="CIS210" s="243"/>
      <c r="CIT210" s="243"/>
      <c r="CIU210" s="243"/>
      <c r="CIV210" s="243"/>
      <c r="CIW210" s="243"/>
      <c r="CIX210" s="243"/>
      <c r="CIY210" s="243"/>
      <c r="CIZ210" s="243"/>
      <c r="CJA210" s="243"/>
      <c r="CJB210" s="243"/>
      <c r="CJC210" s="243"/>
      <c r="CJD210" s="243"/>
      <c r="CJE210" s="243"/>
      <c r="CJF210" s="243"/>
      <c r="CJG210" s="243"/>
      <c r="CJH210" s="243"/>
      <c r="CJI210" s="243"/>
      <c r="CJJ210" s="243"/>
      <c r="CJK210" s="243"/>
      <c r="CJL210" s="243"/>
      <c r="CJM210" s="243"/>
      <c r="CJN210" s="243"/>
      <c r="CJO210" s="243"/>
      <c r="CJP210" s="243"/>
      <c r="CJQ210" s="243"/>
      <c r="CJR210" s="243"/>
      <c r="CJS210" s="243"/>
      <c r="CJT210" s="243"/>
      <c r="CJU210" s="243"/>
      <c r="CJV210" s="243"/>
      <c r="CJW210" s="243"/>
      <c r="CJX210" s="243"/>
      <c r="CJY210" s="243"/>
      <c r="CJZ210" s="243"/>
      <c r="CKA210" s="243"/>
      <c r="CKB210" s="243"/>
      <c r="CKC210" s="243"/>
      <c r="CKD210" s="243"/>
      <c r="CKE210" s="243"/>
      <c r="CKF210" s="243"/>
      <c r="CKG210" s="243"/>
      <c r="CKH210" s="243"/>
      <c r="CKI210" s="243"/>
      <c r="CKJ210" s="243"/>
      <c r="CKK210" s="243"/>
      <c r="CKL210" s="243"/>
      <c r="CKM210" s="243"/>
      <c r="CKN210" s="243"/>
      <c r="CKO210" s="243"/>
      <c r="CKP210" s="243"/>
      <c r="CKQ210" s="243"/>
      <c r="CKR210" s="243"/>
      <c r="CKS210" s="243"/>
      <c r="CKT210" s="243"/>
      <c r="CKU210" s="243"/>
      <c r="CKV210" s="243"/>
      <c r="CKW210" s="243"/>
      <c r="CKX210" s="243"/>
      <c r="CKY210" s="243"/>
      <c r="CKZ210" s="243"/>
      <c r="CLA210" s="243"/>
      <c r="CLB210" s="243"/>
      <c r="CLC210" s="243"/>
      <c r="CLD210" s="243"/>
      <c r="CLE210" s="243"/>
      <c r="CLF210" s="243"/>
      <c r="CLG210" s="243"/>
      <c r="CLH210" s="243"/>
      <c r="CLI210" s="243"/>
      <c r="CLJ210" s="243"/>
      <c r="CLK210" s="243"/>
      <c r="CLL210" s="243"/>
      <c r="CLM210" s="243"/>
      <c r="CLN210" s="243"/>
      <c r="CLO210" s="243"/>
      <c r="CLP210" s="243"/>
      <c r="CLQ210" s="243"/>
      <c r="CLR210" s="243"/>
      <c r="CLS210" s="243"/>
      <c r="CLT210" s="243"/>
      <c r="CLU210" s="243"/>
      <c r="CLV210" s="243"/>
      <c r="CLW210" s="243"/>
      <c r="CLX210" s="243"/>
      <c r="CLY210" s="243"/>
      <c r="CLZ210" s="243"/>
      <c r="CMA210" s="243"/>
      <c r="CMB210" s="243"/>
      <c r="CMC210" s="243"/>
      <c r="CMD210" s="243"/>
      <c r="CME210" s="243"/>
      <c r="CMF210" s="243"/>
      <c r="CMG210" s="243"/>
      <c r="CMH210" s="243"/>
      <c r="CMI210" s="243"/>
      <c r="CMJ210" s="243"/>
      <c r="CMK210" s="243"/>
      <c r="CML210" s="243"/>
      <c r="CMM210" s="243"/>
      <c r="CMN210" s="243"/>
      <c r="CMO210" s="243"/>
      <c r="CMP210" s="243"/>
      <c r="CMQ210" s="243"/>
      <c r="CMR210" s="243"/>
      <c r="CMS210" s="243"/>
      <c r="CMT210" s="243"/>
      <c r="CMU210" s="243"/>
      <c r="CMV210" s="243"/>
      <c r="CMW210" s="243"/>
      <c r="CMX210" s="243"/>
      <c r="CMY210" s="243"/>
      <c r="CMZ210" s="243"/>
      <c r="CNA210" s="243"/>
      <c r="CNB210" s="243"/>
      <c r="CNC210" s="243"/>
      <c r="CND210" s="243"/>
      <c r="CNE210" s="243"/>
      <c r="CNF210" s="243"/>
      <c r="CNG210" s="243"/>
      <c r="CNH210" s="243"/>
      <c r="CNI210" s="243"/>
      <c r="CNJ210" s="243"/>
      <c r="CNK210" s="243"/>
      <c r="CNL210" s="243"/>
      <c r="CNM210" s="243"/>
      <c r="CNN210" s="243"/>
      <c r="CNO210" s="243"/>
      <c r="CNP210" s="243"/>
      <c r="CNQ210" s="243"/>
      <c r="CNR210" s="243"/>
      <c r="CNS210" s="243"/>
      <c r="CNT210" s="243"/>
      <c r="CNU210" s="243"/>
      <c r="CNV210" s="243"/>
      <c r="CNW210" s="243"/>
      <c r="CNX210" s="243"/>
      <c r="CNY210" s="243"/>
      <c r="CNZ210" s="243"/>
      <c r="COA210" s="243"/>
      <c r="COB210" s="243"/>
      <c r="COC210" s="243"/>
      <c r="COD210" s="243"/>
      <c r="COE210" s="243"/>
      <c r="COF210" s="243"/>
      <c r="COG210" s="243"/>
      <c r="COH210" s="243"/>
      <c r="COI210" s="243"/>
      <c r="COJ210" s="243"/>
      <c r="COK210" s="243"/>
      <c r="COL210" s="243"/>
      <c r="COM210" s="243"/>
      <c r="CON210" s="243"/>
      <c r="COO210" s="243"/>
      <c r="COP210" s="243"/>
      <c r="COQ210" s="243"/>
      <c r="COR210" s="243"/>
      <c r="COS210" s="243"/>
      <c r="COT210" s="243"/>
      <c r="COU210" s="243"/>
      <c r="COV210" s="243"/>
      <c r="COW210" s="243"/>
      <c r="COX210" s="243"/>
      <c r="COY210" s="243"/>
      <c r="COZ210" s="243"/>
      <c r="CPA210" s="243"/>
      <c r="CPB210" s="243"/>
      <c r="CPC210" s="243"/>
      <c r="CPD210" s="243"/>
      <c r="CPE210" s="243"/>
      <c r="CPF210" s="243"/>
      <c r="CPG210" s="243"/>
      <c r="CPH210" s="243"/>
      <c r="CPI210" s="243"/>
      <c r="CPJ210" s="243"/>
      <c r="CPK210" s="243"/>
      <c r="CPL210" s="243"/>
      <c r="CPM210" s="243"/>
      <c r="CPN210" s="243"/>
      <c r="CPO210" s="243"/>
      <c r="CPP210" s="243"/>
      <c r="CPQ210" s="243"/>
      <c r="CPR210" s="243"/>
      <c r="CPS210" s="243"/>
      <c r="CPT210" s="243"/>
      <c r="CPU210" s="243"/>
      <c r="CPV210" s="243"/>
      <c r="CPW210" s="243"/>
      <c r="CPX210" s="243"/>
      <c r="CPY210" s="243"/>
      <c r="CPZ210" s="243"/>
      <c r="CQA210" s="243"/>
      <c r="CQB210" s="243"/>
      <c r="CQC210" s="243"/>
      <c r="CQD210" s="243"/>
      <c r="CQE210" s="243"/>
      <c r="CQF210" s="243"/>
      <c r="CQG210" s="243"/>
      <c r="CQH210" s="243"/>
      <c r="CQI210" s="243"/>
      <c r="CQJ210" s="243"/>
      <c r="CQK210" s="243"/>
      <c r="CQL210" s="243"/>
      <c r="CQM210" s="243"/>
      <c r="CQN210" s="243"/>
      <c r="CQO210" s="243"/>
      <c r="CQP210" s="243"/>
      <c r="CQQ210" s="243"/>
      <c r="CQR210" s="243"/>
      <c r="CQS210" s="243"/>
      <c r="CQT210" s="243"/>
      <c r="CQU210" s="243"/>
      <c r="CQV210" s="243"/>
      <c r="CQW210" s="243"/>
      <c r="CQX210" s="243"/>
      <c r="CQY210" s="243"/>
      <c r="CQZ210" s="243"/>
      <c r="CRA210" s="243"/>
      <c r="CRB210" s="243"/>
      <c r="CRC210" s="243"/>
      <c r="CRD210" s="243"/>
      <c r="CRE210" s="243"/>
      <c r="CRF210" s="243"/>
      <c r="CRG210" s="243"/>
      <c r="CRH210" s="243"/>
      <c r="CRI210" s="243"/>
      <c r="CRJ210" s="243"/>
      <c r="CRK210" s="243"/>
      <c r="CRL210" s="243"/>
      <c r="CRM210" s="243"/>
      <c r="CRN210" s="243"/>
      <c r="CRO210" s="243"/>
      <c r="CRP210" s="243"/>
      <c r="CRQ210" s="243"/>
      <c r="CRR210" s="243"/>
      <c r="CRS210" s="243"/>
      <c r="CRT210" s="243"/>
      <c r="CRU210" s="243"/>
      <c r="CRV210" s="243"/>
      <c r="CRW210" s="243"/>
      <c r="CRX210" s="243"/>
      <c r="CRY210" s="243"/>
      <c r="CRZ210" s="243"/>
      <c r="CSA210" s="243"/>
      <c r="CSB210" s="243"/>
      <c r="CSC210" s="243"/>
      <c r="CSD210" s="243"/>
      <c r="CSE210" s="243"/>
      <c r="CSF210" s="243"/>
      <c r="CSG210" s="243"/>
      <c r="CSH210" s="243"/>
      <c r="CSI210" s="243"/>
      <c r="CSJ210" s="243"/>
      <c r="CSK210" s="243"/>
      <c r="CSL210" s="243"/>
      <c r="CSM210" s="243"/>
      <c r="CSN210" s="243"/>
      <c r="CSO210" s="243"/>
      <c r="CSP210" s="243"/>
      <c r="CSQ210" s="243"/>
      <c r="CSR210" s="243"/>
      <c r="CSS210" s="243"/>
      <c r="CST210" s="243"/>
      <c r="CSU210" s="243"/>
      <c r="CSV210" s="243"/>
      <c r="CSW210" s="243"/>
      <c r="CSX210" s="243"/>
      <c r="CSY210" s="243"/>
      <c r="CSZ210" s="243"/>
      <c r="CTA210" s="243"/>
      <c r="CTB210" s="243"/>
      <c r="CTC210" s="243"/>
      <c r="CTD210" s="243"/>
      <c r="CTE210" s="243"/>
      <c r="CTF210" s="243"/>
      <c r="CTG210" s="243"/>
      <c r="CTH210" s="243"/>
      <c r="CTI210" s="243"/>
      <c r="CTJ210" s="243"/>
      <c r="CTK210" s="243"/>
      <c r="CTL210" s="243"/>
      <c r="CTM210" s="243"/>
      <c r="CTN210" s="243"/>
      <c r="CTO210" s="243"/>
      <c r="CTP210" s="243"/>
      <c r="CTQ210" s="243"/>
      <c r="CTR210" s="243"/>
      <c r="CTS210" s="243"/>
      <c r="CTT210" s="243"/>
      <c r="CTU210" s="243"/>
      <c r="CTV210" s="243"/>
      <c r="CTW210" s="243"/>
      <c r="CTX210" s="243"/>
      <c r="CTY210" s="243"/>
      <c r="CTZ210" s="243"/>
      <c r="CUA210" s="243"/>
      <c r="CUB210" s="243"/>
      <c r="CUC210" s="243"/>
      <c r="CUD210" s="243"/>
      <c r="CUE210" s="243"/>
      <c r="CUF210" s="243"/>
      <c r="CUG210" s="243"/>
      <c r="CUH210" s="243"/>
      <c r="CUI210" s="243"/>
      <c r="CUJ210" s="243"/>
      <c r="CUK210" s="243"/>
      <c r="CUL210" s="243"/>
      <c r="CUM210" s="243"/>
      <c r="CUN210" s="243"/>
      <c r="CUO210" s="243"/>
      <c r="CUP210" s="243"/>
      <c r="CUQ210" s="243"/>
      <c r="CUR210" s="243"/>
      <c r="CUS210" s="243"/>
      <c r="CUT210" s="243"/>
      <c r="CUU210" s="243"/>
      <c r="CUV210" s="243"/>
      <c r="CUW210" s="243"/>
      <c r="CUX210" s="243"/>
      <c r="CUY210" s="243"/>
      <c r="CUZ210" s="243"/>
      <c r="CVA210" s="243"/>
      <c r="CVB210" s="243"/>
      <c r="CVC210" s="243"/>
      <c r="CVD210" s="243"/>
      <c r="CVE210" s="243"/>
      <c r="CVF210" s="243"/>
      <c r="CVG210" s="243"/>
      <c r="CVH210" s="243"/>
      <c r="CVI210" s="243"/>
      <c r="CVJ210" s="243"/>
      <c r="CVK210" s="243"/>
      <c r="CVL210" s="243"/>
      <c r="CVM210" s="243"/>
      <c r="CVN210" s="243"/>
      <c r="CVO210" s="243"/>
      <c r="CVP210" s="243"/>
      <c r="CVQ210" s="243"/>
      <c r="CVR210" s="243"/>
      <c r="CVS210" s="243"/>
      <c r="CVT210" s="243"/>
      <c r="CVU210" s="243"/>
      <c r="CVV210" s="243"/>
      <c r="CVW210" s="243"/>
      <c r="CVX210" s="243"/>
      <c r="CVY210" s="243"/>
      <c r="CVZ210" s="243"/>
      <c r="CWA210" s="243"/>
      <c r="CWB210" s="243"/>
      <c r="CWC210" s="243"/>
      <c r="CWD210" s="243"/>
      <c r="CWE210" s="243"/>
      <c r="CWF210" s="243"/>
      <c r="CWG210" s="243"/>
      <c r="CWH210" s="243"/>
      <c r="CWI210" s="243"/>
      <c r="CWJ210" s="243"/>
      <c r="CWK210" s="243"/>
      <c r="CWL210" s="243"/>
      <c r="CWM210" s="243"/>
      <c r="CWN210" s="243"/>
      <c r="CWO210" s="243"/>
      <c r="CWP210" s="243"/>
      <c r="CWQ210" s="243"/>
      <c r="CWR210" s="243"/>
      <c r="CWS210" s="243"/>
      <c r="CWT210" s="243"/>
      <c r="CWU210" s="243"/>
      <c r="CWV210" s="243"/>
      <c r="CWW210" s="243"/>
      <c r="CWX210" s="243"/>
      <c r="CWY210" s="243"/>
      <c r="CWZ210" s="243"/>
      <c r="CXA210" s="243"/>
      <c r="CXB210" s="243"/>
      <c r="CXC210" s="243"/>
      <c r="CXD210" s="243"/>
      <c r="CXE210" s="243"/>
      <c r="CXF210" s="243"/>
      <c r="CXG210" s="243"/>
      <c r="CXH210" s="243"/>
      <c r="CXI210" s="243"/>
      <c r="CXJ210" s="243"/>
      <c r="CXK210" s="243"/>
      <c r="CXL210" s="243"/>
      <c r="CXM210" s="243"/>
      <c r="CXN210" s="243"/>
      <c r="CXO210" s="243"/>
      <c r="CXP210" s="243"/>
      <c r="CXQ210" s="243"/>
      <c r="CXR210" s="243"/>
      <c r="CXS210" s="243"/>
      <c r="CXT210" s="243"/>
      <c r="CXU210" s="243"/>
      <c r="CXV210" s="243"/>
      <c r="CXW210" s="243"/>
      <c r="CXX210" s="243"/>
      <c r="CXY210" s="243"/>
      <c r="CXZ210" s="243"/>
      <c r="CYA210" s="243"/>
      <c r="CYB210" s="243"/>
      <c r="CYC210" s="243"/>
      <c r="CYD210" s="243"/>
      <c r="CYE210" s="243"/>
      <c r="CYF210" s="243"/>
      <c r="CYG210" s="243"/>
      <c r="CYH210" s="243"/>
      <c r="CYI210" s="243"/>
      <c r="CYJ210" s="243"/>
      <c r="CYK210" s="243"/>
      <c r="CYL210" s="243"/>
      <c r="CYM210" s="243"/>
      <c r="CYN210" s="243"/>
      <c r="CYO210" s="243"/>
      <c r="CYP210" s="243"/>
      <c r="CYQ210" s="243"/>
      <c r="CYR210" s="243"/>
      <c r="CYS210" s="243"/>
      <c r="CYT210" s="243"/>
      <c r="CYU210" s="243"/>
      <c r="CYV210" s="243"/>
      <c r="CYW210" s="243"/>
      <c r="CYX210" s="243"/>
      <c r="CYY210" s="243"/>
      <c r="CYZ210" s="243"/>
      <c r="CZA210" s="243"/>
      <c r="CZB210" s="243"/>
      <c r="CZC210" s="243"/>
      <c r="CZD210" s="243"/>
      <c r="CZE210" s="243"/>
      <c r="CZF210" s="243"/>
      <c r="CZG210" s="243"/>
      <c r="CZH210" s="243"/>
      <c r="CZI210" s="243"/>
      <c r="CZJ210" s="243"/>
      <c r="CZK210" s="243"/>
      <c r="CZL210" s="243"/>
      <c r="CZM210" s="243"/>
      <c r="CZN210" s="243"/>
      <c r="CZO210" s="243"/>
      <c r="CZP210" s="243"/>
      <c r="CZQ210" s="243"/>
      <c r="CZR210" s="243"/>
      <c r="CZS210" s="243"/>
      <c r="CZT210" s="243"/>
      <c r="CZU210" s="243"/>
      <c r="CZV210" s="243"/>
      <c r="CZW210" s="243"/>
      <c r="CZX210" s="243"/>
      <c r="CZY210" s="243"/>
      <c r="CZZ210" s="243"/>
      <c r="DAA210" s="243"/>
      <c r="DAB210" s="243"/>
      <c r="DAC210" s="243"/>
      <c r="DAD210" s="243"/>
      <c r="DAE210" s="243"/>
      <c r="DAF210" s="243"/>
      <c r="DAG210" s="243"/>
      <c r="DAH210" s="243"/>
      <c r="DAI210" s="243"/>
      <c r="DAJ210" s="243"/>
      <c r="DAK210" s="243"/>
      <c r="DAL210" s="243"/>
      <c r="DAM210" s="243"/>
      <c r="DAN210" s="243"/>
      <c r="DAO210" s="243"/>
      <c r="DAP210" s="243"/>
      <c r="DAQ210" s="243"/>
      <c r="DAR210" s="243"/>
      <c r="DAS210" s="243"/>
      <c r="DAT210" s="243"/>
      <c r="DAU210" s="243"/>
      <c r="DAV210" s="243"/>
      <c r="DAW210" s="243"/>
      <c r="DAX210" s="243"/>
      <c r="DAY210" s="243"/>
      <c r="DAZ210" s="243"/>
      <c r="DBA210" s="243"/>
      <c r="DBB210" s="243"/>
      <c r="DBC210" s="243"/>
      <c r="DBD210" s="243"/>
      <c r="DBE210" s="243"/>
      <c r="DBF210" s="243"/>
      <c r="DBG210" s="243"/>
      <c r="DBH210" s="243"/>
      <c r="DBI210" s="243"/>
      <c r="DBJ210" s="243"/>
      <c r="DBK210" s="243"/>
      <c r="DBL210" s="243"/>
      <c r="DBM210" s="243"/>
      <c r="DBN210" s="243"/>
      <c r="DBO210" s="243"/>
      <c r="DBP210" s="243"/>
      <c r="DBQ210" s="243"/>
      <c r="DBR210" s="243"/>
      <c r="DBS210" s="243"/>
      <c r="DBT210" s="243"/>
      <c r="DBU210" s="243"/>
      <c r="DBV210" s="243"/>
      <c r="DBW210" s="243"/>
      <c r="DBX210" s="243"/>
      <c r="DBY210" s="243"/>
      <c r="DBZ210" s="243"/>
      <c r="DCA210" s="243"/>
      <c r="DCB210" s="243"/>
      <c r="DCC210" s="243"/>
      <c r="DCD210" s="243"/>
      <c r="DCE210" s="243"/>
      <c r="DCF210" s="243"/>
      <c r="DCG210" s="243"/>
      <c r="DCH210" s="243"/>
      <c r="DCI210" s="243"/>
      <c r="DCJ210" s="243"/>
      <c r="DCK210" s="243"/>
      <c r="DCL210" s="243"/>
      <c r="DCM210" s="243"/>
      <c r="DCN210" s="243"/>
      <c r="DCO210" s="243"/>
      <c r="DCP210" s="243"/>
      <c r="DCQ210" s="243"/>
      <c r="DCR210" s="243"/>
      <c r="DCS210" s="243"/>
      <c r="DCT210" s="243"/>
      <c r="DCU210" s="243"/>
      <c r="DCV210" s="243"/>
      <c r="DCW210" s="243"/>
      <c r="DCX210" s="243"/>
      <c r="DCY210" s="243"/>
      <c r="DCZ210" s="243"/>
      <c r="DDA210" s="243"/>
      <c r="DDB210" s="243"/>
      <c r="DDC210" s="243"/>
      <c r="DDD210" s="243"/>
      <c r="DDE210" s="243"/>
      <c r="DDF210" s="243"/>
      <c r="DDG210" s="243"/>
      <c r="DDH210" s="243"/>
      <c r="DDI210" s="243"/>
      <c r="DDJ210" s="243"/>
      <c r="DDK210" s="243"/>
      <c r="DDL210" s="243"/>
      <c r="DDM210" s="243"/>
      <c r="DDN210" s="243"/>
      <c r="DDO210" s="243"/>
      <c r="DDP210" s="243"/>
      <c r="DDQ210" s="243"/>
      <c r="DDR210" s="243"/>
      <c r="DDS210" s="243"/>
      <c r="DDT210" s="243"/>
      <c r="DDU210" s="243"/>
      <c r="DDV210" s="243"/>
      <c r="DDW210" s="243"/>
      <c r="DDX210" s="243"/>
      <c r="DDY210" s="243"/>
      <c r="DDZ210" s="243"/>
      <c r="DEA210" s="243"/>
      <c r="DEB210" s="243"/>
      <c r="DEC210" s="243"/>
      <c r="DED210" s="243"/>
      <c r="DEE210" s="243"/>
      <c r="DEF210" s="243"/>
      <c r="DEG210" s="243"/>
      <c r="DEH210" s="243"/>
      <c r="DEI210" s="243"/>
      <c r="DEJ210" s="243"/>
      <c r="DEK210" s="243"/>
      <c r="DEL210" s="243"/>
      <c r="DEM210" s="243"/>
      <c r="DEN210" s="243"/>
      <c r="DEO210" s="243"/>
      <c r="DEP210" s="243"/>
      <c r="DEQ210" s="243"/>
      <c r="DER210" s="243"/>
      <c r="DES210" s="243"/>
      <c r="DET210" s="243"/>
      <c r="DEU210" s="243"/>
      <c r="DEV210" s="243"/>
      <c r="DEW210" s="243"/>
      <c r="DEX210" s="243"/>
      <c r="DEY210" s="243"/>
      <c r="DEZ210" s="243"/>
      <c r="DFA210" s="243"/>
      <c r="DFB210" s="243"/>
      <c r="DFC210" s="243"/>
      <c r="DFD210" s="243"/>
      <c r="DFE210" s="243"/>
      <c r="DFF210" s="243"/>
      <c r="DFG210" s="243"/>
      <c r="DFH210" s="243"/>
      <c r="DFI210" s="243"/>
      <c r="DFJ210" s="243"/>
      <c r="DFK210" s="243"/>
      <c r="DFL210" s="243"/>
      <c r="DFM210" s="243"/>
      <c r="DFN210" s="243"/>
      <c r="DFO210" s="243"/>
      <c r="DFP210" s="243"/>
      <c r="DFQ210" s="243"/>
      <c r="DFR210" s="243"/>
      <c r="DFS210" s="243"/>
      <c r="DFT210" s="243"/>
      <c r="DFU210" s="243"/>
      <c r="DFV210" s="243"/>
      <c r="DFW210" s="243"/>
      <c r="DFX210" s="243"/>
      <c r="DFY210" s="243"/>
      <c r="DFZ210" s="243"/>
      <c r="DGA210" s="243"/>
      <c r="DGB210" s="243"/>
      <c r="DGC210" s="243"/>
      <c r="DGD210" s="243"/>
      <c r="DGE210" s="243"/>
      <c r="DGF210" s="243"/>
      <c r="DGG210" s="243"/>
      <c r="DGH210" s="243"/>
      <c r="DGI210" s="243"/>
      <c r="DGJ210" s="243"/>
      <c r="DGK210" s="243"/>
      <c r="DGL210" s="243"/>
      <c r="DGM210" s="243"/>
      <c r="DGN210" s="243"/>
      <c r="DGO210" s="243"/>
      <c r="DGP210" s="243"/>
      <c r="DGQ210" s="243"/>
      <c r="DGR210" s="243"/>
      <c r="DGS210" s="243"/>
      <c r="DGT210" s="243"/>
      <c r="DGU210" s="243"/>
      <c r="DGV210" s="243"/>
      <c r="DGW210" s="243"/>
      <c r="DGX210" s="243"/>
      <c r="DGY210" s="243"/>
      <c r="DGZ210" s="243"/>
      <c r="DHA210" s="243"/>
      <c r="DHB210" s="243"/>
      <c r="DHC210" s="243"/>
      <c r="DHD210" s="243"/>
      <c r="DHE210" s="243"/>
      <c r="DHF210" s="243"/>
      <c r="DHG210" s="243"/>
      <c r="DHH210" s="243"/>
      <c r="DHI210" s="243"/>
      <c r="DHJ210" s="243"/>
      <c r="DHK210" s="243"/>
      <c r="DHL210" s="243"/>
      <c r="DHM210" s="243"/>
      <c r="DHN210" s="243"/>
      <c r="DHO210" s="243"/>
      <c r="DHP210" s="243"/>
      <c r="DHQ210" s="243"/>
      <c r="DHR210" s="243"/>
      <c r="DHS210" s="243"/>
      <c r="DHT210" s="243"/>
      <c r="DHU210" s="243"/>
      <c r="DHV210" s="243"/>
      <c r="DHW210" s="243"/>
      <c r="DHX210" s="243"/>
      <c r="DHY210" s="243"/>
      <c r="DHZ210" s="243"/>
      <c r="DIA210" s="243"/>
      <c r="DIB210" s="243"/>
      <c r="DIC210" s="243"/>
      <c r="DID210" s="243"/>
      <c r="DIE210" s="243"/>
      <c r="DIF210" s="243"/>
      <c r="DIG210" s="243"/>
      <c r="DIH210" s="243"/>
      <c r="DII210" s="243"/>
      <c r="DIJ210" s="243"/>
      <c r="DIK210" s="243"/>
      <c r="DIL210" s="243"/>
      <c r="DIM210" s="243"/>
      <c r="DIN210" s="243"/>
      <c r="DIO210" s="243"/>
      <c r="DIP210" s="243"/>
      <c r="DIQ210" s="243"/>
      <c r="DIR210" s="243"/>
      <c r="DIS210" s="243"/>
      <c r="DIT210" s="243"/>
      <c r="DIU210" s="243"/>
      <c r="DIV210" s="243"/>
      <c r="DIW210" s="243"/>
      <c r="DIX210" s="243"/>
      <c r="DIY210" s="243"/>
      <c r="DIZ210" s="243"/>
      <c r="DJA210" s="243"/>
      <c r="DJB210" s="243"/>
      <c r="DJC210" s="243"/>
      <c r="DJD210" s="243"/>
      <c r="DJE210" s="243"/>
      <c r="DJF210" s="243"/>
      <c r="DJG210" s="243"/>
      <c r="DJH210" s="243"/>
      <c r="DJI210" s="243"/>
      <c r="DJJ210" s="243"/>
      <c r="DJK210" s="243"/>
      <c r="DJL210" s="243"/>
      <c r="DJM210" s="243"/>
      <c r="DJN210" s="243"/>
      <c r="DJO210" s="243"/>
      <c r="DJP210" s="243"/>
      <c r="DJQ210" s="243"/>
      <c r="DJR210" s="243"/>
      <c r="DJS210" s="243"/>
      <c r="DJT210" s="243"/>
      <c r="DJU210" s="243"/>
      <c r="DJV210" s="243"/>
      <c r="DJW210" s="243"/>
      <c r="DJX210" s="243"/>
      <c r="DJY210" s="243"/>
      <c r="DJZ210" s="243"/>
      <c r="DKA210" s="243"/>
      <c r="DKB210" s="243"/>
      <c r="DKC210" s="243"/>
      <c r="DKD210" s="243"/>
      <c r="DKE210" s="243"/>
      <c r="DKF210" s="243"/>
      <c r="DKG210" s="243"/>
      <c r="DKH210" s="243"/>
      <c r="DKI210" s="243"/>
      <c r="DKJ210" s="243"/>
      <c r="DKK210" s="243"/>
      <c r="DKL210" s="243"/>
      <c r="DKM210" s="243"/>
      <c r="DKN210" s="243"/>
      <c r="DKO210" s="243"/>
      <c r="DKP210" s="243"/>
      <c r="DKQ210" s="243"/>
      <c r="DKR210" s="243"/>
      <c r="DKS210" s="243"/>
      <c r="DKT210" s="243"/>
      <c r="DKU210" s="243"/>
      <c r="DKV210" s="243"/>
      <c r="DKW210" s="243"/>
      <c r="DKX210" s="243"/>
      <c r="DKY210" s="243"/>
      <c r="DKZ210" s="243"/>
      <c r="DLA210" s="243"/>
      <c r="DLB210" s="243"/>
      <c r="DLC210" s="243"/>
      <c r="DLD210" s="243"/>
      <c r="DLE210" s="243"/>
      <c r="DLF210" s="243"/>
      <c r="DLG210" s="243"/>
      <c r="DLH210" s="243"/>
      <c r="DLI210" s="243"/>
      <c r="DLJ210" s="243"/>
      <c r="DLK210" s="243"/>
      <c r="DLL210" s="243"/>
      <c r="DLM210" s="243"/>
      <c r="DLN210" s="243"/>
      <c r="DLO210" s="243"/>
      <c r="DLP210" s="243"/>
      <c r="DLQ210" s="243"/>
      <c r="DLR210" s="243"/>
      <c r="DLS210" s="243"/>
      <c r="DLT210" s="243"/>
      <c r="DLU210" s="243"/>
      <c r="DLV210" s="243"/>
      <c r="DLW210" s="243"/>
      <c r="DLX210" s="243"/>
      <c r="DLY210" s="243"/>
      <c r="DLZ210" s="243"/>
      <c r="DMA210" s="243"/>
      <c r="DMB210" s="243"/>
      <c r="DMC210" s="243"/>
      <c r="DMD210" s="243"/>
      <c r="DME210" s="243"/>
      <c r="DMF210" s="243"/>
      <c r="DMG210" s="243"/>
      <c r="DMH210" s="243"/>
      <c r="DMI210" s="243"/>
      <c r="DMJ210" s="243"/>
      <c r="DMK210" s="243"/>
      <c r="DML210" s="243"/>
      <c r="DMM210" s="243"/>
      <c r="DMN210" s="243"/>
      <c r="DMO210" s="243"/>
      <c r="DMP210" s="243"/>
      <c r="DMQ210" s="243"/>
      <c r="DMR210" s="243"/>
      <c r="DMS210" s="243"/>
      <c r="DMT210" s="243"/>
      <c r="DMU210" s="243"/>
      <c r="DMV210" s="243"/>
      <c r="DMW210" s="243"/>
      <c r="DMX210" s="243"/>
      <c r="DMY210" s="243"/>
      <c r="DMZ210" s="243"/>
      <c r="DNA210" s="243"/>
      <c r="DNB210" s="243"/>
      <c r="DNC210" s="243"/>
      <c r="DND210" s="243"/>
      <c r="DNE210" s="243"/>
      <c r="DNF210" s="243"/>
      <c r="DNG210" s="243"/>
      <c r="DNH210" s="243"/>
      <c r="DNI210" s="243"/>
      <c r="DNJ210" s="243"/>
      <c r="DNK210" s="243"/>
      <c r="DNL210" s="243"/>
      <c r="DNM210" s="243"/>
      <c r="DNN210" s="243"/>
      <c r="DNO210" s="243"/>
      <c r="DNP210" s="243"/>
      <c r="DNQ210" s="243"/>
      <c r="DNR210" s="243"/>
      <c r="DNS210" s="243"/>
      <c r="DNT210" s="243"/>
      <c r="DNU210" s="243"/>
      <c r="DNV210" s="243"/>
      <c r="DNW210" s="243"/>
      <c r="DNX210" s="243"/>
      <c r="DNY210" s="243"/>
      <c r="DNZ210" s="243"/>
      <c r="DOA210" s="243"/>
      <c r="DOB210" s="243"/>
      <c r="DOC210" s="243"/>
      <c r="DOD210" s="243"/>
      <c r="DOE210" s="243"/>
      <c r="DOF210" s="243"/>
      <c r="DOG210" s="243"/>
      <c r="DOH210" s="243"/>
      <c r="DOI210" s="243"/>
      <c r="DOJ210" s="243"/>
      <c r="DOK210" s="243"/>
      <c r="DOL210" s="243"/>
      <c r="DOM210" s="243"/>
      <c r="DON210" s="243"/>
      <c r="DOO210" s="243"/>
      <c r="DOP210" s="243"/>
      <c r="DOQ210" s="243"/>
      <c r="DOR210" s="243"/>
      <c r="DOS210" s="243"/>
      <c r="DOT210" s="243"/>
      <c r="DOU210" s="243"/>
      <c r="DOV210" s="243"/>
      <c r="DOW210" s="243"/>
      <c r="DOX210" s="243"/>
      <c r="DOY210" s="243"/>
      <c r="DOZ210" s="243"/>
      <c r="DPA210" s="243"/>
      <c r="DPB210" s="243"/>
      <c r="DPC210" s="243"/>
      <c r="DPD210" s="243"/>
      <c r="DPE210" s="243"/>
      <c r="DPF210" s="243"/>
      <c r="DPG210" s="243"/>
      <c r="DPH210" s="243"/>
      <c r="DPI210" s="243"/>
      <c r="DPJ210" s="243"/>
      <c r="DPK210" s="243"/>
      <c r="DPL210" s="243"/>
      <c r="DPM210" s="243"/>
      <c r="DPN210" s="243"/>
      <c r="DPO210" s="243"/>
      <c r="DPP210" s="243"/>
      <c r="DPQ210" s="243"/>
      <c r="DPR210" s="243"/>
      <c r="DPS210" s="243"/>
      <c r="DPT210" s="243"/>
      <c r="DPU210" s="243"/>
      <c r="DPV210" s="243"/>
      <c r="DPW210" s="243"/>
      <c r="DPX210" s="243"/>
      <c r="DPY210" s="243"/>
      <c r="DPZ210" s="243"/>
      <c r="DQA210" s="243"/>
      <c r="DQB210" s="243"/>
      <c r="DQC210" s="243"/>
      <c r="DQD210" s="243"/>
      <c r="DQE210" s="243"/>
      <c r="DQF210" s="243"/>
      <c r="DQG210" s="243"/>
      <c r="DQH210" s="243"/>
      <c r="DQI210" s="243"/>
      <c r="DQJ210" s="243"/>
      <c r="DQK210" s="243"/>
      <c r="DQL210" s="243"/>
      <c r="DQM210" s="243"/>
      <c r="DQN210" s="243"/>
      <c r="DQO210" s="243"/>
      <c r="DQP210" s="243"/>
      <c r="DQQ210" s="243"/>
      <c r="DQR210" s="243"/>
      <c r="DQS210" s="243"/>
      <c r="DQT210" s="243"/>
      <c r="DQU210" s="243"/>
      <c r="DQV210" s="243"/>
      <c r="DQW210" s="243"/>
      <c r="DQX210" s="243"/>
      <c r="DQY210" s="243"/>
      <c r="DQZ210" s="243"/>
      <c r="DRA210" s="243"/>
      <c r="DRB210" s="243"/>
      <c r="DRC210" s="243"/>
      <c r="DRD210" s="243"/>
      <c r="DRE210" s="243"/>
      <c r="DRF210" s="243"/>
      <c r="DRG210" s="243"/>
      <c r="DRH210" s="243"/>
      <c r="DRI210" s="243"/>
      <c r="DRJ210" s="243"/>
      <c r="DRK210" s="243"/>
      <c r="DRL210" s="243"/>
      <c r="DRM210" s="243"/>
      <c r="DRN210" s="243"/>
      <c r="DRO210" s="243"/>
      <c r="DRP210" s="243"/>
      <c r="DRQ210" s="243"/>
      <c r="DRR210" s="243"/>
      <c r="DRS210" s="243"/>
      <c r="DRT210" s="243"/>
      <c r="DRU210" s="243"/>
      <c r="DRV210" s="243"/>
      <c r="DRW210" s="243"/>
      <c r="DRX210" s="243"/>
      <c r="DRY210" s="243"/>
      <c r="DRZ210" s="243"/>
      <c r="DSA210" s="243"/>
      <c r="DSB210" s="243"/>
      <c r="DSC210" s="243"/>
      <c r="DSD210" s="243"/>
      <c r="DSE210" s="243"/>
      <c r="DSF210" s="243"/>
      <c r="DSG210" s="243"/>
      <c r="DSH210" s="243"/>
      <c r="DSI210" s="243"/>
      <c r="DSJ210" s="243"/>
      <c r="DSK210" s="243"/>
      <c r="DSL210" s="243"/>
      <c r="DSM210" s="243"/>
      <c r="DSN210" s="243"/>
      <c r="DSO210" s="243"/>
      <c r="DSP210" s="243"/>
      <c r="DSQ210" s="243"/>
      <c r="DSR210" s="243"/>
      <c r="DSS210" s="243"/>
      <c r="DST210" s="243"/>
      <c r="DSU210" s="243"/>
      <c r="DSV210" s="243"/>
      <c r="DSW210" s="243"/>
      <c r="DSX210" s="243"/>
      <c r="DSY210" s="243"/>
      <c r="DSZ210" s="243"/>
      <c r="DTA210" s="243"/>
      <c r="DTB210" s="243"/>
      <c r="DTC210" s="243"/>
      <c r="DTD210" s="243"/>
      <c r="DTE210" s="243"/>
      <c r="DTF210" s="243"/>
      <c r="DTG210" s="243"/>
      <c r="DTH210" s="243"/>
      <c r="DTI210" s="243"/>
      <c r="DTJ210" s="243"/>
      <c r="DTK210" s="243"/>
      <c r="DTL210" s="243"/>
      <c r="DTM210" s="243"/>
      <c r="DTN210" s="243"/>
      <c r="DTO210" s="243"/>
      <c r="DTP210" s="243"/>
      <c r="DTQ210" s="243"/>
      <c r="DTR210" s="243"/>
      <c r="DTS210" s="243"/>
      <c r="DTT210" s="243"/>
      <c r="DTU210" s="243"/>
      <c r="DTV210" s="243"/>
      <c r="DTW210" s="243"/>
      <c r="DTX210" s="243"/>
      <c r="DTY210" s="243"/>
      <c r="DTZ210" s="243"/>
      <c r="DUA210" s="243"/>
      <c r="DUB210" s="243"/>
      <c r="DUC210" s="243"/>
      <c r="DUD210" s="243"/>
      <c r="DUE210" s="243"/>
      <c r="DUF210" s="243"/>
      <c r="DUG210" s="243"/>
      <c r="DUH210" s="243"/>
      <c r="DUI210" s="243"/>
      <c r="DUJ210" s="243"/>
      <c r="DUK210" s="243"/>
      <c r="DUL210" s="243"/>
      <c r="DUM210" s="243"/>
      <c r="DUN210" s="243"/>
      <c r="DUO210" s="243"/>
      <c r="DUP210" s="243"/>
      <c r="DUQ210" s="243"/>
      <c r="DUR210" s="243"/>
      <c r="DUS210" s="243"/>
      <c r="DUT210" s="243"/>
      <c r="DUU210" s="243"/>
      <c r="DUV210" s="243"/>
      <c r="DUW210" s="243"/>
      <c r="DUX210" s="243"/>
      <c r="DUY210" s="243"/>
      <c r="DUZ210" s="243"/>
      <c r="DVA210" s="243"/>
      <c r="DVB210" s="243"/>
      <c r="DVC210" s="243"/>
      <c r="DVD210" s="243"/>
      <c r="DVE210" s="243"/>
      <c r="DVF210" s="243"/>
      <c r="DVG210" s="243"/>
      <c r="DVH210" s="243"/>
      <c r="DVI210" s="243"/>
      <c r="DVJ210" s="243"/>
      <c r="DVK210" s="243"/>
      <c r="DVL210" s="243"/>
      <c r="DVM210" s="243"/>
      <c r="DVN210" s="243"/>
      <c r="DVO210" s="243"/>
      <c r="DVP210" s="243"/>
      <c r="DVQ210" s="243"/>
      <c r="DVR210" s="243"/>
      <c r="DVS210" s="243"/>
      <c r="DVT210" s="243"/>
      <c r="DVU210" s="243"/>
      <c r="DVV210" s="243"/>
      <c r="DVW210" s="243"/>
      <c r="DVX210" s="243"/>
      <c r="DVY210" s="243"/>
      <c r="DVZ210" s="243"/>
      <c r="DWA210" s="243"/>
      <c r="DWB210" s="243"/>
      <c r="DWC210" s="243"/>
      <c r="DWD210" s="243"/>
      <c r="DWE210" s="243"/>
      <c r="DWF210" s="243"/>
      <c r="DWG210" s="243"/>
      <c r="DWH210" s="243"/>
      <c r="DWI210" s="243"/>
      <c r="DWJ210" s="243"/>
      <c r="DWK210" s="243"/>
      <c r="DWL210" s="243"/>
      <c r="DWM210" s="243"/>
      <c r="DWN210" s="243"/>
      <c r="DWO210" s="243"/>
      <c r="DWP210" s="243"/>
      <c r="DWQ210" s="243"/>
      <c r="DWR210" s="243"/>
      <c r="DWS210" s="243"/>
      <c r="DWT210" s="243"/>
      <c r="DWU210" s="243"/>
      <c r="DWV210" s="243"/>
      <c r="DWW210" s="243"/>
      <c r="DWX210" s="243"/>
      <c r="DWY210" s="243"/>
      <c r="DWZ210" s="243"/>
      <c r="DXA210" s="243"/>
      <c r="DXB210" s="243"/>
      <c r="DXC210" s="243"/>
      <c r="DXD210" s="243"/>
      <c r="DXE210" s="243"/>
      <c r="DXF210" s="243"/>
      <c r="DXG210" s="243"/>
      <c r="DXH210" s="243"/>
      <c r="DXI210" s="243"/>
      <c r="DXJ210" s="243"/>
      <c r="DXK210" s="243"/>
      <c r="DXL210" s="243"/>
      <c r="DXM210" s="243"/>
      <c r="DXN210" s="243"/>
      <c r="DXO210" s="243"/>
      <c r="DXP210" s="243"/>
      <c r="DXQ210" s="243"/>
      <c r="DXR210" s="243"/>
      <c r="DXS210" s="243"/>
      <c r="DXT210" s="243"/>
      <c r="DXU210" s="243"/>
      <c r="DXV210" s="243"/>
      <c r="DXW210" s="243"/>
      <c r="DXX210" s="243"/>
      <c r="DXY210" s="243"/>
      <c r="DXZ210" s="243"/>
      <c r="DYA210" s="243"/>
      <c r="DYB210" s="243"/>
      <c r="DYC210" s="243"/>
      <c r="DYD210" s="243"/>
      <c r="DYE210" s="243"/>
      <c r="DYF210" s="243"/>
      <c r="DYG210" s="243"/>
      <c r="DYH210" s="243"/>
      <c r="DYI210" s="243"/>
      <c r="DYJ210" s="243"/>
      <c r="DYK210" s="243"/>
      <c r="DYL210" s="243"/>
      <c r="DYM210" s="243"/>
      <c r="DYN210" s="243"/>
      <c r="DYO210" s="243"/>
      <c r="DYP210" s="243"/>
      <c r="DYQ210" s="243"/>
      <c r="DYR210" s="243"/>
      <c r="DYS210" s="243"/>
      <c r="DYT210" s="243"/>
      <c r="DYU210" s="243"/>
      <c r="DYV210" s="243"/>
      <c r="DYW210" s="243"/>
      <c r="DYX210" s="243"/>
      <c r="DYY210" s="243"/>
      <c r="DYZ210" s="243"/>
      <c r="DZA210" s="243"/>
      <c r="DZB210" s="243"/>
      <c r="DZC210" s="243"/>
      <c r="DZD210" s="243"/>
      <c r="DZE210" s="243"/>
      <c r="DZF210" s="243"/>
      <c r="DZG210" s="243"/>
      <c r="DZH210" s="243"/>
      <c r="DZI210" s="243"/>
      <c r="DZJ210" s="243"/>
      <c r="DZK210" s="243"/>
      <c r="DZL210" s="243"/>
      <c r="DZM210" s="243"/>
      <c r="DZN210" s="243"/>
      <c r="DZO210" s="243"/>
      <c r="DZP210" s="243"/>
      <c r="DZQ210" s="243"/>
      <c r="DZR210" s="243"/>
      <c r="DZS210" s="243"/>
      <c r="DZT210" s="243"/>
      <c r="DZU210" s="243"/>
      <c r="DZV210" s="243"/>
      <c r="DZW210" s="243"/>
      <c r="DZX210" s="243"/>
      <c r="DZY210" s="243"/>
      <c r="DZZ210" s="243"/>
      <c r="EAA210" s="243"/>
      <c r="EAB210" s="243"/>
      <c r="EAC210" s="243"/>
      <c r="EAD210" s="243"/>
      <c r="EAE210" s="243"/>
      <c r="EAF210" s="243"/>
      <c r="EAG210" s="243"/>
      <c r="EAH210" s="243"/>
      <c r="EAI210" s="243"/>
      <c r="EAJ210" s="243"/>
      <c r="EAK210" s="243"/>
      <c r="EAL210" s="243"/>
      <c r="EAM210" s="243"/>
      <c r="EAN210" s="243"/>
      <c r="EAO210" s="243"/>
      <c r="EAP210" s="243"/>
      <c r="EAQ210" s="243"/>
      <c r="EAR210" s="243"/>
      <c r="EAS210" s="243"/>
      <c r="EAT210" s="243"/>
      <c r="EAU210" s="243"/>
      <c r="EAV210" s="243"/>
      <c r="EAW210" s="243"/>
      <c r="EAX210" s="243"/>
      <c r="EAY210" s="243"/>
      <c r="EAZ210" s="243"/>
      <c r="EBA210" s="243"/>
      <c r="EBB210" s="243"/>
      <c r="EBC210" s="243"/>
      <c r="EBD210" s="243"/>
      <c r="EBE210" s="243"/>
      <c r="EBF210" s="243"/>
      <c r="EBG210" s="243"/>
      <c r="EBH210" s="243"/>
      <c r="EBI210" s="243"/>
      <c r="EBJ210" s="243"/>
      <c r="EBK210" s="243"/>
      <c r="EBL210" s="243"/>
      <c r="EBM210" s="243"/>
      <c r="EBN210" s="243"/>
      <c r="EBO210" s="243"/>
      <c r="EBP210" s="243"/>
      <c r="EBQ210" s="243"/>
      <c r="EBR210" s="243"/>
      <c r="EBS210" s="243"/>
      <c r="EBT210" s="243"/>
      <c r="EBU210" s="243"/>
      <c r="EBV210" s="243"/>
      <c r="EBW210" s="243"/>
      <c r="EBX210" s="243"/>
      <c r="EBY210" s="243"/>
      <c r="EBZ210" s="243"/>
      <c r="ECA210" s="243"/>
      <c r="ECB210" s="243"/>
      <c r="ECC210" s="243"/>
      <c r="ECD210" s="243"/>
      <c r="ECE210" s="243"/>
      <c r="ECF210" s="243"/>
      <c r="ECG210" s="243"/>
      <c r="ECH210" s="243"/>
      <c r="ECI210" s="243"/>
      <c r="ECJ210" s="243"/>
      <c r="ECK210" s="243"/>
      <c r="ECL210" s="243"/>
      <c r="ECM210" s="243"/>
      <c r="ECN210" s="243"/>
      <c r="ECO210" s="243"/>
      <c r="ECP210" s="243"/>
      <c r="ECQ210" s="243"/>
      <c r="ECR210" s="243"/>
      <c r="ECS210" s="243"/>
      <c r="ECT210" s="243"/>
      <c r="ECU210" s="243"/>
      <c r="ECV210" s="243"/>
      <c r="ECW210" s="243"/>
      <c r="ECX210" s="243"/>
      <c r="ECY210" s="243"/>
      <c r="ECZ210" s="243"/>
      <c r="EDA210" s="243"/>
      <c r="EDB210" s="243"/>
      <c r="EDC210" s="243"/>
      <c r="EDD210" s="243"/>
      <c r="EDE210" s="243"/>
      <c r="EDF210" s="243"/>
      <c r="EDG210" s="243"/>
      <c r="EDH210" s="243"/>
      <c r="EDI210" s="243"/>
      <c r="EDJ210" s="243"/>
      <c r="EDK210" s="243"/>
      <c r="EDL210" s="243"/>
      <c r="EDM210" s="243"/>
      <c r="EDN210" s="243"/>
      <c r="EDO210" s="243"/>
      <c r="EDP210" s="243"/>
      <c r="EDQ210" s="243"/>
      <c r="EDR210" s="243"/>
      <c r="EDS210" s="243"/>
      <c r="EDT210" s="243"/>
      <c r="EDU210" s="243"/>
      <c r="EDV210" s="243"/>
      <c r="EDW210" s="243"/>
      <c r="EDX210" s="243"/>
      <c r="EDY210" s="243"/>
      <c r="EDZ210" s="243"/>
      <c r="EEA210" s="243"/>
      <c r="EEB210" s="243"/>
      <c r="EEC210" s="243"/>
      <c r="EED210" s="243"/>
      <c r="EEE210" s="243"/>
      <c r="EEF210" s="243"/>
      <c r="EEG210" s="243"/>
      <c r="EEH210" s="243"/>
      <c r="EEI210" s="243"/>
      <c r="EEJ210" s="243"/>
      <c r="EEK210" s="243"/>
      <c r="EEL210" s="243"/>
      <c r="EEM210" s="243"/>
      <c r="EEN210" s="243"/>
      <c r="EEO210" s="243"/>
      <c r="EEP210" s="243"/>
      <c r="EEQ210" s="243"/>
      <c r="EER210" s="243"/>
      <c r="EES210" s="243"/>
      <c r="EET210" s="243"/>
      <c r="EEU210" s="243"/>
      <c r="EEV210" s="243"/>
      <c r="EEW210" s="243"/>
      <c r="EEX210" s="243"/>
      <c r="EEY210" s="243"/>
      <c r="EEZ210" s="243"/>
      <c r="EFA210" s="243"/>
      <c r="EFB210" s="243"/>
      <c r="EFC210" s="243"/>
      <c r="EFD210" s="243"/>
      <c r="EFE210" s="243"/>
      <c r="EFF210" s="243"/>
      <c r="EFG210" s="243"/>
      <c r="EFH210" s="243"/>
      <c r="EFI210" s="243"/>
      <c r="EFJ210" s="243"/>
      <c r="EFK210" s="243"/>
      <c r="EFL210" s="243"/>
      <c r="EFM210" s="243"/>
      <c r="EFN210" s="243"/>
      <c r="EFO210" s="243"/>
      <c r="EFP210" s="243"/>
      <c r="EFQ210" s="243"/>
      <c r="EFR210" s="243"/>
      <c r="EFS210" s="243"/>
      <c r="EFT210" s="243"/>
      <c r="EFU210" s="243"/>
      <c r="EFV210" s="243"/>
      <c r="EFW210" s="243"/>
      <c r="EFX210" s="243"/>
      <c r="EFY210" s="243"/>
      <c r="EFZ210" s="243"/>
      <c r="EGA210" s="243"/>
      <c r="EGB210" s="243"/>
      <c r="EGC210" s="243"/>
      <c r="EGD210" s="243"/>
      <c r="EGE210" s="243"/>
      <c r="EGF210" s="243"/>
      <c r="EGG210" s="243"/>
      <c r="EGH210" s="243"/>
      <c r="EGI210" s="243"/>
      <c r="EGJ210" s="243"/>
      <c r="EGK210" s="243"/>
      <c r="EGL210" s="243"/>
      <c r="EGM210" s="243"/>
      <c r="EGN210" s="243"/>
      <c r="EGO210" s="243"/>
      <c r="EGP210" s="243"/>
      <c r="EGQ210" s="243"/>
      <c r="EGR210" s="243"/>
      <c r="EGS210" s="243"/>
      <c r="EGT210" s="243"/>
      <c r="EGU210" s="243"/>
      <c r="EGV210" s="243"/>
      <c r="EGW210" s="243"/>
      <c r="EGX210" s="243"/>
      <c r="EGY210" s="243"/>
      <c r="EGZ210" s="243"/>
      <c r="EHA210" s="243"/>
      <c r="EHB210" s="243"/>
      <c r="EHC210" s="243"/>
      <c r="EHD210" s="243"/>
      <c r="EHE210" s="243"/>
      <c r="EHF210" s="243"/>
      <c r="EHG210" s="243"/>
      <c r="EHH210" s="243"/>
      <c r="EHI210" s="243"/>
      <c r="EHJ210" s="243"/>
      <c r="EHK210" s="243"/>
      <c r="EHL210" s="243"/>
      <c r="EHM210" s="243"/>
      <c r="EHN210" s="243"/>
      <c r="EHO210" s="243"/>
      <c r="EHP210" s="243"/>
      <c r="EHQ210" s="243"/>
      <c r="EHR210" s="243"/>
      <c r="EHS210" s="243"/>
      <c r="EHT210" s="243"/>
      <c r="EHU210" s="243"/>
      <c r="EHV210" s="243"/>
      <c r="EHW210" s="243"/>
      <c r="EHX210" s="243"/>
      <c r="EHY210" s="243"/>
      <c r="EHZ210" s="243"/>
      <c r="EIA210" s="243"/>
      <c r="EIB210" s="243"/>
      <c r="EIC210" s="243"/>
      <c r="EID210" s="243"/>
      <c r="EIE210" s="243"/>
      <c r="EIF210" s="243"/>
      <c r="EIG210" s="243"/>
      <c r="EIH210" s="243"/>
      <c r="EII210" s="243"/>
      <c r="EIJ210" s="243"/>
      <c r="EIK210" s="243"/>
      <c r="EIL210" s="243"/>
      <c r="EIM210" s="243"/>
      <c r="EIN210" s="243"/>
      <c r="EIO210" s="243"/>
      <c r="EIP210" s="243"/>
      <c r="EIQ210" s="243"/>
      <c r="EIR210" s="243"/>
      <c r="EIS210" s="243"/>
      <c r="EIT210" s="243"/>
      <c r="EIU210" s="243"/>
      <c r="EIV210" s="243"/>
      <c r="EIW210" s="243"/>
      <c r="EIX210" s="243"/>
      <c r="EIY210" s="243"/>
      <c r="EIZ210" s="243"/>
      <c r="EJA210" s="243"/>
      <c r="EJB210" s="243"/>
      <c r="EJC210" s="243"/>
      <c r="EJD210" s="243"/>
      <c r="EJE210" s="243"/>
      <c r="EJF210" s="243"/>
      <c r="EJG210" s="243"/>
      <c r="EJH210" s="243"/>
      <c r="EJI210" s="243"/>
      <c r="EJJ210" s="243"/>
      <c r="EJK210" s="243"/>
      <c r="EJL210" s="243"/>
      <c r="EJM210" s="243"/>
      <c r="EJN210" s="243"/>
      <c r="EJO210" s="243"/>
      <c r="EJP210" s="243"/>
      <c r="EJQ210" s="243"/>
      <c r="EJR210" s="243"/>
      <c r="EJS210" s="243"/>
      <c r="EJT210" s="243"/>
      <c r="EJU210" s="243"/>
      <c r="EJV210" s="243"/>
      <c r="EJW210" s="243"/>
      <c r="EJX210" s="243"/>
      <c r="EJY210" s="243"/>
      <c r="EJZ210" s="243"/>
      <c r="EKA210" s="243"/>
      <c r="EKB210" s="243"/>
      <c r="EKC210" s="243"/>
      <c r="EKD210" s="243"/>
      <c r="EKE210" s="243"/>
      <c r="EKF210" s="243"/>
      <c r="EKG210" s="243"/>
      <c r="EKH210" s="243"/>
      <c r="EKI210" s="243"/>
      <c r="EKJ210" s="243"/>
      <c r="EKK210" s="243"/>
      <c r="EKL210" s="243"/>
      <c r="EKM210" s="243"/>
      <c r="EKN210" s="243"/>
      <c r="EKO210" s="243"/>
      <c r="EKP210" s="243"/>
      <c r="EKQ210" s="243"/>
      <c r="EKR210" s="243"/>
      <c r="EKS210" s="243"/>
      <c r="EKT210" s="243"/>
      <c r="EKU210" s="243"/>
      <c r="EKV210" s="243"/>
      <c r="EKW210" s="243"/>
      <c r="EKX210" s="243"/>
      <c r="EKY210" s="243"/>
      <c r="EKZ210" s="243"/>
      <c r="ELA210" s="243"/>
      <c r="ELB210" s="243"/>
      <c r="ELC210" s="243"/>
      <c r="ELD210" s="243"/>
      <c r="ELE210" s="243"/>
      <c r="ELF210" s="243"/>
      <c r="ELG210" s="243"/>
      <c r="ELH210" s="243"/>
      <c r="ELI210" s="243"/>
      <c r="ELJ210" s="243"/>
      <c r="ELK210" s="243"/>
      <c r="ELL210" s="243"/>
      <c r="ELM210" s="243"/>
      <c r="ELN210" s="243"/>
      <c r="ELO210" s="243"/>
      <c r="ELP210" s="243"/>
      <c r="ELQ210" s="243"/>
      <c r="ELR210" s="243"/>
      <c r="ELS210" s="243"/>
      <c r="ELT210" s="243"/>
      <c r="ELU210" s="243"/>
      <c r="ELV210" s="243"/>
      <c r="ELW210" s="243"/>
      <c r="ELX210" s="243"/>
      <c r="ELY210" s="243"/>
      <c r="ELZ210" s="243"/>
      <c r="EMA210" s="243"/>
      <c r="EMB210" s="243"/>
      <c r="EMC210" s="243"/>
      <c r="EMD210" s="243"/>
      <c r="EME210" s="243"/>
      <c r="EMF210" s="243"/>
      <c r="EMG210" s="243"/>
      <c r="EMH210" s="243"/>
      <c r="EMI210" s="243"/>
      <c r="EMJ210" s="243"/>
      <c r="EMK210" s="243"/>
      <c r="EML210" s="243"/>
      <c r="EMM210" s="243"/>
      <c r="EMN210" s="243"/>
      <c r="EMO210" s="243"/>
      <c r="EMP210" s="243"/>
      <c r="EMQ210" s="243"/>
      <c r="EMR210" s="243"/>
      <c r="EMS210" s="243"/>
      <c r="EMT210" s="243"/>
      <c r="EMU210" s="243"/>
      <c r="EMV210" s="243"/>
      <c r="EMW210" s="243"/>
      <c r="EMX210" s="243"/>
      <c r="EMY210" s="243"/>
      <c r="EMZ210" s="243"/>
      <c r="ENA210" s="243"/>
      <c r="ENB210" s="243"/>
      <c r="ENC210" s="243"/>
      <c r="END210" s="243"/>
      <c r="ENE210" s="243"/>
      <c r="ENF210" s="243"/>
      <c r="ENG210" s="243"/>
      <c r="ENH210" s="243"/>
      <c r="ENI210" s="243"/>
      <c r="ENJ210" s="243"/>
      <c r="ENK210" s="243"/>
      <c r="ENL210" s="243"/>
      <c r="ENM210" s="243"/>
      <c r="ENN210" s="243"/>
      <c r="ENO210" s="243"/>
      <c r="ENP210" s="243"/>
      <c r="ENQ210" s="243"/>
      <c r="ENR210" s="243"/>
      <c r="ENS210" s="243"/>
      <c r="ENT210" s="243"/>
      <c r="ENU210" s="243"/>
      <c r="ENV210" s="243"/>
      <c r="ENW210" s="243"/>
      <c r="ENX210" s="243"/>
      <c r="ENY210" s="243"/>
      <c r="ENZ210" s="243"/>
      <c r="EOA210" s="243"/>
      <c r="EOB210" s="243"/>
      <c r="EOC210" s="243"/>
      <c r="EOD210" s="243"/>
      <c r="EOE210" s="243"/>
      <c r="EOF210" s="243"/>
      <c r="EOG210" s="243"/>
      <c r="EOH210" s="243"/>
      <c r="EOI210" s="243"/>
      <c r="EOJ210" s="243"/>
      <c r="EOK210" s="243"/>
      <c r="EOL210" s="243"/>
      <c r="EOM210" s="243"/>
      <c r="EON210" s="243"/>
      <c r="EOO210" s="243"/>
      <c r="EOP210" s="243"/>
      <c r="EOQ210" s="243"/>
      <c r="EOR210" s="243"/>
      <c r="EOS210" s="243"/>
      <c r="EOT210" s="243"/>
      <c r="EOU210" s="243"/>
      <c r="EOV210" s="243"/>
      <c r="EOW210" s="243"/>
      <c r="EOX210" s="243"/>
      <c r="EOY210" s="243"/>
      <c r="EOZ210" s="243"/>
      <c r="EPA210" s="243"/>
      <c r="EPB210" s="243"/>
      <c r="EPC210" s="243"/>
      <c r="EPD210" s="243"/>
      <c r="EPE210" s="243"/>
      <c r="EPF210" s="243"/>
      <c r="EPG210" s="243"/>
      <c r="EPH210" s="243"/>
      <c r="EPI210" s="243"/>
      <c r="EPJ210" s="243"/>
      <c r="EPK210" s="243"/>
      <c r="EPL210" s="243"/>
      <c r="EPM210" s="243"/>
      <c r="EPN210" s="243"/>
      <c r="EPO210" s="243"/>
      <c r="EPP210" s="243"/>
      <c r="EPQ210" s="243"/>
      <c r="EPR210" s="243"/>
      <c r="EPS210" s="243"/>
      <c r="EPT210" s="243"/>
      <c r="EPU210" s="243"/>
      <c r="EPV210" s="243"/>
      <c r="EPW210" s="243"/>
      <c r="EPX210" s="243"/>
      <c r="EPY210" s="243"/>
      <c r="EPZ210" s="243"/>
      <c r="EQA210" s="243"/>
      <c r="EQB210" s="243"/>
      <c r="EQC210" s="243"/>
      <c r="EQD210" s="243"/>
      <c r="EQE210" s="243"/>
      <c r="EQF210" s="243"/>
      <c r="EQG210" s="243"/>
      <c r="EQH210" s="243"/>
      <c r="EQI210" s="243"/>
      <c r="EQJ210" s="243"/>
      <c r="EQK210" s="243"/>
      <c r="EQL210" s="243"/>
      <c r="EQM210" s="243"/>
      <c r="EQN210" s="243"/>
      <c r="EQO210" s="243"/>
      <c r="EQP210" s="243"/>
      <c r="EQQ210" s="243"/>
      <c r="EQR210" s="243"/>
      <c r="EQS210" s="243"/>
      <c r="EQT210" s="243"/>
      <c r="EQU210" s="243"/>
      <c r="EQV210" s="243"/>
      <c r="EQW210" s="243"/>
      <c r="EQX210" s="243"/>
      <c r="EQY210" s="243"/>
      <c r="EQZ210" s="243"/>
      <c r="ERA210" s="243"/>
      <c r="ERB210" s="243"/>
      <c r="ERC210" s="243"/>
      <c r="ERD210" s="243"/>
      <c r="ERE210" s="243"/>
      <c r="ERF210" s="243"/>
      <c r="ERG210" s="243"/>
      <c r="ERH210" s="243"/>
      <c r="ERI210" s="243"/>
      <c r="ERJ210" s="243"/>
      <c r="ERK210" s="243"/>
      <c r="ERL210" s="243"/>
      <c r="ERM210" s="243"/>
      <c r="ERN210" s="243"/>
      <c r="ERO210" s="243"/>
      <c r="ERP210" s="243"/>
      <c r="ERQ210" s="243"/>
      <c r="ERR210" s="243"/>
      <c r="ERS210" s="243"/>
      <c r="ERT210" s="243"/>
      <c r="ERU210" s="243"/>
      <c r="ERV210" s="243"/>
      <c r="ERW210" s="243"/>
      <c r="ERX210" s="243"/>
      <c r="ERY210" s="243"/>
      <c r="ERZ210" s="243"/>
      <c r="ESA210" s="243"/>
      <c r="ESB210" s="243"/>
      <c r="ESC210" s="243"/>
      <c r="ESD210" s="243"/>
      <c r="ESE210" s="243"/>
      <c r="ESF210" s="243"/>
      <c r="ESG210" s="243"/>
      <c r="ESH210" s="243"/>
      <c r="ESI210" s="243"/>
      <c r="ESJ210" s="243"/>
      <c r="ESK210" s="243"/>
      <c r="ESL210" s="243"/>
      <c r="ESM210" s="243"/>
      <c r="ESN210" s="243"/>
      <c r="ESO210" s="243"/>
      <c r="ESP210" s="243"/>
      <c r="ESQ210" s="243"/>
      <c r="ESR210" s="243"/>
      <c r="ESS210" s="243"/>
      <c r="EST210" s="243"/>
      <c r="ESU210" s="243"/>
      <c r="ESV210" s="243"/>
      <c r="ESW210" s="243"/>
      <c r="ESX210" s="243"/>
      <c r="ESY210" s="243"/>
      <c r="ESZ210" s="243"/>
      <c r="ETA210" s="243"/>
      <c r="ETB210" s="243"/>
      <c r="ETC210" s="243"/>
      <c r="ETD210" s="243"/>
      <c r="ETE210" s="243"/>
      <c r="ETF210" s="243"/>
      <c r="ETG210" s="243"/>
      <c r="ETH210" s="243"/>
      <c r="ETI210" s="243"/>
      <c r="ETJ210" s="243"/>
      <c r="ETK210" s="243"/>
      <c r="ETL210" s="243"/>
      <c r="ETM210" s="243"/>
      <c r="ETN210" s="243"/>
      <c r="ETO210" s="243"/>
      <c r="ETP210" s="243"/>
      <c r="ETQ210" s="243"/>
      <c r="ETR210" s="243"/>
      <c r="ETS210" s="243"/>
      <c r="ETT210" s="243"/>
      <c r="ETU210" s="243"/>
      <c r="ETV210" s="243"/>
      <c r="ETW210" s="243"/>
      <c r="ETX210" s="243"/>
      <c r="ETY210" s="243"/>
      <c r="ETZ210" s="243"/>
      <c r="EUA210" s="243"/>
      <c r="EUB210" s="243"/>
      <c r="EUC210" s="243"/>
      <c r="EUD210" s="243"/>
      <c r="EUE210" s="243"/>
      <c r="EUF210" s="243"/>
      <c r="EUG210" s="243"/>
      <c r="EUH210" s="243"/>
      <c r="EUI210" s="243"/>
      <c r="EUJ210" s="243"/>
      <c r="EUK210" s="243"/>
      <c r="EUL210" s="243"/>
      <c r="EUM210" s="243"/>
      <c r="EUN210" s="243"/>
      <c r="EUO210" s="243"/>
      <c r="EUP210" s="243"/>
      <c r="EUQ210" s="243"/>
      <c r="EUR210" s="243"/>
      <c r="EUS210" s="243"/>
      <c r="EUT210" s="243"/>
      <c r="EUU210" s="243"/>
      <c r="EUV210" s="243"/>
      <c r="EUW210" s="243"/>
      <c r="EUX210" s="243"/>
      <c r="EUY210" s="243"/>
      <c r="EUZ210" s="243"/>
      <c r="EVA210" s="243"/>
      <c r="EVB210" s="243"/>
      <c r="EVC210" s="243"/>
      <c r="EVD210" s="243"/>
      <c r="EVE210" s="243"/>
      <c r="EVF210" s="243"/>
      <c r="EVG210" s="243"/>
      <c r="EVH210" s="243"/>
      <c r="EVI210" s="243"/>
      <c r="EVJ210" s="243"/>
      <c r="EVK210" s="243"/>
      <c r="EVL210" s="243"/>
      <c r="EVM210" s="243"/>
      <c r="EVN210" s="243"/>
      <c r="EVO210" s="243"/>
      <c r="EVP210" s="243"/>
      <c r="EVQ210" s="243"/>
      <c r="EVR210" s="243"/>
      <c r="EVS210" s="243"/>
      <c r="EVT210" s="243"/>
      <c r="EVU210" s="243"/>
      <c r="EVV210" s="243"/>
      <c r="EVW210" s="243"/>
      <c r="EVX210" s="243"/>
      <c r="EVY210" s="243"/>
      <c r="EVZ210" s="243"/>
      <c r="EWA210" s="243"/>
      <c r="EWB210" s="243"/>
      <c r="EWC210" s="243"/>
      <c r="EWD210" s="243"/>
      <c r="EWE210" s="243"/>
      <c r="EWF210" s="243"/>
      <c r="EWG210" s="243"/>
      <c r="EWH210" s="243"/>
      <c r="EWI210" s="243"/>
      <c r="EWJ210" s="243"/>
      <c r="EWK210" s="243"/>
      <c r="EWL210" s="243"/>
      <c r="EWM210" s="243"/>
      <c r="EWN210" s="243"/>
      <c r="EWO210" s="243"/>
      <c r="EWP210" s="243"/>
      <c r="EWQ210" s="243"/>
      <c r="EWR210" s="243"/>
      <c r="EWS210" s="243"/>
      <c r="EWT210" s="243"/>
      <c r="EWU210" s="243"/>
      <c r="EWV210" s="243"/>
      <c r="EWW210" s="243"/>
      <c r="EWX210" s="243"/>
      <c r="EWY210" s="243"/>
      <c r="EWZ210" s="243"/>
      <c r="EXA210" s="243"/>
      <c r="EXB210" s="243"/>
      <c r="EXC210" s="243"/>
      <c r="EXD210" s="243"/>
      <c r="EXE210" s="243"/>
      <c r="EXF210" s="243"/>
      <c r="EXG210" s="243"/>
      <c r="EXH210" s="243"/>
      <c r="EXI210" s="243"/>
      <c r="EXJ210" s="243"/>
      <c r="EXK210" s="243"/>
      <c r="EXL210" s="243"/>
      <c r="EXM210" s="243"/>
      <c r="EXN210" s="243"/>
      <c r="EXO210" s="243"/>
      <c r="EXP210" s="243"/>
      <c r="EXQ210" s="243"/>
      <c r="EXR210" s="243"/>
      <c r="EXS210" s="243"/>
      <c r="EXT210" s="243"/>
      <c r="EXU210" s="243"/>
      <c r="EXV210" s="243"/>
      <c r="EXW210" s="243"/>
      <c r="EXX210" s="243"/>
      <c r="EXY210" s="243"/>
      <c r="EXZ210" s="243"/>
      <c r="EYA210" s="243"/>
      <c r="EYB210" s="243"/>
      <c r="EYC210" s="243"/>
      <c r="EYD210" s="243"/>
      <c r="EYE210" s="243"/>
      <c r="EYF210" s="243"/>
      <c r="EYG210" s="243"/>
      <c r="EYH210" s="243"/>
      <c r="EYI210" s="243"/>
      <c r="EYJ210" s="243"/>
      <c r="EYK210" s="243"/>
      <c r="EYL210" s="243"/>
      <c r="EYM210" s="243"/>
      <c r="EYN210" s="243"/>
      <c r="EYO210" s="243"/>
      <c r="EYP210" s="243"/>
      <c r="EYQ210" s="243"/>
      <c r="EYR210" s="243"/>
      <c r="EYS210" s="243"/>
      <c r="EYT210" s="243"/>
      <c r="EYU210" s="243"/>
      <c r="EYV210" s="243"/>
      <c r="EYW210" s="243"/>
      <c r="EYX210" s="243"/>
      <c r="EYY210" s="243"/>
      <c r="EYZ210" s="243"/>
      <c r="EZA210" s="243"/>
      <c r="EZB210" s="243"/>
      <c r="EZC210" s="243"/>
      <c r="EZD210" s="243"/>
      <c r="EZE210" s="243"/>
      <c r="EZF210" s="243"/>
      <c r="EZG210" s="243"/>
      <c r="EZH210" s="243"/>
      <c r="EZI210" s="243"/>
      <c r="EZJ210" s="243"/>
      <c r="EZK210" s="243"/>
      <c r="EZL210" s="243"/>
      <c r="EZM210" s="243"/>
      <c r="EZN210" s="243"/>
      <c r="EZO210" s="243"/>
      <c r="EZP210" s="243"/>
      <c r="EZQ210" s="243"/>
      <c r="EZR210" s="243"/>
      <c r="EZS210" s="243"/>
      <c r="EZT210" s="243"/>
      <c r="EZU210" s="243"/>
      <c r="EZV210" s="243"/>
      <c r="EZW210" s="243"/>
      <c r="EZX210" s="243"/>
      <c r="EZY210" s="243"/>
      <c r="EZZ210" s="243"/>
      <c r="FAA210" s="243"/>
      <c r="FAB210" s="243"/>
      <c r="FAC210" s="243"/>
      <c r="FAD210" s="243"/>
      <c r="FAE210" s="243"/>
      <c r="FAF210" s="243"/>
      <c r="FAG210" s="243"/>
      <c r="FAH210" s="243"/>
      <c r="FAI210" s="243"/>
      <c r="FAJ210" s="243"/>
      <c r="FAK210" s="243"/>
      <c r="FAL210" s="243"/>
      <c r="FAM210" s="243"/>
      <c r="FAN210" s="243"/>
      <c r="FAO210" s="243"/>
      <c r="FAP210" s="243"/>
      <c r="FAQ210" s="243"/>
      <c r="FAR210" s="243"/>
      <c r="FAS210" s="243"/>
      <c r="FAT210" s="243"/>
      <c r="FAU210" s="243"/>
      <c r="FAV210" s="243"/>
      <c r="FAW210" s="243"/>
      <c r="FAX210" s="243"/>
      <c r="FAY210" s="243"/>
      <c r="FAZ210" s="243"/>
      <c r="FBA210" s="243"/>
      <c r="FBB210" s="243"/>
      <c r="FBC210" s="243"/>
      <c r="FBD210" s="243"/>
      <c r="FBE210" s="243"/>
      <c r="FBF210" s="243"/>
      <c r="FBG210" s="243"/>
      <c r="FBH210" s="243"/>
      <c r="FBI210" s="243"/>
      <c r="FBJ210" s="243"/>
      <c r="FBK210" s="243"/>
      <c r="FBL210" s="243"/>
      <c r="FBM210" s="243"/>
      <c r="FBN210" s="243"/>
      <c r="FBO210" s="243"/>
      <c r="FBP210" s="243"/>
      <c r="FBQ210" s="243"/>
      <c r="FBR210" s="243"/>
      <c r="FBS210" s="243"/>
      <c r="FBT210" s="243"/>
      <c r="FBU210" s="243"/>
      <c r="FBV210" s="243"/>
      <c r="FBW210" s="243"/>
      <c r="FBX210" s="243"/>
      <c r="FBY210" s="243"/>
      <c r="FBZ210" s="243"/>
      <c r="FCA210" s="243"/>
      <c r="FCB210" s="243"/>
      <c r="FCC210" s="243"/>
      <c r="FCD210" s="243"/>
      <c r="FCE210" s="243"/>
      <c r="FCF210" s="243"/>
      <c r="FCG210" s="243"/>
      <c r="FCH210" s="243"/>
      <c r="FCI210" s="243"/>
      <c r="FCJ210" s="243"/>
      <c r="FCK210" s="243"/>
      <c r="FCL210" s="243"/>
      <c r="FCM210" s="243"/>
      <c r="FCN210" s="243"/>
      <c r="FCO210" s="243"/>
      <c r="FCP210" s="243"/>
      <c r="FCQ210" s="243"/>
      <c r="FCR210" s="243"/>
      <c r="FCS210" s="243"/>
      <c r="FCT210" s="243"/>
      <c r="FCU210" s="243"/>
      <c r="FCV210" s="243"/>
      <c r="FCW210" s="243"/>
      <c r="FCX210" s="243"/>
      <c r="FCY210" s="243"/>
      <c r="FCZ210" s="243"/>
      <c r="FDA210" s="243"/>
      <c r="FDB210" s="243"/>
      <c r="FDC210" s="243"/>
      <c r="FDD210" s="243"/>
      <c r="FDE210" s="243"/>
      <c r="FDF210" s="243"/>
      <c r="FDG210" s="243"/>
      <c r="FDH210" s="243"/>
      <c r="FDI210" s="243"/>
      <c r="FDJ210" s="243"/>
      <c r="FDK210" s="243"/>
      <c r="FDL210" s="243"/>
      <c r="FDM210" s="243"/>
      <c r="FDN210" s="243"/>
      <c r="FDO210" s="243"/>
      <c r="FDP210" s="243"/>
      <c r="FDQ210" s="243"/>
      <c r="FDR210" s="243"/>
      <c r="FDS210" s="243"/>
      <c r="FDT210" s="243"/>
      <c r="FDU210" s="243"/>
      <c r="FDV210" s="243"/>
      <c r="FDW210" s="243"/>
      <c r="FDX210" s="243"/>
      <c r="FDY210" s="243"/>
      <c r="FDZ210" s="243"/>
      <c r="FEA210" s="243"/>
      <c r="FEB210" s="243"/>
      <c r="FEC210" s="243"/>
      <c r="FED210" s="243"/>
      <c r="FEE210" s="243"/>
      <c r="FEF210" s="243"/>
      <c r="FEG210" s="243"/>
      <c r="FEH210" s="243"/>
      <c r="FEI210" s="243"/>
      <c r="FEJ210" s="243"/>
      <c r="FEK210" s="243"/>
      <c r="FEL210" s="243"/>
      <c r="FEM210" s="243"/>
      <c r="FEN210" s="243"/>
      <c r="FEO210" s="243"/>
      <c r="FEP210" s="243"/>
      <c r="FEQ210" s="243"/>
      <c r="FER210" s="243"/>
      <c r="FES210" s="243"/>
      <c r="FET210" s="243"/>
      <c r="FEU210" s="243"/>
      <c r="FEV210" s="243"/>
      <c r="FEW210" s="243"/>
      <c r="FEX210" s="243"/>
      <c r="FEY210" s="243"/>
      <c r="FEZ210" s="243"/>
      <c r="FFA210" s="243"/>
      <c r="FFB210" s="243"/>
      <c r="FFC210" s="243"/>
      <c r="FFD210" s="243"/>
      <c r="FFE210" s="243"/>
      <c r="FFF210" s="243"/>
      <c r="FFG210" s="243"/>
      <c r="FFH210" s="243"/>
      <c r="FFI210" s="243"/>
      <c r="FFJ210" s="243"/>
      <c r="FFK210" s="243"/>
      <c r="FFL210" s="243"/>
      <c r="FFM210" s="243"/>
      <c r="FFN210" s="243"/>
      <c r="FFO210" s="243"/>
      <c r="FFP210" s="243"/>
      <c r="FFQ210" s="243"/>
      <c r="FFR210" s="243"/>
      <c r="FFS210" s="243"/>
      <c r="FFT210" s="243"/>
      <c r="FFU210" s="243"/>
      <c r="FFV210" s="243"/>
      <c r="FFW210" s="243"/>
      <c r="FFX210" s="243"/>
      <c r="FFY210" s="243"/>
      <c r="FFZ210" s="243"/>
      <c r="FGA210" s="243"/>
      <c r="FGB210" s="243"/>
      <c r="FGC210" s="243"/>
      <c r="FGD210" s="243"/>
      <c r="FGE210" s="243"/>
      <c r="FGF210" s="243"/>
      <c r="FGG210" s="243"/>
      <c r="FGH210" s="243"/>
      <c r="FGI210" s="243"/>
      <c r="FGJ210" s="243"/>
      <c r="FGK210" s="243"/>
      <c r="FGL210" s="243"/>
      <c r="FGM210" s="243"/>
      <c r="FGN210" s="243"/>
      <c r="FGO210" s="243"/>
      <c r="FGP210" s="243"/>
      <c r="FGQ210" s="243"/>
      <c r="FGR210" s="243"/>
      <c r="FGS210" s="243"/>
      <c r="FGT210" s="243"/>
      <c r="FGU210" s="243"/>
      <c r="FGV210" s="243"/>
      <c r="FGW210" s="243"/>
      <c r="FGX210" s="243"/>
      <c r="FGY210" s="243"/>
      <c r="FGZ210" s="243"/>
      <c r="FHA210" s="243"/>
      <c r="FHB210" s="243"/>
      <c r="FHC210" s="243"/>
      <c r="FHD210" s="243"/>
      <c r="FHE210" s="243"/>
      <c r="FHF210" s="243"/>
      <c r="FHG210" s="243"/>
      <c r="FHH210" s="243"/>
      <c r="FHI210" s="243"/>
      <c r="FHJ210" s="243"/>
      <c r="FHK210" s="243"/>
      <c r="FHL210" s="243"/>
      <c r="FHM210" s="243"/>
      <c r="FHN210" s="243"/>
      <c r="FHO210" s="243"/>
      <c r="FHP210" s="243"/>
      <c r="FHQ210" s="243"/>
      <c r="FHR210" s="243"/>
      <c r="FHS210" s="243"/>
      <c r="FHT210" s="243"/>
      <c r="FHU210" s="243"/>
      <c r="FHV210" s="243"/>
      <c r="FHW210" s="243"/>
      <c r="FHX210" s="243"/>
      <c r="FHY210" s="243"/>
      <c r="FHZ210" s="243"/>
      <c r="FIA210" s="243"/>
      <c r="FIB210" s="243"/>
      <c r="FIC210" s="243"/>
      <c r="FID210" s="243"/>
      <c r="FIE210" s="243"/>
      <c r="FIF210" s="243"/>
      <c r="FIG210" s="243"/>
      <c r="FIH210" s="243"/>
      <c r="FII210" s="243"/>
      <c r="FIJ210" s="243"/>
      <c r="FIK210" s="243"/>
      <c r="FIL210" s="243"/>
      <c r="FIM210" s="243"/>
      <c r="FIN210" s="243"/>
      <c r="FIO210" s="243"/>
      <c r="FIP210" s="243"/>
      <c r="FIQ210" s="243"/>
      <c r="FIR210" s="243"/>
      <c r="FIS210" s="243"/>
      <c r="FIT210" s="243"/>
      <c r="FIU210" s="243"/>
      <c r="FIV210" s="243"/>
      <c r="FIW210" s="243"/>
      <c r="FIX210" s="243"/>
      <c r="FIY210" s="243"/>
      <c r="FIZ210" s="243"/>
      <c r="FJA210" s="243"/>
      <c r="FJB210" s="243"/>
      <c r="FJC210" s="243"/>
      <c r="FJD210" s="243"/>
      <c r="FJE210" s="243"/>
      <c r="FJF210" s="243"/>
      <c r="FJG210" s="243"/>
      <c r="FJH210" s="243"/>
      <c r="FJI210" s="243"/>
      <c r="FJJ210" s="243"/>
      <c r="FJK210" s="243"/>
      <c r="FJL210" s="243"/>
      <c r="FJM210" s="243"/>
      <c r="FJN210" s="243"/>
      <c r="FJO210" s="243"/>
      <c r="FJP210" s="243"/>
      <c r="FJQ210" s="243"/>
      <c r="FJR210" s="243"/>
      <c r="FJS210" s="243"/>
      <c r="FJT210" s="243"/>
      <c r="FJU210" s="243"/>
      <c r="FJV210" s="243"/>
      <c r="FJW210" s="243"/>
      <c r="FJX210" s="243"/>
      <c r="FJY210" s="243"/>
      <c r="FJZ210" s="243"/>
      <c r="FKA210" s="243"/>
      <c r="FKB210" s="243"/>
      <c r="FKC210" s="243"/>
      <c r="FKD210" s="243"/>
      <c r="FKE210" s="243"/>
      <c r="FKF210" s="243"/>
      <c r="FKG210" s="243"/>
      <c r="FKH210" s="243"/>
      <c r="FKI210" s="243"/>
      <c r="FKJ210" s="243"/>
      <c r="FKK210" s="243"/>
      <c r="FKL210" s="243"/>
      <c r="FKM210" s="243"/>
      <c r="FKN210" s="243"/>
      <c r="FKO210" s="243"/>
      <c r="FKP210" s="243"/>
      <c r="FKQ210" s="243"/>
      <c r="FKR210" s="243"/>
      <c r="FKS210" s="243"/>
      <c r="FKT210" s="243"/>
      <c r="FKU210" s="243"/>
      <c r="FKV210" s="243"/>
      <c r="FKW210" s="243"/>
      <c r="FKX210" s="243"/>
      <c r="FKY210" s="243"/>
      <c r="FKZ210" s="243"/>
      <c r="FLA210" s="243"/>
      <c r="FLB210" s="243"/>
      <c r="FLC210" s="243"/>
      <c r="FLD210" s="243"/>
      <c r="FLE210" s="243"/>
      <c r="FLF210" s="243"/>
      <c r="FLG210" s="243"/>
      <c r="FLH210" s="243"/>
      <c r="FLI210" s="243"/>
      <c r="FLJ210" s="243"/>
      <c r="FLK210" s="243"/>
      <c r="FLL210" s="243"/>
      <c r="FLM210" s="243"/>
      <c r="FLN210" s="243"/>
      <c r="FLO210" s="243"/>
      <c r="FLP210" s="243"/>
      <c r="FLQ210" s="243"/>
      <c r="FLR210" s="243"/>
      <c r="FLS210" s="243"/>
      <c r="FLT210" s="243"/>
      <c r="FLU210" s="243"/>
      <c r="FLV210" s="243"/>
      <c r="FLW210" s="243"/>
      <c r="FLX210" s="243"/>
      <c r="FLY210" s="243"/>
      <c r="FLZ210" s="243"/>
      <c r="FMA210" s="243"/>
      <c r="FMB210" s="243"/>
      <c r="FMC210" s="243"/>
      <c r="FMD210" s="243"/>
      <c r="FME210" s="243"/>
      <c r="FMF210" s="243"/>
      <c r="FMG210" s="243"/>
      <c r="FMH210" s="243"/>
      <c r="FMI210" s="243"/>
      <c r="FMJ210" s="243"/>
      <c r="FMK210" s="243"/>
      <c r="FML210" s="243"/>
      <c r="FMM210" s="243"/>
      <c r="FMN210" s="243"/>
      <c r="FMO210" s="243"/>
      <c r="FMP210" s="243"/>
      <c r="FMQ210" s="243"/>
      <c r="FMR210" s="243"/>
      <c r="FMS210" s="243"/>
      <c r="FMT210" s="243"/>
      <c r="FMU210" s="243"/>
      <c r="FMV210" s="243"/>
      <c r="FMW210" s="243"/>
      <c r="FMX210" s="243"/>
      <c r="FMY210" s="243"/>
      <c r="FMZ210" s="243"/>
      <c r="FNA210" s="243"/>
      <c r="FNB210" s="243"/>
      <c r="FNC210" s="243"/>
      <c r="FND210" s="243"/>
      <c r="FNE210" s="243"/>
      <c r="FNF210" s="243"/>
      <c r="FNG210" s="243"/>
      <c r="FNH210" s="243"/>
      <c r="FNI210" s="243"/>
      <c r="FNJ210" s="243"/>
      <c r="FNK210" s="243"/>
      <c r="FNL210" s="243"/>
      <c r="FNM210" s="243"/>
      <c r="FNN210" s="243"/>
      <c r="FNO210" s="243"/>
      <c r="FNP210" s="243"/>
      <c r="FNQ210" s="243"/>
      <c r="FNR210" s="243"/>
      <c r="FNS210" s="243"/>
      <c r="FNT210" s="243"/>
      <c r="FNU210" s="243"/>
      <c r="FNV210" s="243"/>
      <c r="FNW210" s="243"/>
      <c r="FNX210" s="243"/>
      <c r="FNY210" s="243"/>
      <c r="FNZ210" s="243"/>
      <c r="FOA210" s="243"/>
      <c r="FOB210" s="243"/>
      <c r="FOC210" s="243"/>
      <c r="FOD210" s="243"/>
      <c r="FOE210" s="243"/>
      <c r="FOF210" s="243"/>
      <c r="FOG210" s="243"/>
      <c r="FOH210" s="243"/>
      <c r="FOI210" s="243"/>
      <c r="FOJ210" s="243"/>
      <c r="FOK210" s="243"/>
      <c r="FOL210" s="243"/>
      <c r="FOM210" s="243"/>
      <c r="FON210" s="243"/>
      <c r="FOO210" s="243"/>
      <c r="FOP210" s="243"/>
      <c r="FOQ210" s="243"/>
      <c r="FOR210" s="243"/>
      <c r="FOS210" s="243"/>
      <c r="FOT210" s="243"/>
      <c r="FOU210" s="243"/>
      <c r="FOV210" s="243"/>
      <c r="FOW210" s="243"/>
      <c r="FOX210" s="243"/>
      <c r="FOY210" s="243"/>
      <c r="FOZ210" s="243"/>
      <c r="FPA210" s="243"/>
      <c r="FPB210" s="243"/>
      <c r="FPC210" s="243"/>
      <c r="FPD210" s="243"/>
      <c r="FPE210" s="243"/>
      <c r="FPF210" s="243"/>
      <c r="FPG210" s="243"/>
      <c r="FPH210" s="243"/>
      <c r="FPI210" s="243"/>
      <c r="FPJ210" s="243"/>
      <c r="FPK210" s="243"/>
      <c r="FPL210" s="243"/>
      <c r="FPM210" s="243"/>
      <c r="FPN210" s="243"/>
      <c r="FPO210" s="243"/>
      <c r="FPP210" s="243"/>
      <c r="FPQ210" s="243"/>
      <c r="FPR210" s="243"/>
      <c r="FPS210" s="243"/>
      <c r="FPT210" s="243"/>
      <c r="FPU210" s="243"/>
      <c r="FPV210" s="243"/>
      <c r="FPW210" s="243"/>
      <c r="FPX210" s="243"/>
      <c r="FPY210" s="243"/>
      <c r="FPZ210" s="243"/>
      <c r="FQA210" s="243"/>
      <c r="FQB210" s="243"/>
      <c r="FQC210" s="243"/>
      <c r="FQD210" s="243"/>
      <c r="FQE210" s="243"/>
      <c r="FQF210" s="243"/>
      <c r="FQG210" s="243"/>
      <c r="FQH210" s="243"/>
      <c r="FQI210" s="243"/>
      <c r="FQJ210" s="243"/>
      <c r="FQK210" s="243"/>
      <c r="FQL210" s="243"/>
      <c r="FQM210" s="243"/>
      <c r="FQN210" s="243"/>
      <c r="FQO210" s="243"/>
      <c r="FQP210" s="243"/>
      <c r="FQQ210" s="243"/>
      <c r="FQR210" s="243"/>
      <c r="FQS210" s="243"/>
      <c r="FQT210" s="243"/>
      <c r="FQU210" s="243"/>
      <c r="FQV210" s="243"/>
      <c r="FQW210" s="243"/>
      <c r="FQX210" s="243"/>
      <c r="FQY210" s="243"/>
      <c r="FQZ210" s="243"/>
      <c r="FRA210" s="243"/>
      <c r="FRB210" s="243"/>
      <c r="FRC210" s="243"/>
      <c r="FRD210" s="243"/>
      <c r="FRE210" s="243"/>
      <c r="FRF210" s="243"/>
      <c r="FRG210" s="243"/>
      <c r="FRH210" s="243"/>
      <c r="FRI210" s="243"/>
      <c r="FRJ210" s="243"/>
      <c r="FRK210" s="243"/>
      <c r="FRL210" s="243"/>
      <c r="FRM210" s="243"/>
      <c r="FRN210" s="243"/>
      <c r="FRO210" s="243"/>
      <c r="FRP210" s="243"/>
      <c r="FRQ210" s="243"/>
      <c r="FRR210" s="243"/>
      <c r="FRS210" s="243"/>
      <c r="FRT210" s="243"/>
      <c r="FRU210" s="243"/>
      <c r="FRV210" s="243"/>
      <c r="FRW210" s="243"/>
      <c r="FRX210" s="243"/>
      <c r="FRY210" s="243"/>
      <c r="FRZ210" s="243"/>
      <c r="FSA210" s="243"/>
      <c r="FSB210" s="243"/>
      <c r="FSC210" s="243"/>
      <c r="FSD210" s="243"/>
      <c r="FSE210" s="243"/>
      <c r="FSF210" s="243"/>
      <c r="FSG210" s="243"/>
      <c r="FSH210" s="243"/>
      <c r="FSI210" s="243"/>
      <c r="FSJ210" s="243"/>
      <c r="FSK210" s="243"/>
      <c r="FSL210" s="243"/>
      <c r="FSM210" s="243"/>
      <c r="FSN210" s="243"/>
      <c r="FSO210" s="243"/>
      <c r="FSP210" s="243"/>
      <c r="FSQ210" s="243"/>
      <c r="FSR210" s="243"/>
      <c r="FSS210" s="243"/>
      <c r="FST210" s="243"/>
      <c r="FSU210" s="243"/>
      <c r="FSV210" s="243"/>
      <c r="FSW210" s="243"/>
      <c r="FSX210" s="243"/>
      <c r="FSY210" s="243"/>
      <c r="FSZ210" s="243"/>
      <c r="FTA210" s="243"/>
      <c r="FTB210" s="243"/>
      <c r="FTC210" s="243"/>
      <c r="FTD210" s="243"/>
      <c r="FTE210" s="243"/>
      <c r="FTF210" s="243"/>
      <c r="FTG210" s="243"/>
      <c r="FTH210" s="243"/>
      <c r="FTI210" s="243"/>
      <c r="FTJ210" s="243"/>
      <c r="FTK210" s="243"/>
      <c r="FTL210" s="243"/>
      <c r="FTM210" s="243"/>
      <c r="FTN210" s="243"/>
      <c r="FTO210" s="243"/>
      <c r="FTP210" s="243"/>
      <c r="FTQ210" s="243"/>
      <c r="FTR210" s="243"/>
      <c r="FTS210" s="243"/>
      <c r="FTT210" s="243"/>
      <c r="FTU210" s="243"/>
      <c r="FTV210" s="243"/>
      <c r="FTW210" s="243"/>
      <c r="FTX210" s="243"/>
      <c r="FTY210" s="243"/>
      <c r="FTZ210" s="243"/>
      <c r="FUA210" s="243"/>
      <c r="FUB210" s="243"/>
      <c r="FUC210" s="243"/>
      <c r="FUD210" s="243"/>
      <c r="FUE210" s="243"/>
      <c r="FUF210" s="243"/>
      <c r="FUG210" s="243"/>
      <c r="FUH210" s="243"/>
      <c r="FUI210" s="243"/>
      <c r="FUJ210" s="243"/>
      <c r="FUK210" s="243"/>
      <c r="FUL210" s="243"/>
      <c r="FUM210" s="243"/>
      <c r="FUN210" s="243"/>
      <c r="FUO210" s="243"/>
      <c r="FUP210" s="243"/>
      <c r="FUQ210" s="243"/>
      <c r="FUR210" s="243"/>
      <c r="FUS210" s="243"/>
      <c r="FUT210" s="243"/>
      <c r="FUU210" s="243"/>
      <c r="FUV210" s="243"/>
      <c r="FUW210" s="243"/>
      <c r="FUX210" s="243"/>
      <c r="FUY210" s="243"/>
      <c r="FUZ210" s="243"/>
      <c r="FVA210" s="243"/>
      <c r="FVB210" s="243"/>
      <c r="FVC210" s="243"/>
      <c r="FVD210" s="243"/>
      <c r="FVE210" s="243"/>
      <c r="FVF210" s="243"/>
      <c r="FVG210" s="243"/>
      <c r="FVH210" s="243"/>
      <c r="FVI210" s="243"/>
      <c r="FVJ210" s="243"/>
      <c r="FVK210" s="243"/>
      <c r="FVL210" s="243"/>
      <c r="FVM210" s="243"/>
      <c r="FVN210" s="243"/>
      <c r="FVO210" s="243"/>
      <c r="FVP210" s="243"/>
      <c r="FVQ210" s="243"/>
      <c r="FVR210" s="243"/>
      <c r="FVS210" s="243"/>
      <c r="FVT210" s="243"/>
      <c r="FVU210" s="243"/>
      <c r="FVV210" s="243"/>
      <c r="FVW210" s="243"/>
      <c r="FVX210" s="243"/>
      <c r="FVY210" s="243"/>
      <c r="FVZ210" s="243"/>
      <c r="FWA210" s="243"/>
      <c r="FWB210" s="243"/>
      <c r="FWC210" s="243"/>
      <c r="FWD210" s="243"/>
      <c r="FWE210" s="243"/>
      <c r="FWF210" s="243"/>
      <c r="FWG210" s="243"/>
      <c r="FWH210" s="243"/>
      <c r="FWI210" s="243"/>
      <c r="FWJ210" s="243"/>
      <c r="FWK210" s="243"/>
      <c r="FWL210" s="243"/>
      <c r="FWM210" s="243"/>
      <c r="FWN210" s="243"/>
      <c r="FWO210" s="243"/>
      <c r="FWP210" s="243"/>
      <c r="FWQ210" s="243"/>
      <c r="FWR210" s="243"/>
      <c r="FWS210" s="243"/>
      <c r="FWT210" s="243"/>
      <c r="FWU210" s="243"/>
      <c r="FWV210" s="243"/>
      <c r="FWW210" s="243"/>
      <c r="FWX210" s="243"/>
      <c r="FWY210" s="243"/>
      <c r="FWZ210" s="243"/>
      <c r="FXA210" s="243"/>
      <c r="FXB210" s="243"/>
      <c r="FXC210" s="243"/>
      <c r="FXD210" s="243"/>
      <c r="FXE210" s="243"/>
      <c r="FXF210" s="243"/>
      <c r="FXG210" s="243"/>
      <c r="FXH210" s="243"/>
      <c r="FXI210" s="243"/>
      <c r="FXJ210" s="243"/>
      <c r="FXK210" s="243"/>
      <c r="FXL210" s="243"/>
      <c r="FXM210" s="243"/>
      <c r="FXN210" s="243"/>
      <c r="FXO210" s="243"/>
      <c r="FXP210" s="243"/>
      <c r="FXQ210" s="243"/>
      <c r="FXR210" s="243"/>
      <c r="FXS210" s="243"/>
      <c r="FXT210" s="243"/>
      <c r="FXU210" s="243"/>
      <c r="FXV210" s="243"/>
      <c r="FXW210" s="243"/>
      <c r="FXX210" s="243"/>
      <c r="FXY210" s="243"/>
      <c r="FXZ210" s="243"/>
      <c r="FYA210" s="243"/>
      <c r="FYB210" s="243"/>
      <c r="FYC210" s="243"/>
      <c r="FYD210" s="243"/>
      <c r="FYE210" s="243"/>
      <c r="FYF210" s="243"/>
      <c r="FYG210" s="243"/>
      <c r="FYH210" s="243"/>
      <c r="FYI210" s="243"/>
      <c r="FYJ210" s="243"/>
      <c r="FYK210" s="243"/>
      <c r="FYL210" s="243"/>
      <c r="FYM210" s="243"/>
      <c r="FYN210" s="243"/>
      <c r="FYO210" s="243"/>
      <c r="FYP210" s="243"/>
      <c r="FYQ210" s="243"/>
      <c r="FYR210" s="243"/>
      <c r="FYS210" s="243"/>
      <c r="FYT210" s="243"/>
      <c r="FYU210" s="243"/>
      <c r="FYV210" s="243"/>
      <c r="FYW210" s="243"/>
      <c r="FYX210" s="243"/>
      <c r="FYY210" s="243"/>
      <c r="FYZ210" s="243"/>
      <c r="FZA210" s="243"/>
      <c r="FZB210" s="243"/>
      <c r="FZC210" s="243"/>
      <c r="FZD210" s="243"/>
      <c r="FZE210" s="243"/>
      <c r="FZF210" s="243"/>
      <c r="FZG210" s="243"/>
      <c r="FZH210" s="243"/>
      <c r="FZI210" s="243"/>
      <c r="FZJ210" s="243"/>
      <c r="FZK210" s="243"/>
      <c r="FZL210" s="243"/>
      <c r="FZM210" s="243"/>
      <c r="FZN210" s="243"/>
      <c r="FZO210" s="243"/>
      <c r="FZP210" s="243"/>
      <c r="FZQ210" s="243"/>
      <c r="FZR210" s="243"/>
      <c r="FZS210" s="243"/>
      <c r="FZT210" s="243"/>
      <c r="FZU210" s="243"/>
      <c r="FZV210" s="243"/>
      <c r="FZW210" s="243"/>
      <c r="FZX210" s="243"/>
      <c r="FZY210" s="243"/>
      <c r="FZZ210" s="243"/>
      <c r="GAA210" s="243"/>
      <c r="GAB210" s="243"/>
      <c r="GAC210" s="243"/>
      <c r="GAD210" s="243"/>
      <c r="GAE210" s="243"/>
      <c r="GAF210" s="243"/>
      <c r="GAG210" s="243"/>
      <c r="GAH210" s="243"/>
      <c r="GAI210" s="243"/>
      <c r="GAJ210" s="243"/>
      <c r="GAK210" s="243"/>
      <c r="GAL210" s="243"/>
      <c r="GAM210" s="243"/>
      <c r="GAN210" s="243"/>
      <c r="GAO210" s="243"/>
      <c r="GAP210" s="243"/>
      <c r="GAQ210" s="243"/>
      <c r="GAR210" s="243"/>
      <c r="GAS210" s="243"/>
      <c r="GAT210" s="243"/>
      <c r="GAU210" s="243"/>
      <c r="GAV210" s="243"/>
      <c r="GAW210" s="243"/>
      <c r="GAX210" s="243"/>
      <c r="GAY210" s="243"/>
      <c r="GAZ210" s="243"/>
      <c r="GBA210" s="243"/>
      <c r="GBB210" s="243"/>
      <c r="GBC210" s="243"/>
      <c r="GBD210" s="243"/>
      <c r="GBE210" s="243"/>
      <c r="GBF210" s="243"/>
      <c r="GBG210" s="243"/>
      <c r="GBH210" s="243"/>
      <c r="GBI210" s="243"/>
      <c r="GBJ210" s="243"/>
      <c r="GBK210" s="243"/>
      <c r="GBL210" s="243"/>
      <c r="GBM210" s="243"/>
      <c r="GBN210" s="243"/>
      <c r="GBO210" s="243"/>
      <c r="GBP210" s="243"/>
      <c r="GBQ210" s="243"/>
      <c r="GBR210" s="243"/>
      <c r="GBS210" s="243"/>
      <c r="GBT210" s="243"/>
      <c r="GBU210" s="243"/>
      <c r="GBV210" s="243"/>
      <c r="GBW210" s="243"/>
      <c r="GBX210" s="243"/>
      <c r="GBY210" s="243"/>
      <c r="GBZ210" s="243"/>
      <c r="GCA210" s="243"/>
      <c r="GCB210" s="243"/>
      <c r="GCC210" s="243"/>
      <c r="GCD210" s="243"/>
      <c r="GCE210" s="243"/>
      <c r="GCF210" s="243"/>
      <c r="GCG210" s="243"/>
      <c r="GCH210" s="243"/>
      <c r="GCI210" s="243"/>
      <c r="GCJ210" s="243"/>
      <c r="GCK210" s="243"/>
      <c r="GCL210" s="243"/>
      <c r="GCM210" s="243"/>
      <c r="GCN210" s="243"/>
      <c r="GCO210" s="243"/>
      <c r="GCP210" s="243"/>
      <c r="GCQ210" s="243"/>
      <c r="GCR210" s="243"/>
      <c r="GCS210" s="243"/>
      <c r="GCT210" s="243"/>
      <c r="GCU210" s="243"/>
      <c r="GCV210" s="243"/>
      <c r="GCW210" s="243"/>
      <c r="GCX210" s="243"/>
      <c r="GCY210" s="243"/>
      <c r="GCZ210" s="243"/>
      <c r="GDA210" s="243"/>
      <c r="GDB210" s="243"/>
      <c r="GDC210" s="243"/>
      <c r="GDD210" s="243"/>
      <c r="GDE210" s="243"/>
      <c r="GDF210" s="243"/>
      <c r="GDG210" s="243"/>
      <c r="GDH210" s="243"/>
      <c r="GDI210" s="243"/>
      <c r="GDJ210" s="243"/>
      <c r="GDK210" s="243"/>
      <c r="GDL210" s="243"/>
      <c r="GDM210" s="243"/>
      <c r="GDN210" s="243"/>
      <c r="GDO210" s="243"/>
      <c r="GDP210" s="243"/>
      <c r="GDQ210" s="243"/>
      <c r="GDR210" s="243"/>
      <c r="GDS210" s="243"/>
      <c r="GDT210" s="243"/>
      <c r="GDU210" s="243"/>
      <c r="GDV210" s="243"/>
      <c r="GDW210" s="243"/>
      <c r="GDX210" s="243"/>
      <c r="GDY210" s="243"/>
      <c r="GDZ210" s="243"/>
      <c r="GEA210" s="243"/>
      <c r="GEB210" s="243"/>
      <c r="GEC210" s="243"/>
      <c r="GED210" s="243"/>
      <c r="GEE210" s="243"/>
      <c r="GEF210" s="243"/>
      <c r="GEG210" s="243"/>
      <c r="GEH210" s="243"/>
      <c r="GEI210" s="243"/>
      <c r="GEJ210" s="243"/>
      <c r="GEK210" s="243"/>
      <c r="GEL210" s="243"/>
      <c r="GEM210" s="243"/>
      <c r="GEN210" s="243"/>
      <c r="GEO210" s="243"/>
      <c r="GEP210" s="243"/>
      <c r="GEQ210" s="243"/>
      <c r="GER210" s="243"/>
      <c r="GES210" s="243"/>
      <c r="GET210" s="243"/>
      <c r="GEU210" s="243"/>
      <c r="GEV210" s="243"/>
      <c r="GEW210" s="243"/>
      <c r="GEX210" s="243"/>
      <c r="GEY210" s="243"/>
      <c r="GEZ210" s="243"/>
      <c r="GFA210" s="243"/>
      <c r="GFB210" s="243"/>
      <c r="GFC210" s="243"/>
      <c r="GFD210" s="243"/>
      <c r="GFE210" s="243"/>
      <c r="GFF210" s="243"/>
      <c r="GFG210" s="243"/>
      <c r="GFH210" s="243"/>
      <c r="GFI210" s="243"/>
      <c r="GFJ210" s="243"/>
      <c r="GFK210" s="243"/>
      <c r="GFL210" s="243"/>
      <c r="GFM210" s="243"/>
      <c r="GFN210" s="243"/>
      <c r="GFO210" s="243"/>
      <c r="GFP210" s="243"/>
      <c r="GFQ210" s="243"/>
      <c r="GFR210" s="243"/>
      <c r="GFS210" s="243"/>
      <c r="GFT210" s="243"/>
      <c r="GFU210" s="243"/>
      <c r="GFV210" s="243"/>
      <c r="GFW210" s="243"/>
      <c r="GFX210" s="243"/>
      <c r="GFY210" s="243"/>
      <c r="GFZ210" s="243"/>
      <c r="GGA210" s="243"/>
      <c r="GGB210" s="243"/>
      <c r="GGC210" s="243"/>
      <c r="GGD210" s="243"/>
      <c r="GGE210" s="243"/>
      <c r="GGF210" s="243"/>
      <c r="GGG210" s="243"/>
      <c r="GGH210" s="243"/>
      <c r="GGI210" s="243"/>
      <c r="GGJ210" s="243"/>
      <c r="GGK210" s="243"/>
      <c r="GGL210" s="243"/>
      <c r="GGM210" s="243"/>
      <c r="GGN210" s="243"/>
      <c r="GGO210" s="243"/>
      <c r="GGP210" s="243"/>
      <c r="GGQ210" s="243"/>
      <c r="GGR210" s="243"/>
      <c r="GGS210" s="243"/>
      <c r="GGT210" s="243"/>
      <c r="GGU210" s="243"/>
      <c r="GGV210" s="243"/>
      <c r="GGW210" s="243"/>
      <c r="GGX210" s="243"/>
      <c r="GGY210" s="243"/>
      <c r="GGZ210" s="243"/>
      <c r="GHA210" s="243"/>
      <c r="GHB210" s="243"/>
      <c r="GHC210" s="243"/>
      <c r="GHD210" s="243"/>
      <c r="GHE210" s="243"/>
      <c r="GHF210" s="243"/>
      <c r="GHG210" s="243"/>
      <c r="GHH210" s="243"/>
      <c r="GHI210" s="243"/>
      <c r="GHJ210" s="243"/>
      <c r="GHK210" s="243"/>
      <c r="GHL210" s="243"/>
      <c r="GHM210" s="243"/>
      <c r="GHN210" s="243"/>
      <c r="GHO210" s="243"/>
      <c r="GHP210" s="243"/>
      <c r="GHQ210" s="243"/>
      <c r="GHR210" s="243"/>
      <c r="GHS210" s="243"/>
      <c r="GHT210" s="243"/>
      <c r="GHU210" s="243"/>
      <c r="GHV210" s="243"/>
      <c r="GHW210" s="243"/>
      <c r="GHX210" s="243"/>
      <c r="GHY210" s="243"/>
      <c r="GHZ210" s="243"/>
      <c r="GIA210" s="243"/>
      <c r="GIB210" s="243"/>
      <c r="GIC210" s="243"/>
      <c r="GID210" s="243"/>
      <c r="GIE210" s="243"/>
      <c r="GIF210" s="243"/>
      <c r="GIG210" s="243"/>
      <c r="GIH210" s="243"/>
      <c r="GII210" s="243"/>
      <c r="GIJ210" s="243"/>
      <c r="GIK210" s="243"/>
      <c r="GIL210" s="243"/>
      <c r="GIM210" s="243"/>
      <c r="GIN210" s="243"/>
      <c r="GIO210" s="243"/>
      <c r="GIP210" s="243"/>
      <c r="GIQ210" s="243"/>
      <c r="GIR210" s="243"/>
      <c r="GIS210" s="243"/>
      <c r="GIT210" s="243"/>
      <c r="GIU210" s="243"/>
      <c r="GIV210" s="243"/>
      <c r="GIW210" s="243"/>
      <c r="GIX210" s="243"/>
      <c r="GIY210" s="243"/>
      <c r="GIZ210" s="243"/>
      <c r="GJA210" s="243"/>
      <c r="GJB210" s="243"/>
      <c r="GJC210" s="243"/>
      <c r="GJD210" s="243"/>
      <c r="GJE210" s="243"/>
      <c r="GJF210" s="243"/>
      <c r="GJG210" s="243"/>
      <c r="GJH210" s="243"/>
      <c r="GJI210" s="243"/>
      <c r="GJJ210" s="243"/>
      <c r="GJK210" s="243"/>
      <c r="GJL210" s="243"/>
      <c r="GJM210" s="243"/>
      <c r="GJN210" s="243"/>
      <c r="GJO210" s="243"/>
      <c r="GJP210" s="243"/>
      <c r="GJQ210" s="243"/>
      <c r="GJR210" s="243"/>
      <c r="GJS210" s="243"/>
      <c r="GJT210" s="243"/>
      <c r="GJU210" s="243"/>
      <c r="GJV210" s="243"/>
      <c r="GJW210" s="243"/>
      <c r="GJX210" s="243"/>
      <c r="GJY210" s="243"/>
      <c r="GJZ210" s="243"/>
      <c r="GKA210" s="243"/>
      <c r="GKB210" s="243"/>
      <c r="GKC210" s="243"/>
      <c r="GKD210" s="243"/>
      <c r="GKE210" s="243"/>
      <c r="GKF210" s="243"/>
      <c r="GKG210" s="243"/>
      <c r="GKH210" s="243"/>
      <c r="GKI210" s="243"/>
      <c r="GKJ210" s="243"/>
      <c r="GKK210" s="243"/>
      <c r="GKL210" s="243"/>
      <c r="GKM210" s="243"/>
      <c r="GKN210" s="243"/>
      <c r="GKO210" s="243"/>
      <c r="GKP210" s="243"/>
      <c r="GKQ210" s="243"/>
      <c r="GKR210" s="243"/>
      <c r="GKS210" s="243"/>
      <c r="GKT210" s="243"/>
      <c r="GKU210" s="243"/>
      <c r="GKV210" s="243"/>
      <c r="GKW210" s="243"/>
      <c r="GKX210" s="243"/>
      <c r="GKY210" s="243"/>
      <c r="GKZ210" s="243"/>
      <c r="GLA210" s="243"/>
      <c r="GLB210" s="243"/>
      <c r="GLC210" s="243"/>
      <c r="GLD210" s="243"/>
      <c r="GLE210" s="243"/>
      <c r="GLF210" s="243"/>
      <c r="GLG210" s="243"/>
      <c r="GLH210" s="243"/>
      <c r="GLI210" s="243"/>
      <c r="GLJ210" s="243"/>
      <c r="GLK210" s="243"/>
      <c r="GLL210" s="243"/>
      <c r="GLM210" s="243"/>
      <c r="GLN210" s="243"/>
      <c r="GLO210" s="243"/>
      <c r="GLP210" s="243"/>
      <c r="GLQ210" s="243"/>
      <c r="GLR210" s="243"/>
      <c r="GLS210" s="243"/>
      <c r="GLT210" s="243"/>
      <c r="GLU210" s="243"/>
      <c r="GLV210" s="243"/>
      <c r="GLW210" s="243"/>
      <c r="GLX210" s="243"/>
      <c r="GLY210" s="243"/>
      <c r="GLZ210" s="243"/>
      <c r="GMA210" s="243"/>
      <c r="GMB210" s="243"/>
      <c r="GMC210" s="243"/>
      <c r="GMD210" s="243"/>
      <c r="GME210" s="243"/>
      <c r="GMF210" s="243"/>
      <c r="GMG210" s="243"/>
      <c r="GMH210" s="243"/>
      <c r="GMI210" s="243"/>
      <c r="GMJ210" s="243"/>
      <c r="GMK210" s="243"/>
      <c r="GML210" s="243"/>
      <c r="GMM210" s="243"/>
      <c r="GMN210" s="243"/>
      <c r="GMO210" s="243"/>
      <c r="GMP210" s="243"/>
      <c r="GMQ210" s="243"/>
      <c r="GMR210" s="243"/>
      <c r="GMS210" s="243"/>
      <c r="GMT210" s="243"/>
      <c r="GMU210" s="243"/>
      <c r="GMV210" s="243"/>
      <c r="GMW210" s="243"/>
      <c r="GMX210" s="243"/>
      <c r="GMY210" s="243"/>
      <c r="GMZ210" s="243"/>
      <c r="GNA210" s="243"/>
      <c r="GNB210" s="243"/>
      <c r="GNC210" s="243"/>
      <c r="GND210" s="243"/>
      <c r="GNE210" s="243"/>
      <c r="GNF210" s="243"/>
      <c r="GNG210" s="243"/>
      <c r="GNH210" s="243"/>
      <c r="GNI210" s="243"/>
      <c r="GNJ210" s="243"/>
      <c r="GNK210" s="243"/>
      <c r="GNL210" s="243"/>
      <c r="GNM210" s="243"/>
      <c r="GNN210" s="243"/>
      <c r="GNO210" s="243"/>
      <c r="GNP210" s="243"/>
      <c r="GNQ210" s="243"/>
      <c r="GNR210" s="243"/>
      <c r="GNS210" s="243"/>
      <c r="GNT210" s="243"/>
      <c r="GNU210" s="243"/>
      <c r="GNV210" s="243"/>
      <c r="GNW210" s="243"/>
      <c r="GNX210" s="243"/>
      <c r="GNY210" s="243"/>
      <c r="GNZ210" s="243"/>
      <c r="GOA210" s="243"/>
      <c r="GOB210" s="243"/>
      <c r="GOC210" s="243"/>
      <c r="GOD210" s="243"/>
      <c r="GOE210" s="243"/>
      <c r="GOF210" s="243"/>
      <c r="GOG210" s="243"/>
      <c r="GOH210" s="243"/>
      <c r="GOI210" s="243"/>
      <c r="GOJ210" s="243"/>
      <c r="GOK210" s="243"/>
      <c r="GOL210" s="243"/>
      <c r="GOM210" s="243"/>
      <c r="GON210" s="243"/>
      <c r="GOO210" s="243"/>
      <c r="GOP210" s="243"/>
      <c r="GOQ210" s="243"/>
      <c r="GOR210" s="243"/>
      <c r="GOS210" s="243"/>
      <c r="GOT210" s="243"/>
      <c r="GOU210" s="243"/>
      <c r="GOV210" s="243"/>
      <c r="GOW210" s="243"/>
      <c r="GOX210" s="243"/>
      <c r="GOY210" s="243"/>
      <c r="GOZ210" s="243"/>
      <c r="GPA210" s="243"/>
      <c r="GPB210" s="243"/>
      <c r="GPC210" s="243"/>
      <c r="GPD210" s="243"/>
      <c r="GPE210" s="243"/>
      <c r="GPF210" s="243"/>
      <c r="GPG210" s="243"/>
      <c r="GPH210" s="243"/>
      <c r="GPI210" s="243"/>
      <c r="GPJ210" s="243"/>
      <c r="GPK210" s="243"/>
      <c r="GPL210" s="243"/>
      <c r="GPM210" s="243"/>
      <c r="GPN210" s="243"/>
      <c r="GPO210" s="243"/>
      <c r="GPP210" s="243"/>
      <c r="GPQ210" s="243"/>
      <c r="GPR210" s="243"/>
      <c r="GPS210" s="243"/>
      <c r="GPT210" s="243"/>
      <c r="GPU210" s="243"/>
      <c r="GPV210" s="243"/>
      <c r="GPW210" s="243"/>
      <c r="GPX210" s="243"/>
      <c r="GPY210" s="243"/>
      <c r="GPZ210" s="243"/>
      <c r="GQA210" s="243"/>
      <c r="GQB210" s="243"/>
      <c r="GQC210" s="243"/>
      <c r="GQD210" s="243"/>
      <c r="GQE210" s="243"/>
      <c r="GQF210" s="243"/>
      <c r="GQG210" s="243"/>
      <c r="GQH210" s="243"/>
      <c r="GQI210" s="243"/>
      <c r="GQJ210" s="243"/>
      <c r="GQK210" s="243"/>
      <c r="GQL210" s="243"/>
      <c r="GQM210" s="243"/>
      <c r="GQN210" s="243"/>
      <c r="GQO210" s="243"/>
      <c r="GQP210" s="243"/>
      <c r="GQQ210" s="243"/>
      <c r="GQR210" s="243"/>
      <c r="GQS210" s="243"/>
      <c r="GQT210" s="243"/>
      <c r="GQU210" s="243"/>
      <c r="GQV210" s="243"/>
      <c r="GQW210" s="243"/>
      <c r="GQX210" s="243"/>
      <c r="GQY210" s="243"/>
      <c r="GQZ210" s="243"/>
      <c r="GRA210" s="243"/>
      <c r="GRB210" s="243"/>
      <c r="GRC210" s="243"/>
      <c r="GRD210" s="243"/>
      <c r="GRE210" s="243"/>
      <c r="GRF210" s="243"/>
      <c r="GRG210" s="243"/>
      <c r="GRH210" s="243"/>
      <c r="GRI210" s="243"/>
      <c r="GRJ210" s="243"/>
      <c r="GRK210" s="243"/>
      <c r="GRL210" s="243"/>
      <c r="GRM210" s="243"/>
      <c r="GRN210" s="243"/>
      <c r="GRO210" s="243"/>
      <c r="GRP210" s="243"/>
      <c r="GRQ210" s="243"/>
      <c r="GRR210" s="243"/>
      <c r="GRS210" s="243"/>
      <c r="GRT210" s="243"/>
      <c r="GRU210" s="243"/>
      <c r="GRV210" s="243"/>
      <c r="GRW210" s="243"/>
      <c r="GRX210" s="243"/>
      <c r="GRY210" s="243"/>
      <c r="GRZ210" s="243"/>
      <c r="GSA210" s="243"/>
      <c r="GSB210" s="243"/>
      <c r="GSC210" s="243"/>
      <c r="GSD210" s="243"/>
      <c r="GSE210" s="243"/>
      <c r="GSF210" s="243"/>
      <c r="GSG210" s="243"/>
      <c r="GSH210" s="243"/>
      <c r="GSI210" s="243"/>
      <c r="GSJ210" s="243"/>
      <c r="GSK210" s="243"/>
      <c r="GSL210" s="243"/>
      <c r="GSM210" s="243"/>
      <c r="GSN210" s="243"/>
      <c r="GSO210" s="243"/>
      <c r="GSP210" s="243"/>
      <c r="GSQ210" s="243"/>
      <c r="GSR210" s="243"/>
      <c r="GSS210" s="243"/>
      <c r="GST210" s="243"/>
      <c r="GSU210" s="243"/>
      <c r="GSV210" s="243"/>
      <c r="GSW210" s="243"/>
      <c r="GSX210" s="243"/>
      <c r="GSY210" s="243"/>
      <c r="GSZ210" s="243"/>
      <c r="GTA210" s="243"/>
      <c r="GTB210" s="243"/>
      <c r="GTC210" s="243"/>
      <c r="GTD210" s="243"/>
      <c r="GTE210" s="243"/>
      <c r="GTF210" s="243"/>
      <c r="GTG210" s="243"/>
      <c r="GTH210" s="243"/>
      <c r="GTI210" s="243"/>
      <c r="GTJ210" s="243"/>
      <c r="GTK210" s="243"/>
      <c r="GTL210" s="243"/>
      <c r="GTM210" s="243"/>
      <c r="GTN210" s="243"/>
      <c r="GTO210" s="243"/>
      <c r="GTP210" s="243"/>
      <c r="GTQ210" s="243"/>
      <c r="GTR210" s="243"/>
      <c r="GTS210" s="243"/>
      <c r="GTT210" s="243"/>
      <c r="GTU210" s="243"/>
      <c r="GTV210" s="243"/>
      <c r="GTW210" s="243"/>
      <c r="GTX210" s="243"/>
      <c r="GTY210" s="243"/>
      <c r="GTZ210" s="243"/>
      <c r="GUA210" s="243"/>
      <c r="GUB210" s="243"/>
      <c r="GUC210" s="243"/>
      <c r="GUD210" s="243"/>
      <c r="GUE210" s="243"/>
      <c r="GUF210" s="243"/>
      <c r="GUG210" s="243"/>
      <c r="GUH210" s="243"/>
      <c r="GUI210" s="243"/>
      <c r="GUJ210" s="243"/>
      <c r="GUK210" s="243"/>
      <c r="GUL210" s="243"/>
      <c r="GUM210" s="243"/>
      <c r="GUN210" s="243"/>
      <c r="GUO210" s="243"/>
      <c r="GUP210" s="243"/>
      <c r="GUQ210" s="243"/>
      <c r="GUR210" s="243"/>
      <c r="GUS210" s="243"/>
      <c r="GUT210" s="243"/>
      <c r="GUU210" s="243"/>
      <c r="GUV210" s="243"/>
      <c r="GUW210" s="243"/>
      <c r="GUX210" s="243"/>
      <c r="GUY210" s="243"/>
      <c r="GUZ210" s="243"/>
      <c r="GVA210" s="243"/>
      <c r="GVB210" s="243"/>
      <c r="GVC210" s="243"/>
      <c r="GVD210" s="243"/>
      <c r="GVE210" s="243"/>
      <c r="GVF210" s="243"/>
      <c r="GVG210" s="243"/>
      <c r="GVH210" s="243"/>
      <c r="GVI210" s="243"/>
      <c r="GVJ210" s="243"/>
      <c r="GVK210" s="243"/>
      <c r="GVL210" s="243"/>
      <c r="GVM210" s="243"/>
      <c r="GVN210" s="243"/>
      <c r="GVO210" s="243"/>
      <c r="GVP210" s="243"/>
      <c r="GVQ210" s="243"/>
      <c r="GVR210" s="243"/>
      <c r="GVS210" s="243"/>
      <c r="GVT210" s="243"/>
      <c r="GVU210" s="243"/>
      <c r="GVV210" s="243"/>
      <c r="GVW210" s="243"/>
      <c r="GVX210" s="243"/>
      <c r="GVY210" s="243"/>
      <c r="GVZ210" s="243"/>
      <c r="GWA210" s="243"/>
      <c r="GWB210" s="243"/>
      <c r="GWC210" s="243"/>
      <c r="GWD210" s="243"/>
      <c r="GWE210" s="243"/>
      <c r="GWF210" s="243"/>
      <c r="GWG210" s="243"/>
      <c r="GWH210" s="243"/>
      <c r="GWI210" s="243"/>
      <c r="GWJ210" s="243"/>
      <c r="GWK210" s="243"/>
      <c r="GWL210" s="243"/>
      <c r="GWM210" s="243"/>
      <c r="GWN210" s="243"/>
      <c r="GWO210" s="243"/>
      <c r="GWP210" s="243"/>
      <c r="GWQ210" s="243"/>
      <c r="GWR210" s="243"/>
      <c r="GWS210" s="243"/>
      <c r="GWT210" s="243"/>
      <c r="GWU210" s="243"/>
      <c r="GWV210" s="243"/>
      <c r="GWW210" s="243"/>
      <c r="GWX210" s="243"/>
      <c r="GWY210" s="243"/>
      <c r="GWZ210" s="243"/>
      <c r="GXA210" s="243"/>
      <c r="GXB210" s="243"/>
      <c r="GXC210" s="243"/>
      <c r="GXD210" s="243"/>
      <c r="GXE210" s="243"/>
      <c r="GXF210" s="243"/>
      <c r="GXG210" s="243"/>
      <c r="GXH210" s="243"/>
      <c r="GXI210" s="243"/>
      <c r="GXJ210" s="243"/>
      <c r="GXK210" s="243"/>
      <c r="GXL210" s="243"/>
      <c r="GXM210" s="243"/>
      <c r="GXN210" s="243"/>
      <c r="GXO210" s="243"/>
      <c r="GXP210" s="243"/>
      <c r="GXQ210" s="243"/>
      <c r="GXR210" s="243"/>
      <c r="GXS210" s="243"/>
      <c r="GXT210" s="243"/>
      <c r="GXU210" s="243"/>
      <c r="GXV210" s="243"/>
      <c r="GXW210" s="243"/>
      <c r="GXX210" s="243"/>
      <c r="GXY210" s="243"/>
      <c r="GXZ210" s="243"/>
      <c r="GYA210" s="243"/>
      <c r="GYB210" s="243"/>
      <c r="GYC210" s="243"/>
      <c r="GYD210" s="243"/>
      <c r="GYE210" s="243"/>
      <c r="GYF210" s="243"/>
      <c r="GYG210" s="243"/>
      <c r="GYH210" s="243"/>
      <c r="GYI210" s="243"/>
      <c r="GYJ210" s="243"/>
      <c r="GYK210" s="243"/>
      <c r="GYL210" s="243"/>
      <c r="GYM210" s="243"/>
      <c r="GYN210" s="243"/>
      <c r="GYO210" s="243"/>
      <c r="GYP210" s="243"/>
      <c r="GYQ210" s="243"/>
      <c r="GYR210" s="243"/>
      <c r="GYS210" s="243"/>
      <c r="GYT210" s="243"/>
      <c r="GYU210" s="243"/>
      <c r="GYV210" s="243"/>
      <c r="GYW210" s="243"/>
      <c r="GYX210" s="243"/>
      <c r="GYY210" s="243"/>
      <c r="GYZ210" s="243"/>
      <c r="GZA210" s="243"/>
      <c r="GZB210" s="243"/>
      <c r="GZC210" s="243"/>
      <c r="GZD210" s="243"/>
      <c r="GZE210" s="243"/>
      <c r="GZF210" s="243"/>
      <c r="GZG210" s="243"/>
      <c r="GZH210" s="243"/>
      <c r="GZI210" s="243"/>
      <c r="GZJ210" s="243"/>
      <c r="GZK210" s="243"/>
      <c r="GZL210" s="243"/>
      <c r="GZM210" s="243"/>
      <c r="GZN210" s="243"/>
      <c r="GZO210" s="243"/>
      <c r="GZP210" s="243"/>
      <c r="GZQ210" s="243"/>
      <c r="GZR210" s="243"/>
      <c r="GZS210" s="243"/>
      <c r="GZT210" s="243"/>
      <c r="GZU210" s="243"/>
      <c r="GZV210" s="243"/>
      <c r="GZW210" s="243"/>
      <c r="GZX210" s="243"/>
      <c r="GZY210" s="243"/>
      <c r="GZZ210" s="243"/>
      <c r="HAA210" s="243"/>
      <c r="HAB210" s="243"/>
      <c r="HAC210" s="243"/>
      <c r="HAD210" s="243"/>
      <c r="HAE210" s="243"/>
      <c r="HAF210" s="243"/>
      <c r="HAG210" s="243"/>
      <c r="HAH210" s="243"/>
      <c r="HAI210" s="243"/>
      <c r="HAJ210" s="243"/>
      <c r="HAK210" s="243"/>
      <c r="HAL210" s="243"/>
      <c r="HAM210" s="243"/>
      <c r="HAN210" s="243"/>
      <c r="HAO210" s="243"/>
      <c r="HAP210" s="243"/>
      <c r="HAQ210" s="243"/>
      <c r="HAR210" s="243"/>
      <c r="HAS210" s="243"/>
      <c r="HAT210" s="243"/>
      <c r="HAU210" s="243"/>
      <c r="HAV210" s="243"/>
      <c r="HAW210" s="243"/>
      <c r="HAX210" s="243"/>
      <c r="HAY210" s="243"/>
      <c r="HAZ210" s="243"/>
      <c r="HBA210" s="243"/>
      <c r="HBB210" s="243"/>
      <c r="HBC210" s="243"/>
      <c r="HBD210" s="243"/>
      <c r="HBE210" s="243"/>
      <c r="HBF210" s="243"/>
      <c r="HBG210" s="243"/>
      <c r="HBH210" s="243"/>
      <c r="HBI210" s="243"/>
      <c r="HBJ210" s="243"/>
      <c r="HBK210" s="243"/>
      <c r="HBL210" s="243"/>
      <c r="HBM210" s="243"/>
      <c r="HBN210" s="243"/>
      <c r="HBO210" s="243"/>
      <c r="HBP210" s="243"/>
      <c r="HBQ210" s="243"/>
      <c r="HBR210" s="243"/>
      <c r="HBS210" s="243"/>
      <c r="HBT210" s="243"/>
      <c r="HBU210" s="243"/>
      <c r="HBV210" s="243"/>
      <c r="HBW210" s="243"/>
      <c r="HBX210" s="243"/>
      <c r="HBY210" s="243"/>
      <c r="HBZ210" s="243"/>
      <c r="HCA210" s="243"/>
      <c r="HCB210" s="243"/>
      <c r="HCC210" s="243"/>
      <c r="HCD210" s="243"/>
      <c r="HCE210" s="243"/>
      <c r="HCF210" s="243"/>
      <c r="HCG210" s="243"/>
      <c r="HCH210" s="243"/>
      <c r="HCI210" s="243"/>
      <c r="HCJ210" s="243"/>
      <c r="HCK210" s="243"/>
      <c r="HCL210" s="243"/>
      <c r="HCM210" s="243"/>
      <c r="HCN210" s="243"/>
      <c r="HCO210" s="243"/>
      <c r="HCP210" s="243"/>
      <c r="HCQ210" s="243"/>
      <c r="HCR210" s="243"/>
      <c r="HCS210" s="243"/>
      <c r="HCT210" s="243"/>
      <c r="HCU210" s="243"/>
      <c r="HCV210" s="243"/>
      <c r="HCW210" s="243"/>
      <c r="HCX210" s="243"/>
      <c r="HCY210" s="243"/>
      <c r="HCZ210" s="243"/>
      <c r="HDA210" s="243"/>
      <c r="HDB210" s="243"/>
      <c r="HDC210" s="243"/>
      <c r="HDD210" s="243"/>
      <c r="HDE210" s="243"/>
      <c r="HDF210" s="243"/>
      <c r="HDG210" s="243"/>
      <c r="HDH210" s="243"/>
      <c r="HDI210" s="243"/>
      <c r="HDJ210" s="243"/>
      <c r="HDK210" s="243"/>
      <c r="HDL210" s="243"/>
      <c r="HDM210" s="243"/>
      <c r="HDN210" s="243"/>
      <c r="HDO210" s="243"/>
      <c r="HDP210" s="243"/>
      <c r="HDQ210" s="243"/>
      <c r="HDR210" s="243"/>
      <c r="HDS210" s="243"/>
      <c r="HDT210" s="243"/>
      <c r="HDU210" s="243"/>
      <c r="HDV210" s="243"/>
      <c r="HDW210" s="243"/>
      <c r="HDX210" s="243"/>
      <c r="HDY210" s="243"/>
      <c r="HDZ210" s="243"/>
      <c r="HEA210" s="243"/>
      <c r="HEB210" s="243"/>
      <c r="HEC210" s="243"/>
      <c r="HED210" s="243"/>
      <c r="HEE210" s="243"/>
      <c r="HEF210" s="243"/>
      <c r="HEG210" s="243"/>
      <c r="HEH210" s="243"/>
      <c r="HEI210" s="243"/>
      <c r="HEJ210" s="243"/>
      <c r="HEK210" s="243"/>
      <c r="HEL210" s="243"/>
      <c r="HEM210" s="243"/>
      <c r="HEN210" s="243"/>
      <c r="HEO210" s="243"/>
      <c r="HEP210" s="243"/>
      <c r="HEQ210" s="243"/>
      <c r="HER210" s="243"/>
      <c r="HES210" s="243"/>
      <c r="HET210" s="243"/>
      <c r="HEU210" s="243"/>
      <c r="HEV210" s="243"/>
      <c r="HEW210" s="243"/>
      <c r="HEX210" s="243"/>
      <c r="HEY210" s="243"/>
      <c r="HEZ210" s="243"/>
      <c r="HFA210" s="243"/>
      <c r="HFB210" s="243"/>
      <c r="HFC210" s="243"/>
      <c r="HFD210" s="243"/>
      <c r="HFE210" s="243"/>
      <c r="HFF210" s="243"/>
      <c r="HFG210" s="243"/>
      <c r="HFH210" s="243"/>
      <c r="HFI210" s="243"/>
      <c r="HFJ210" s="243"/>
      <c r="HFK210" s="243"/>
      <c r="HFL210" s="243"/>
      <c r="HFM210" s="243"/>
      <c r="HFN210" s="243"/>
      <c r="HFO210" s="243"/>
      <c r="HFP210" s="243"/>
      <c r="HFQ210" s="243"/>
      <c r="HFR210" s="243"/>
      <c r="HFS210" s="243"/>
      <c r="HFT210" s="243"/>
      <c r="HFU210" s="243"/>
      <c r="HFV210" s="243"/>
      <c r="HFW210" s="243"/>
      <c r="HFX210" s="243"/>
      <c r="HFY210" s="243"/>
      <c r="HFZ210" s="243"/>
      <c r="HGA210" s="243"/>
      <c r="HGB210" s="243"/>
      <c r="HGC210" s="243"/>
      <c r="HGD210" s="243"/>
      <c r="HGE210" s="243"/>
      <c r="HGF210" s="243"/>
      <c r="HGG210" s="243"/>
      <c r="HGH210" s="243"/>
      <c r="HGI210" s="243"/>
      <c r="HGJ210" s="243"/>
      <c r="HGK210" s="243"/>
      <c r="HGL210" s="243"/>
      <c r="HGM210" s="243"/>
      <c r="HGN210" s="243"/>
      <c r="HGO210" s="243"/>
      <c r="HGP210" s="243"/>
      <c r="HGQ210" s="243"/>
      <c r="HGR210" s="243"/>
      <c r="HGS210" s="243"/>
      <c r="HGT210" s="243"/>
      <c r="HGU210" s="243"/>
      <c r="HGV210" s="243"/>
      <c r="HGW210" s="243"/>
      <c r="HGX210" s="243"/>
      <c r="HGY210" s="243"/>
      <c r="HGZ210" s="243"/>
      <c r="HHA210" s="243"/>
      <c r="HHB210" s="243"/>
      <c r="HHC210" s="243"/>
      <c r="HHD210" s="243"/>
      <c r="HHE210" s="243"/>
      <c r="HHF210" s="243"/>
      <c r="HHG210" s="243"/>
      <c r="HHH210" s="243"/>
      <c r="HHI210" s="243"/>
      <c r="HHJ210" s="243"/>
      <c r="HHK210" s="243"/>
      <c r="HHL210" s="243"/>
      <c r="HHM210" s="243"/>
      <c r="HHN210" s="243"/>
      <c r="HHO210" s="243"/>
      <c r="HHP210" s="243"/>
      <c r="HHQ210" s="243"/>
      <c r="HHR210" s="243"/>
      <c r="HHS210" s="243"/>
      <c r="HHT210" s="243"/>
      <c r="HHU210" s="243"/>
      <c r="HHV210" s="243"/>
      <c r="HHW210" s="243"/>
      <c r="HHX210" s="243"/>
      <c r="HHY210" s="243"/>
      <c r="HHZ210" s="243"/>
      <c r="HIA210" s="243"/>
      <c r="HIB210" s="243"/>
      <c r="HIC210" s="243"/>
      <c r="HID210" s="243"/>
      <c r="HIE210" s="243"/>
      <c r="HIF210" s="243"/>
      <c r="HIG210" s="243"/>
      <c r="HIH210" s="243"/>
      <c r="HII210" s="243"/>
      <c r="HIJ210" s="243"/>
      <c r="HIK210" s="243"/>
      <c r="HIL210" s="243"/>
      <c r="HIM210" s="243"/>
      <c r="HIN210" s="243"/>
      <c r="HIO210" s="243"/>
      <c r="HIP210" s="243"/>
      <c r="HIQ210" s="243"/>
      <c r="HIR210" s="243"/>
      <c r="HIS210" s="243"/>
      <c r="HIT210" s="243"/>
      <c r="HIU210" s="243"/>
      <c r="HIV210" s="243"/>
      <c r="HIW210" s="243"/>
      <c r="HIX210" s="243"/>
      <c r="HIY210" s="243"/>
      <c r="HIZ210" s="243"/>
      <c r="HJA210" s="243"/>
      <c r="HJB210" s="243"/>
      <c r="HJC210" s="243"/>
      <c r="HJD210" s="243"/>
      <c r="HJE210" s="243"/>
      <c r="HJF210" s="243"/>
      <c r="HJG210" s="243"/>
      <c r="HJH210" s="243"/>
      <c r="HJI210" s="243"/>
      <c r="HJJ210" s="243"/>
      <c r="HJK210" s="243"/>
      <c r="HJL210" s="243"/>
      <c r="HJM210" s="243"/>
      <c r="HJN210" s="243"/>
      <c r="HJO210" s="243"/>
      <c r="HJP210" s="243"/>
      <c r="HJQ210" s="243"/>
      <c r="HJR210" s="243"/>
      <c r="HJS210" s="243"/>
      <c r="HJT210" s="243"/>
      <c r="HJU210" s="243"/>
      <c r="HJV210" s="243"/>
      <c r="HJW210" s="243"/>
      <c r="HJX210" s="243"/>
      <c r="HJY210" s="243"/>
      <c r="HJZ210" s="243"/>
      <c r="HKA210" s="243"/>
      <c r="HKB210" s="243"/>
      <c r="HKC210" s="243"/>
      <c r="HKD210" s="243"/>
      <c r="HKE210" s="243"/>
      <c r="HKF210" s="243"/>
      <c r="HKG210" s="243"/>
      <c r="HKH210" s="243"/>
      <c r="HKI210" s="243"/>
      <c r="HKJ210" s="243"/>
      <c r="HKK210" s="243"/>
      <c r="HKL210" s="243"/>
      <c r="HKM210" s="243"/>
      <c r="HKN210" s="243"/>
      <c r="HKO210" s="243"/>
      <c r="HKP210" s="243"/>
      <c r="HKQ210" s="243"/>
      <c r="HKR210" s="243"/>
      <c r="HKS210" s="243"/>
      <c r="HKT210" s="243"/>
      <c r="HKU210" s="243"/>
      <c r="HKV210" s="243"/>
      <c r="HKW210" s="243"/>
      <c r="HKX210" s="243"/>
      <c r="HKY210" s="243"/>
      <c r="HKZ210" s="243"/>
      <c r="HLA210" s="243"/>
      <c r="HLB210" s="243"/>
      <c r="HLC210" s="243"/>
      <c r="HLD210" s="243"/>
      <c r="HLE210" s="243"/>
      <c r="HLF210" s="243"/>
      <c r="HLG210" s="243"/>
      <c r="HLH210" s="243"/>
      <c r="HLI210" s="243"/>
      <c r="HLJ210" s="243"/>
      <c r="HLK210" s="243"/>
      <c r="HLL210" s="243"/>
      <c r="HLM210" s="243"/>
      <c r="HLN210" s="243"/>
      <c r="HLO210" s="243"/>
      <c r="HLP210" s="243"/>
      <c r="HLQ210" s="243"/>
      <c r="HLR210" s="243"/>
      <c r="HLS210" s="243"/>
      <c r="HLT210" s="243"/>
      <c r="HLU210" s="243"/>
      <c r="HLV210" s="243"/>
      <c r="HLW210" s="243"/>
      <c r="HLX210" s="243"/>
      <c r="HLY210" s="243"/>
      <c r="HLZ210" s="243"/>
      <c r="HMA210" s="243"/>
      <c r="HMB210" s="243"/>
      <c r="HMC210" s="243"/>
      <c r="HMD210" s="243"/>
      <c r="HME210" s="243"/>
      <c r="HMF210" s="243"/>
      <c r="HMG210" s="243"/>
      <c r="HMH210" s="243"/>
      <c r="HMI210" s="243"/>
      <c r="HMJ210" s="243"/>
      <c r="HMK210" s="243"/>
      <c r="HML210" s="243"/>
      <c r="HMM210" s="243"/>
      <c r="HMN210" s="243"/>
      <c r="HMO210" s="243"/>
      <c r="HMP210" s="243"/>
      <c r="HMQ210" s="243"/>
      <c r="HMR210" s="243"/>
      <c r="HMS210" s="243"/>
      <c r="HMT210" s="243"/>
      <c r="HMU210" s="243"/>
      <c r="HMV210" s="243"/>
      <c r="HMW210" s="243"/>
      <c r="HMX210" s="243"/>
      <c r="HMY210" s="243"/>
      <c r="HMZ210" s="243"/>
      <c r="HNA210" s="243"/>
      <c r="HNB210" s="243"/>
      <c r="HNC210" s="243"/>
      <c r="HND210" s="243"/>
      <c r="HNE210" s="243"/>
      <c r="HNF210" s="243"/>
      <c r="HNG210" s="243"/>
      <c r="HNH210" s="243"/>
      <c r="HNI210" s="243"/>
      <c r="HNJ210" s="243"/>
      <c r="HNK210" s="243"/>
      <c r="HNL210" s="243"/>
      <c r="HNM210" s="243"/>
      <c r="HNN210" s="243"/>
      <c r="HNO210" s="243"/>
      <c r="HNP210" s="243"/>
      <c r="HNQ210" s="243"/>
      <c r="HNR210" s="243"/>
      <c r="HNS210" s="243"/>
      <c r="HNT210" s="243"/>
      <c r="HNU210" s="243"/>
      <c r="HNV210" s="243"/>
      <c r="HNW210" s="243"/>
      <c r="HNX210" s="243"/>
      <c r="HNY210" s="243"/>
      <c r="HNZ210" s="243"/>
      <c r="HOA210" s="243"/>
      <c r="HOB210" s="243"/>
      <c r="HOC210" s="243"/>
      <c r="HOD210" s="243"/>
      <c r="HOE210" s="243"/>
      <c r="HOF210" s="243"/>
      <c r="HOG210" s="243"/>
      <c r="HOH210" s="243"/>
      <c r="HOI210" s="243"/>
      <c r="HOJ210" s="243"/>
      <c r="HOK210" s="243"/>
      <c r="HOL210" s="243"/>
      <c r="HOM210" s="243"/>
      <c r="HON210" s="243"/>
      <c r="HOO210" s="243"/>
      <c r="HOP210" s="243"/>
      <c r="HOQ210" s="243"/>
      <c r="HOR210" s="243"/>
      <c r="HOS210" s="243"/>
      <c r="HOT210" s="243"/>
      <c r="HOU210" s="243"/>
      <c r="HOV210" s="243"/>
      <c r="HOW210" s="243"/>
      <c r="HOX210" s="243"/>
      <c r="HOY210" s="243"/>
      <c r="HOZ210" s="243"/>
      <c r="HPA210" s="243"/>
      <c r="HPB210" s="243"/>
      <c r="HPC210" s="243"/>
      <c r="HPD210" s="243"/>
      <c r="HPE210" s="243"/>
      <c r="HPF210" s="243"/>
      <c r="HPG210" s="243"/>
      <c r="HPH210" s="243"/>
      <c r="HPI210" s="243"/>
      <c r="HPJ210" s="243"/>
      <c r="HPK210" s="243"/>
      <c r="HPL210" s="243"/>
      <c r="HPM210" s="243"/>
      <c r="HPN210" s="243"/>
      <c r="HPO210" s="243"/>
      <c r="HPP210" s="243"/>
      <c r="HPQ210" s="243"/>
      <c r="HPR210" s="243"/>
      <c r="HPS210" s="243"/>
      <c r="HPT210" s="243"/>
      <c r="HPU210" s="243"/>
      <c r="HPV210" s="243"/>
      <c r="HPW210" s="243"/>
      <c r="HPX210" s="243"/>
      <c r="HPY210" s="243"/>
      <c r="HPZ210" s="243"/>
      <c r="HQA210" s="243"/>
      <c r="HQB210" s="243"/>
      <c r="HQC210" s="243"/>
      <c r="HQD210" s="243"/>
      <c r="HQE210" s="243"/>
      <c r="HQF210" s="243"/>
      <c r="HQG210" s="243"/>
      <c r="HQH210" s="243"/>
      <c r="HQI210" s="243"/>
      <c r="HQJ210" s="243"/>
      <c r="HQK210" s="243"/>
      <c r="HQL210" s="243"/>
      <c r="HQM210" s="243"/>
      <c r="HQN210" s="243"/>
      <c r="HQO210" s="243"/>
      <c r="HQP210" s="243"/>
      <c r="HQQ210" s="243"/>
      <c r="HQR210" s="243"/>
      <c r="HQS210" s="243"/>
      <c r="HQT210" s="243"/>
      <c r="HQU210" s="243"/>
      <c r="HQV210" s="243"/>
      <c r="HQW210" s="243"/>
      <c r="HQX210" s="243"/>
      <c r="HQY210" s="243"/>
      <c r="HQZ210" s="243"/>
      <c r="HRA210" s="243"/>
      <c r="HRB210" s="243"/>
      <c r="HRC210" s="243"/>
      <c r="HRD210" s="243"/>
      <c r="HRE210" s="243"/>
      <c r="HRF210" s="243"/>
      <c r="HRG210" s="243"/>
      <c r="HRH210" s="243"/>
      <c r="HRI210" s="243"/>
      <c r="HRJ210" s="243"/>
      <c r="HRK210" s="243"/>
      <c r="HRL210" s="243"/>
      <c r="HRM210" s="243"/>
      <c r="HRN210" s="243"/>
      <c r="HRO210" s="243"/>
      <c r="HRP210" s="243"/>
      <c r="HRQ210" s="243"/>
      <c r="HRR210" s="243"/>
      <c r="HRS210" s="243"/>
      <c r="HRT210" s="243"/>
      <c r="HRU210" s="243"/>
      <c r="HRV210" s="243"/>
      <c r="HRW210" s="243"/>
      <c r="HRX210" s="243"/>
      <c r="HRY210" s="243"/>
      <c r="HRZ210" s="243"/>
      <c r="HSA210" s="243"/>
      <c r="HSB210" s="243"/>
      <c r="HSC210" s="243"/>
      <c r="HSD210" s="243"/>
      <c r="HSE210" s="243"/>
      <c r="HSF210" s="243"/>
      <c r="HSG210" s="243"/>
      <c r="HSH210" s="243"/>
      <c r="HSI210" s="243"/>
      <c r="HSJ210" s="243"/>
      <c r="HSK210" s="243"/>
      <c r="HSL210" s="243"/>
      <c r="HSM210" s="243"/>
      <c r="HSN210" s="243"/>
      <c r="HSO210" s="243"/>
      <c r="HSP210" s="243"/>
      <c r="HSQ210" s="243"/>
      <c r="HSR210" s="243"/>
      <c r="HSS210" s="243"/>
      <c r="HST210" s="243"/>
      <c r="HSU210" s="243"/>
      <c r="HSV210" s="243"/>
      <c r="HSW210" s="243"/>
      <c r="HSX210" s="243"/>
      <c r="HSY210" s="243"/>
      <c r="HSZ210" s="243"/>
      <c r="HTA210" s="243"/>
      <c r="HTB210" s="243"/>
      <c r="HTC210" s="243"/>
      <c r="HTD210" s="243"/>
      <c r="HTE210" s="243"/>
      <c r="HTF210" s="243"/>
      <c r="HTG210" s="243"/>
      <c r="HTH210" s="243"/>
      <c r="HTI210" s="243"/>
      <c r="HTJ210" s="243"/>
      <c r="HTK210" s="243"/>
      <c r="HTL210" s="243"/>
      <c r="HTM210" s="243"/>
      <c r="HTN210" s="243"/>
      <c r="HTO210" s="243"/>
      <c r="HTP210" s="243"/>
      <c r="HTQ210" s="243"/>
      <c r="HTR210" s="243"/>
      <c r="HTS210" s="243"/>
      <c r="HTT210" s="243"/>
      <c r="HTU210" s="243"/>
      <c r="HTV210" s="243"/>
      <c r="HTW210" s="243"/>
      <c r="HTX210" s="243"/>
      <c r="HTY210" s="243"/>
      <c r="HTZ210" s="243"/>
      <c r="HUA210" s="243"/>
      <c r="HUB210" s="243"/>
      <c r="HUC210" s="243"/>
      <c r="HUD210" s="243"/>
      <c r="HUE210" s="243"/>
      <c r="HUF210" s="243"/>
      <c r="HUG210" s="243"/>
      <c r="HUH210" s="243"/>
      <c r="HUI210" s="243"/>
      <c r="HUJ210" s="243"/>
      <c r="HUK210" s="243"/>
      <c r="HUL210" s="243"/>
      <c r="HUM210" s="243"/>
      <c r="HUN210" s="243"/>
      <c r="HUO210" s="243"/>
      <c r="HUP210" s="243"/>
      <c r="HUQ210" s="243"/>
      <c r="HUR210" s="243"/>
      <c r="HUS210" s="243"/>
      <c r="HUT210" s="243"/>
      <c r="HUU210" s="243"/>
      <c r="HUV210" s="243"/>
      <c r="HUW210" s="243"/>
      <c r="HUX210" s="243"/>
      <c r="HUY210" s="243"/>
      <c r="HUZ210" s="243"/>
      <c r="HVA210" s="243"/>
      <c r="HVB210" s="243"/>
      <c r="HVC210" s="243"/>
      <c r="HVD210" s="243"/>
      <c r="HVE210" s="243"/>
      <c r="HVF210" s="243"/>
      <c r="HVG210" s="243"/>
      <c r="HVH210" s="243"/>
      <c r="HVI210" s="243"/>
      <c r="HVJ210" s="243"/>
      <c r="HVK210" s="243"/>
      <c r="HVL210" s="243"/>
      <c r="HVM210" s="243"/>
      <c r="HVN210" s="243"/>
      <c r="HVO210" s="243"/>
      <c r="HVP210" s="243"/>
      <c r="HVQ210" s="243"/>
      <c r="HVR210" s="243"/>
      <c r="HVS210" s="243"/>
      <c r="HVT210" s="243"/>
      <c r="HVU210" s="243"/>
      <c r="HVV210" s="243"/>
      <c r="HVW210" s="243"/>
      <c r="HVX210" s="243"/>
      <c r="HVY210" s="243"/>
      <c r="HVZ210" s="243"/>
      <c r="HWA210" s="243"/>
      <c r="HWB210" s="243"/>
      <c r="HWC210" s="243"/>
      <c r="HWD210" s="243"/>
      <c r="HWE210" s="243"/>
      <c r="HWF210" s="243"/>
      <c r="HWG210" s="243"/>
      <c r="HWH210" s="243"/>
      <c r="HWI210" s="243"/>
      <c r="HWJ210" s="243"/>
      <c r="HWK210" s="243"/>
      <c r="HWL210" s="243"/>
      <c r="HWM210" s="243"/>
      <c r="HWN210" s="243"/>
      <c r="HWO210" s="243"/>
      <c r="HWP210" s="243"/>
      <c r="HWQ210" s="243"/>
      <c r="HWR210" s="243"/>
      <c r="HWS210" s="243"/>
      <c r="HWT210" s="243"/>
      <c r="HWU210" s="243"/>
      <c r="HWV210" s="243"/>
      <c r="HWW210" s="243"/>
      <c r="HWX210" s="243"/>
      <c r="HWY210" s="243"/>
      <c r="HWZ210" s="243"/>
      <c r="HXA210" s="243"/>
      <c r="HXB210" s="243"/>
      <c r="HXC210" s="243"/>
      <c r="HXD210" s="243"/>
      <c r="HXE210" s="243"/>
      <c r="HXF210" s="243"/>
      <c r="HXG210" s="243"/>
      <c r="HXH210" s="243"/>
      <c r="HXI210" s="243"/>
      <c r="HXJ210" s="243"/>
      <c r="HXK210" s="243"/>
      <c r="HXL210" s="243"/>
      <c r="HXM210" s="243"/>
      <c r="HXN210" s="243"/>
      <c r="HXO210" s="243"/>
      <c r="HXP210" s="243"/>
      <c r="HXQ210" s="243"/>
      <c r="HXR210" s="243"/>
      <c r="HXS210" s="243"/>
      <c r="HXT210" s="243"/>
      <c r="HXU210" s="243"/>
      <c r="HXV210" s="243"/>
      <c r="HXW210" s="243"/>
      <c r="HXX210" s="243"/>
      <c r="HXY210" s="243"/>
      <c r="HXZ210" s="243"/>
      <c r="HYA210" s="243"/>
      <c r="HYB210" s="243"/>
      <c r="HYC210" s="243"/>
      <c r="HYD210" s="243"/>
      <c r="HYE210" s="243"/>
      <c r="HYF210" s="243"/>
      <c r="HYG210" s="243"/>
      <c r="HYH210" s="243"/>
      <c r="HYI210" s="243"/>
      <c r="HYJ210" s="243"/>
      <c r="HYK210" s="243"/>
      <c r="HYL210" s="243"/>
      <c r="HYM210" s="243"/>
      <c r="HYN210" s="243"/>
      <c r="HYO210" s="243"/>
      <c r="HYP210" s="243"/>
      <c r="HYQ210" s="243"/>
      <c r="HYR210" s="243"/>
      <c r="HYS210" s="243"/>
      <c r="HYT210" s="243"/>
      <c r="HYU210" s="243"/>
      <c r="HYV210" s="243"/>
      <c r="HYW210" s="243"/>
      <c r="HYX210" s="243"/>
      <c r="HYY210" s="243"/>
      <c r="HYZ210" s="243"/>
      <c r="HZA210" s="243"/>
      <c r="HZB210" s="243"/>
      <c r="HZC210" s="243"/>
      <c r="HZD210" s="243"/>
      <c r="HZE210" s="243"/>
      <c r="HZF210" s="243"/>
      <c r="HZG210" s="243"/>
      <c r="HZH210" s="243"/>
      <c r="HZI210" s="243"/>
      <c r="HZJ210" s="243"/>
      <c r="HZK210" s="243"/>
      <c r="HZL210" s="243"/>
      <c r="HZM210" s="243"/>
      <c r="HZN210" s="243"/>
      <c r="HZO210" s="243"/>
      <c r="HZP210" s="243"/>
      <c r="HZQ210" s="243"/>
      <c r="HZR210" s="243"/>
      <c r="HZS210" s="243"/>
      <c r="HZT210" s="243"/>
      <c r="HZU210" s="243"/>
      <c r="HZV210" s="243"/>
      <c r="HZW210" s="243"/>
      <c r="HZX210" s="243"/>
      <c r="HZY210" s="243"/>
      <c r="HZZ210" s="243"/>
      <c r="IAA210" s="243"/>
      <c r="IAB210" s="243"/>
      <c r="IAC210" s="243"/>
      <c r="IAD210" s="243"/>
      <c r="IAE210" s="243"/>
      <c r="IAF210" s="243"/>
      <c r="IAG210" s="243"/>
      <c r="IAH210" s="243"/>
      <c r="IAI210" s="243"/>
      <c r="IAJ210" s="243"/>
      <c r="IAK210" s="243"/>
      <c r="IAL210" s="243"/>
      <c r="IAM210" s="243"/>
      <c r="IAN210" s="243"/>
      <c r="IAO210" s="243"/>
      <c r="IAP210" s="243"/>
      <c r="IAQ210" s="243"/>
      <c r="IAR210" s="243"/>
      <c r="IAS210" s="243"/>
      <c r="IAT210" s="243"/>
      <c r="IAU210" s="243"/>
      <c r="IAV210" s="243"/>
      <c r="IAW210" s="243"/>
      <c r="IAX210" s="243"/>
      <c r="IAY210" s="243"/>
      <c r="IAZ210" s="243"/>
      <c r="IBA210" s="243"/>
      <c r="IBB210" s="243"/>
      <c r="IBC210" s="243"/>
      <c r="IBD210" s="243"/>
      <c r="IBE210" s="243"/>
      <c r="IBF210" s="243"/>
      <c r="IBG210" s="243"/>
      <c r="IBH210" s="243"/>
      <c r="IBI210" s="243"/>
      <c r="IBJ210" s="243"/>
      <c r="IBK210" s="243"/>
      <c r="IBL210" s="243"/>
      <c r="IBM210" s="243"/>
      <c r="IBN210" s="243"/>
      <c r="IBO210" s="243"/>
      <c r="IBP210" s="243"/>
      <c r="IBQ210" s="243"/>
      <c r="IBR210" s="243"/>
      <c r="IBS210" s="243"/>
      <c r="IBT210" s="243"/>
      <c r="IBU210" s="243"/>
      <c r="IBV210" s="243"/>
      <c r="IBW210" s="243"/>
      <c r="IBX210" s="243"/>
      <c r="IBY210" s="243"/>
      <c r="IBZ210" s="243"/>
      <c r="ICA210" s="243"/>
      <c r="ICB210" s="243"/>
      <c r="ICC210" s="243"/>
      <c r="ICD210" s="243"/>
      <c r="ICE210" s="243"/>
      <c r="ICF210" s="243"/>
      <c r="ICG210" s="243"/>
      <c r="ICH210" s="243"/>
      <c r="ICI210" s="243"/>
      <c r="ICJ210" s="243"/>
      <c r="ICK210" s="243"/>
      <c r="ICL210" s="243"/>
      <c r="ICM210" s="243"/>
      <c r="ICN210" s="243"/>
      <c r="ICO210" s="243"/>
      <c r="ICP210" s="243"/>
      <c r="ICQ210" s="243"/>
      <c r="ICR210" s="243"/>
      <c r="ICS210" s="243"/>
      <c r="ICT210" s="243"/>
      <c r="ICU210" s="243"/>
      <c r="ICV210" s="243"/>
      <c r="ICW210" s="243"/>
      <c r="ICX210" s="243"/>
      <c r="ICY210" s="243"/>
      <c r="ICZ210" s="243"/>
      <c r="IDA210" s="243"/>
      <c r="IDB210" s="243"/>
      <c r="IDC210" s="243"/>
      <c r="IDD210" s="243"/>
      <c r="IDE210" s="243"/>
      <c r="IDF210" s="243"/>
      <c r="IDG210" s="243"/>
      <c r="IDH210" s="243"/>
      <c r="IDI210" s="243"/>
      <c r="IDJ210" s="243"/>
      <c r="IDK210" s="243"/>
      <c r="IDL210" s="243"/>
      <c r="IDM210" s="243"/>
      <c r="IDN210" s="243"/>
      <c r="IDO210" s="243"/>
      <c r="IDP210" s="243"/>
      <c r="IDQ210" s="243"/>
      <c r="IDR210" s="243"/>
      <c r="IDS210" s="243"/>
      <c r="IDT210" s="243"/>
      <c r="IDU210" s="243"/>
      <c r="IDV210" s="243"/>
      <c r="IDW210" s="243"/>
      <c r="IDX210" s="243"/>
      <c r="IDY210" s="243"/>
      <c r="IDZ210" s="243"/>
      <c r="IEA210" s="243"/>
      <c r="IEB210" s="243"/>
      <c r="IEC210" s="243"/>
      <c r="IED210" s="243"/>
      <c r="IEE210" s="243"/>
      <c r="IEF210" s="243"/>
      <c r="IEG210" s="243"/>
      <c r="IEH210" s="243"/>
      <c r="IEI210" s="243"/>
      <c r="IEJ210" s="243"/>
      <c r="IEK210" s="243"/>
      <c r="IEL210" s="243"/>
      <c r="IEM210" s="243"/>
      <c r="IEN210" s="243"/>
      <c r="IEO210" s="243"/>
      <c r="IEP210" s="243"/>
      <c r="IEQ210" s="243"/>
      <c r="IER210" s="243"/>
      <c r="IES210" s="243"/>
      <c r="IET210" s="243"/>
      <c r="IEU210" s="243"/>
      <c r="IEV210" s="243"/>
      <c r="IEW210" s="243"/>
      <c r="IEX210" s="243"/>
      <c r="IEY210" s="243"/>
      <c r="IEZ210" s="243"/>
      <c r="IFA210" s="243"/>
      <c r="IFB210" s="243"/>
      <c r="IFC210" s="243"/>
      <c r="IFD210" s="243"/>
      <c r="IFE210" s="243"/>
      <c r="IFF210" s="243"/>
      <c r="IFG210" s="243"/>
      <c r="IFH210" s="243"/>
      <c r="IFI210" s="243"/>
      <c r="IFJ210" s="243"/>
      <c r="IFK210" s="243"/>
      <c r="IFL210" s="243"/>
      <c r="IFM210" s="243"/>
      <c r="IFN210" s="243"/>
      <c r="IFO210" s="243"/>
      <c r="IFP210" s="243"/>
      <c r="IFQ210" s="243"/>
      <c r="IFR210" s="243"/>
      <c r="IFS210" s="243"/>
      <c r="IFT210" s="243"/>
      <c r="IFU210" s="243"/>
      <c r="IFV210" s="243"/>
      <c r="IFW210" s="243"/>
      <c r="IFX210" s="243"/>
      <c r="IFY210" s="243"/>
      <c r="IFZ210" s="243"/>
      <c r="IGA210" s="243"/>
      <c r="IGB210" s="243"/>
      <c r="IGC210" s="243"/>
      <c r="IGD210" s="243"/>
      <c r="IGE210" s="243"/>
      <c r="IGF210" s="243"/>
      <c r="IGG210" s="243"/>
      <c r="IGH210" s="243"/>
      <c r="IGI210" s="243"/>
      <c r="IGJ210" s="243"/>
      <c r="IGK210" s="243"/>
      <c r="IGL210" s="243"/>
      <c r="IGM210" s="243"/>
      <c r="IGN210" s="243"/>
      <c r="IGO210" s="243"/>
      <c r="IGP210" s="243"/>
      <c r="IGQ210" s="243"/>
      <c r="IGR210" s="243"/>
      <c r="IGS210" s="243"/>
      <c r="IGT210" s="243"/>
      <c r="IGU210" s="243"/>
      <c r="IGV210" s="243"/>
      <c r="IGW210" s="243"/>
      <c r="IGX210" s="243"/>
      <c r="IGY210" s="243"/>
      <c r="IGZ210" s="243"/>
      <c r="IHA210" s="243"/>
      <c r="IHB210" s="243"/>
      <c r="IHC210" s="243"/>
      <c r="IHD210" s="243"/>
      <c r="IHE210" s="243"/>
      <c r="IHF210" s="243"/>
      <c r="IHG210" s="243"/>
      <c r="IHH210" s="243"/>
      <c r="IHI210" s="243"/>
      <c r="IHJ210" s="243"/>
      <c r="IHK210" s="243"/>
      <c r="IHL210" s="243"/>
      <c r="IHM210" s="243"/>
      <c r="IHN210" s="243"/>
      <c r="IHO210" s="243"/>
      <c r="IHP210" s="243"/>
      <c r="IHQ210" s="243"/>
      <c r="IHR210" s="243"/>
      <c r="IHS210" s="243"/>
      <c r="IHT210" s="243"/>
      <c r="IHU210" s="243"/>
      <c r="IHV210" s="243"/>
      <c r="IHW210" s="243"/>
      <c r="IHX210" s="243"/>
      <c r="IHY210" s="243"/>
      <c r="IHZ210" s="243"/>
      <c r="IIA210" s="243"/>
      <c r="IIB210" s="243"/>
      <c r="IIC210" s="243"/>
      <c r="IID210" s="243"/>
      <c r="IIE210" s="243"/>
      <c r="IIF210" s="243"/>
      <c r="IIG210" s="243"/>
      <c r="IIH210" s="243"/>
      <c r="III210" s="243"/>
      <c r="IIJ210" s="243"/>
      <c r="IIK210" s="243"/>
      <c r="IIL210" s="243"/>
      <c r="IIM210" s="243"/>
      <c r="IIN210" s="243"/>
      <c r="IIO210" s="243"/>
      <c r="IIP210" s="243"/>
      <c r="IIQ210" s="243"/>
      <c r="IIR210" s="243"/>
      <c r="IIS210" s="243"/>
      <c r="IIT210" s="243"/>
      <c r="IIU210" s="243"/>
      <c r="IIV210" s="243"/>
      <c r="IIW210" s="243"/>
      <c r="IIX210" s="243"/>
      <c r="IIY210" s="243"/>
      <c r="IIZ210" s="243"/>
      <c r="IJA210" s="243"/>
      <c r="IJB210" s="243"/>
      <c r="IJC210" s="243"/>
      <c r="IJD210" s="243"/>
      <c r="IJE210" s="243"/>
      <c r="IJF210" s="243"/>
      <c r="IJG210" s="243"/>
      <c r="IJH210" s="243"/>
      <c r="IJI210" s="243"/>
      <c r="IJJ210" s="243"/>
      <c r="IJK210" s="243"/>
      <c r="IJL210" s="243"/>
      <c r="IJM210" s="243"/>
      <c r="IJN210" s="243"/>
      <c r="IJO210" s="243"/>
      <c r="IJP210" s="243"/>
      <c r="IJQ210" s="243"/>
      <c r="IJR210" s="243"/>
      <c r="IJS210" s="243"/>
      <c r="IJT210" s="243"/>
      <c r="IJU210" s="243"/>
      <c r="IJV210" s="243"/>
      <c r="IJW210" s="243"/>
      <c r="IJX210" s="243"/>
      <c r="IJY210" s="243"/>
      <c r="IJZ210" s="243"/>
      <c r="IKA210" s="243"/>
      <c r="IKB210" s="243"/>
      <c r="IKC210" s="243"/>
      <c r="IKD210" s="243"/>
      <c r="IKE210" s="243"/>
      <c r="IKF210" s="243"/>
      <c r="IKG210" s="243"/>
      <c r="IKH210" s="243"/>
      <c r="IKI210" s="243"/>
      <c r="IKJ210" s="243"/>
      <c r="IKK210" s="243"/>
      <c r="IKL210" s="243"/>
      <c r="IKM210" s="243"/>
      <c r="IKN210" s="243"/>
      <c r="IKO210" s="243"/>
      <c r="IKP210" s="243"/>
      <c r="IKQ210" s="243"/>
      <c r="IKR210" s="243"/>
      <c r="IKS210" s="243"/>
      <c r="IKT210" s="243"/>
      <c r="IKU210" s="243"/>
      <c r="IKV210" s="243"/>
      <c r="IKW210" s="243"/>
      <c r="IKX210" s="243"/>
      <c r="IKY210" s="243"/>
      <c r="IKZ210" s="243"/>
      <c r="ILA210" s="243"/>
      <c r="ILB210" s="243"/>
      <c r="ILC210" s="243"/>
      <c r="ILD210" s="243"/>
      <c r="ILE210" s="243"/>
      <c r="ILF210" s="243"/>
      <c r="ILG210" s="243"/>
      <c r="ILH210" s="243"/>
      <c r="ILI210" s="243"/>
      <c r="ILJ210" s="243"/>
      <c r="ILK210" s="243"/>
      <c r="ILL210" s="243"/>
      <c r="ILM210" s="243"/>
      <c r="ILN210" s="243"/>
      <c r="ILO210" s="243"/>
      <c r="ILP210" s="243"/>
      <c r="ILQ210" s="243"/>
      <c r="ILR210" s="243"/>
      <c r="ILS210" s="243"/>
      <c r="ILT210" s="243"/>
      <c r="ILU210" s="243"/>
      <c r="ILV210" s="243"/>
      <c r="ILW210" s="243"/>
      <c r="ILX210" s="243"/>
      <c r="ILY210" s="243"/>
      <c r="ILZ210" s="243"/>
      <c r="IMA210" s="243"/>
      <c r="IMB210" s="243"/>
      <c r="IMC210" s="243"/>
      <c r="IMD210" s="243"/>
      <c r="IME210" s="243"/>
      <c r="IMF210" s="243"/>
      <c r="IMG210" s="243"/>
      <c r="IMH210" s="243"/>
      <c r="IMI210" s="243"/>
      <c r="IMJ210" s="243"/>
      <c r="IMK210" s="243"/>
      <c r="IML210" s="243"/>
      <c r="IMM210" s="243"/>
      <c r="IMN210" s="243"/>
      <c r="IMO210" s="243"/>
      <c r="IMP210" s="243"/>
      <c r="IMQ210" s="243"/>
      <c r="IMR210" s="243"/>
      <c r="IMS210" s="243"/>
      <c r="IMT210" s="243"/>
      <c r="IMU210" s="243"/>
      <c r="IMV210" s="243"/>
      <c r="IMW210" s="243"/>
      <c r="IMX210" s="243"/>
      <c r="IMY210" s="243"/>
      <c r="IMZ210" s="243"/>
      <c r="INA210" s="243"/>
      <c r="INB210" s="243"/>
      <c r="INC210" s="243"/>
      <c r="IND210" s="243"/>
      <c r="INE210" s="243"/>
      <c r="INF210" s="243"/>
      <c r="ING210" s="243"/>
      <c r="INH210" s="243"/>
      <c r="INI210" s="243"/>
      <c r="INJ210" s="243"/>
      <c r="INK210" s="243"/>
      <c r="INL210" s="243"/>
      <c r="INM210" s="243"/>
      <c r="INN210" s="243"/>
      <c r="INO210" s="243"/>
      <c r="INP210" s="243"/>
      <c r="INQ210" s="243"/>
      <c r="INR210" s="243"/>
      <c r="INS210" s="243"/>
      <c r="INT210" s="243"/>
      <c r="INU210" s="243"/>
      <c r="INV210" s="243"/>
      <c r="INW210" s="243"/>
      <c r="INX210" s="243"/>
      <c r="INY210" s="243"/>
      <c r="INZ210" s="243"/>
      <c r="IOA210" s="243"/>
      <c r="IOB210" s="243"/>
      <c r="IOC210" s="243"/>
      <c r="IOD210" s="243"/>
      <c r="IOE210" s="243"/>
      <c r="IOF210" s="243"/>
      <c r="IOG210" s="243"/>
      <c r="IOH210" s="243"/>
      <c r="IOI210" s="243"/>
      <c r="IOJ210" s="243"/>
      <c r="IOK210" s="243"/>
      <c r="IOL210" s="243"/>
      <c r="IOM210" s="243"/>
      <c r="ION210" s="243"/>
      <c r="IOO210" s="243"/>
      <c r="IOP210" s="243"/>
      <c r="IOQ210" s="243"/>
      <c r="IOR210" s="243"/>
      <c r="IOS210" s="243"/>
      <c r="IOT210" s="243"/>
      <c r="IOU210" s="243"/>
      <c r="IOV210" s="243"/>
      <c r="IOW210" s="243"/>
      <c r="IOX210" s="243"/>
      <c r="IOY210" s="243"/>
      <c r="IOZ210" s="243"/>
      <c r="IPA210" s="243"/>
      <c r="IPB210" s="243"/>
      <c r="IPC210" s="243"/>
      <c r="IPD210" s="243"/>
      <c r="IPE210" s="243"/>
      <c r="IPF210" s="243"/>
      <c r="IPG210" s="243"/>
      <c r="IPH210" s="243"/>
      <c r="IPI210" s="243"/>
      <c r="IPJ210" s="243"/>
      <c r="IPK210" s="243"/>
      <c r="IPL210" s="243"/>
      <c r="IPM210" s="243"/>
      <c r="IPN210" s="243"/>
      <c r="IPO210" s="243"/>
      <c r="IPP210" s="243"/>
      <c r="IPQ210" s="243"/>
      <c r="IPR210" s="243"/>
      <c r="IPS210" s="243"/>
      <c r="IPT210" s="243"/>
      <c r="IPU210" s="243"/>
      <c r="IPV210" s="243"/>
      <c r="IPW210" s="243"/>
      <c r="IPX210" s="243"/>
      <c r="IPY210" s="243"/>
      <c r="IPZ210" s="243"/>
      <c r="IQA210" s="243"/>
      <c r="IQB210" s="243"/>
      <c r="IQC210" s="243"/>
      <c r="IQD210" s="243"/>
      <c r="IQE210" s="243"/>
      <c r="IQF210" s="243"/>
      <c r="IQG210" s="243"/>
      <c r="IQH210" s="243"/>
      <c r="IQI210" s="243"/>
      <c r="IQJ210" s="243"/>
      <c r="IQK210" s="243"/>
      <c r="IQL210" s="243"/>
      <c r="IQM210" s="243"/>
      <c r="IQN210" s="243"/>
      <c r="IQO210" s="243"/>
      <c r="IQP210" s="243"/>
      <c r="IQQ210" s="243"/>
      <c r="IQR210" s="243"/>
      <c r="IQS210" s="243"/>
      <c r="IQT210" s="243"/>
      <c r="IQU210" s="243"/>
      <c r="IQV210" s="243"/>
      <c r="IQW210" s="243"/>
      <c r="IQX210" s="243"/>
      <c r="IQY210" s="243"/>
      <c r="IQZ210" s="243"/>
      <c r="IRA210" s="243"/>
      <c r="IRB210" s="243"/>
      <c r="IRC210" s="243"/>
      <c r="IRD210" s="243"/>
      <c r="IRE210" s="243"/>
      <c r="IRF210" s="243"/>
      <c r="IRG210" s="243"/>
      <c r="IRH210" s="243"/>
      <c r="IRI210" s="243"/>
      <c r="IRJ210" s="243"/>
      <c r="IRK210" s="243"/>
      <c r="IRL210" s="243"/>
      <c r="IRM210" s="243"/>
      <c r="IRN210" s="243"/>
      <c r="IRO210" s="243"/>
      <c r="IRP210" s="243"/>
      <c r="IRQ210" s="243"/>
      <c r="IRR210" s="243"/>
      <c r="IRS210" s="243"/>
      <c r="IRT210" s="243"/>
      <c r="IRU210" s="243"/>
      <c r="IRV210" s="243"/>
      <c r="IRW210" s="243"/>
      <c r="IRX210" s="243"/>
      <c r="IRY210" s="243"/>
      <c r="IRZ210" s="243"/>
      <c r="ISA210" s="243"/>
      <c r="ISB210" s="243"/>
      <c r="ISC210" s="243"/>
      <c r="ISD210" s="243"/>
      <c r="ISE210" s="243"/>
      <c r="ISF210" s="243"/>
      <c r="ISG210" s="243"/>
      <c r="ISH210" s="243"/>
      <c r="ISI210" s="243"/>
      <c r="ISJ210" s="243"/>
      <c r="ISK210" s="243"/>
      <c r="ISL210" s="243"/>
      <c r="ISM210" s="243"/>
      <c r="ISN210" s="243"/>
      <c r="ISO210" s="243"/>
      <c r="ISP210" s="243"/>
      <c r="ISQ210" s="243"/>
      <c r="ISR210" s="243"/>
      <c r="ISS210" s="243"/>
      <c r="IST210" s="243"/>
      <c r="ISU210" s="243"/>
      <c r="ISV210" s="243"/>
      <c r="ISW210" s="243"/>
      <c r="ISX210" s="243"/>
      <c r="ISY210" s="243"/>
      <c r="ISZ210" s="243"/>
      <c r="ITA210" s="243"/>
      <c r="ITB210" s="243"/>
      <c r="ITC210" s="243"/>
      <c r="ITD210" s="243"/>
      <c r="ITE210" s="243"/>
      <c r="ITF210" s="243"/>
      <c r="ITG210" s="243"/>
      <c r="ITH210" s="243"/>
      <c r="ITI210" s="243"/>
      <c r="ITJ210" s="243"/>
      <c r="ITK210" s="243"/>
      <c r="ITL210" s="243"/>
      <c r="ITM210" s="243"/>
      <c r="ITN210" s="243"/>
      <c r="ITO210" s="243"/>
      <c r="ITP210" s="243"/>
      <c r="ITQ210" s="243"/>
      <c r="ITR210" s="243"/>
      <c r="ITS210" s="243"/>
      <c r="ITT210" s="243"/>
      <c r="ITU210" s="243"/>
      <c r="ITV210" s="243"/>
      <c r="ITW210" s="243"/>
      <c r="ITX210" s="243"/>
      <c r="ITY210" s="243"/>
      <c r="ITZ210" s="243"/>
      <c r="IUA210" s="243"/>
      <c r="IUB210" s="243"/>
      <c r="IUC210" s="243"/>
      <c r="IUD210" s="243"/>
      <c r="IUE210" s="243"/>
      <c r="IUF210" s="243"/>
      <c r="IUG210" s="243"/>
      <c r="IUH210" s="243"/>
      <c r="IUI210" s="243"/>
      <c r="IUJ210" s="243"/>
      <c r="IUK210" s="243"/>
      <c r="IUL210" s="243"/>
      <c r="IUM210" s="243"/>
      <c r="IUN210" s="243"/>
      <c r="IUO210" s="243"/>
      <c r="IUP210" s="243"/>
      <c r="IUQ210" s="243"/>
      <c r="IUR210" s="243"/>
      <c r="IUS210" s="243"/>
      <c r="IUT210" s="243"/>
      <c r="IUU210" s="243"/>
      <c r="IUV210" s="243"/>
      <c r="IUW210" s="243"/>
      <c r="IUX210" s="243"/>
      <c r="IUY210" s="243"/>
      <c r="IUZ210" s="243"/>
      <c r="IVA210" s="243"/>
      <c r="IVB210" s="243"/>
      <c r="IVC210" s="243"/>
      <c r="IVD210" s="243"/>
      <c r="IVE210" s="243"/>
      <c r="IVF210" s="243"/>
      <c r="IVG210" s="243"/>
      <c r="IVH210" s="243"/>
      <c r="IVI210" s="243"/>
      <c r="IVJ210" s="243"/>
      <c r="IVK210" s="243"/>
      <c r="IVL210" s="243"/>
      <c r="IVM210" s="243"/>
      <c r="IVN210" s="243"/>
      <c r="IVO210" s="243"/>
      <c r="IVP210" s="243"/>
      <c r="IVQ210" s="243"/>
      <c r="IVR210" s="243"/>
      <c r="IVS210" s="243"/>
      <c r="IVT210" s="243"/>
      <c r="IVU210" s="243"/>
      <c r="IVV210" s="243"/>
      <c r="IVW210" s="243"/>
      <c r="IVX210" s="243"/>
      <c r="IVY210" s="243"/>
      <c r="IVZ210" s="243"/>
      <c r="IWA210" s="243"/>
      <c r="IWB210" s="243"/>
      <c r="IWC210" s="243"/>
      <c r="IWD210" s="243"/>
      <c r="IWE210" s="243"/>
      <c r="IWF210" s="243"/>
      <c r="IWG210" s="243"/>
      <c r="IWH210" s="243"/>
      <c r="IWI210" s="243"/>
      <c r="IWJ210" s="243"/>
      <c r="IWK210" s="243"/>
      <c r="IWL210" s="243"/>
      <c r="IWM210" s="243"/>
      <c r="IWN210" s="243"/>
      <c r="IWO210" s="243"/>
      <c r="IWP210" s="243"/>
      <c r="IWQ210" s="243"/>
      <c r="IWR210" s="243"/>
      <c r="IWS210" s="243"/>
      <c r="IWT210" s="243"/>
      <c r="IWU210" s="243"/>
      <c r="IWV210" s="243"/>
      <c r="IWW210" s="243"/>
      <c r="IWX210" s="243"/>
      <c r="IWY210" s="243"/>
      <c r="IWZ210" s="243"/>
      <c r="IXA210" s="243"/>
      <c r="IXB210" s="243"/>
      <c r="IXC210" s="243"/>
      <c r="IXD210" s="243"/>
      <c r="IXE210" s="243"/>
      <c r="IXF210" s="243"/>
      <c r="IXG210" s="243"/>
      <c r="IXH210" s="243"/>
      <c r="IXI210" s="243"/>
      <c r="IXJ210" s="243"/>
      <c r="IXK210" s="243"/>
      <c r="IXL210" s="243"/>
      <c r="IXM210" s="243"/>
      <c r="IXN210" s="243"/>
      <c r="IXO210" s="243"/>
      <c r="IXP210" s="243"/>
      <c r="IXQ210" s="243"/>
      <c r="IXR210" s="243"/>
      <c r="IXS210" s="243"/>
      <c r="IXT210" s="243"/>
      <c r="IXU210" s="243"/>
      <c r="IXV210" s="243"/>
      <c r="IXW210" s="243"/>
      <c r="IXX210" s="243"/>
      <c r="IXY210" s="243"/>
      <c r="IXZ210" s="243"/>
      <c r="IYA210" s="243"/>
      <c r="IYB210" s="243"/>
      <c r="IYC210" s="243"/>
      <c r="IYD210" s="243"/>
      <c r="IYE210" s="243"/>
      <c r="IYF210" s="243"/>
      <c r="IYG210" s="243"/>
      <c r="IYH210" s="243"/>
      <c r="IYI210" s="243"/>
      <c r="IYJ210" s="243"/>
      <c r="IYK210" s="243"/>
      <c r="IYL210" s="243"/>
      <c r="IYM210" s="243"/>
      <c r="IYN210" s="243"/>
      <c r="IYO210" s="243"/>
      <c r="IYP210" s="243"/>
      <c r="IYQ210" s="243"/>
      <c r="IYR210" s="243"/>
      <c r="IYS210" s="243"/>
      <c r="IYT210" s="243"/>
      <c r="IYU210" s="243"/>
      <c r="IYV210" s="243"/>
      <c r="IYW210" s="243"/>
      <c r="IYX210" s="243"/>
      <c r="IYY210" s="243"/>
      <c r="IYZ210" s="243"/>
      <c r="IZA210" s="243"/>
      <c r="IZB210" s="243"/>
      <c r="IZC210" s="243"/>
      <c r="IZD210" s="243"/>
      <c r="IZE210" s="243"/>
      <c r="IZF210" s="243"/>
      <c r="IZG210" s="243"/>
      <c r="IZH210" s="243"/>
      <c r="IZI210" s="243"/>
      <c r="IZJ210" s="243"/>
      <c r="IZK210" s="243"/>
      <c r="IZL210" s="243"/>
      <c r="IZM210" s="243"/>
      <c r="IZN210" s="243"/>
      <c r="IZO210" s="243"/>
      <c r="IZP210" s="243"/>
      <c r="IZQ210" s="243"/>
      <c r="IZR210" s="243"/>
      <c r="IZS210" s="243"/>
      <c r="IZT210" s="243"/>
      <c r="IZU210" s="243"/>
      <c r="IZV210" s="243"/>
      <c r="IZW210" s="243"/>
      <c r="IZX210" s="243"/>
      <c r="IZY210" s="243"/>
      <c r="IZZ210" s="243"/>
      <c r="JAA210" s="243"/>
      <c r="JAB210" s="243"/>
      <c r="JAC210" s="243"/>
      <c r="JAD210" s="243"/>
      <c r="JAE210" s="243"/>
      <c r="JAF210" s="243"/>
      <c r="JAG210" s="243"/>
      <c r="JAH210" s="243"/>
      <c r="JAI210" s="243"/>
      <c r="JAJ210" s="243"/>
      <c r="JAK210" s="243"/>
      <c r="JAL210" s="243"/>
      <c r="JAM210" s="243"/>
      <c r="JAN210" s="243"/>
      <c r="JAO210" s="243"/>
      <c r="JAP210" s="243"/>
      <c r="JAQ210" s="243"/>
      <c r="JAR210" s="243"/>
      <c r="JAS210" s="243"/>
      <c r="JAT210" s="243"/>
      <c r="JAU210" s="243"/>
      <c r="JAV210" s="243"/>
      <c r="JAW210" s="243"/>
      <c r="JAX210" s="243"/>
      <c r="JAY210" s="243"/>
      <c r="JAZ210" s="243"/>
      <c r="JBA210" s="243"/>
      <c r="JBB210" s="243"/>
      <c r="JBC210" s="243"/>
      <c r="JBD210" s="243"/>
      <c r="JBE210" s="243"/>
      <c r="JBF210" s="243"/>
      <c r="JBG210" s="243"/>
      <c r="JBH210" s="243"/>
      <c r="JBI210" s="243"/>
      <c r="JBJ210" s="243"/>
      <c r="JBK210" s="243"/>
      <c r="JBL210" s="243"/>
      <c r="JBM210" s="243"/>
      <c r="JBN210" s="243"/>
      <c r="JBO210" s="243"/>
      <c r="JBP210" s="243"/>
      <c r="JBQ210" s="243"/>
      <c r="JBR210" s="243"/>
      <c r="JBS210" s="243"/>
      <c r="JBT210" s="243"/>
      <c r="JBU210" s="243"/>
      <c r="JBV210" s="243"/>
      <c r="JBW210" s="243"/>
      <c r="JBX210" s="243"/>
      <c r="JBY210" s="243"/>
      <c r="JBZ210" s="243"/>
      <c r="JCA210" s="243"/>
      <c r="JCB210" s="243"/>
      <c r="JCC210" s="243"/>
      <c r="JCD210" s="243"/>
      <c r="JCE210" s="243"/>
      <c r="JCF210" s="243"/>
      <c r="JCG210" s="243"/>
      <c r="JCH210" s="243"/>
      <c r="JCI210" s="243"/>
      <c r="JCJ210" s="243"/>
      <c r="JCK210" s="243"/>
      <c r="JCL210" s="243"/>
      <c r="JCM210" s="243"/>
      <c r="JCN210" s="243"/>
      <c r="JCO210" s="243"/>
      <c r="JCP210" s="243"/>
      <c r="JCQ210" s="243"/>
      <c r="JCR210" s="243"/>
      <c r="JCS210" s="243"/>
      <c r="JCT210" s="243"/>
      <c r="JCU210" s="243"/>
      <c r="JCV210" s="243"/>
      <c r="JCW210" s="243"/>
      <c r="JCX210" s="243"/>
      <c r="JCY210" s="243"/>
      <c r="JCZ210" s="243"/>
      <c r="JDA210" s="243"/>
      <c r="JDB210" s="243"/>
      <c r="JDC210" s="243"/>
      <c r="JDD210" s="243"/>
      <c r="JDE210" s="243"/>
      <c r="JDF210" s="243"/>
      <c r="JDG210" s="243"/>
      <c r="JDH210" s="243"/>
      <c r="JDI210" s="243"/>
      <c r="JDJ210" s="243"/>
      <c r="JDK210" s="243"/>
      <c r="JDL210" s="243"/>
      <c r="JDM210" s="243"/>
      <c r="JDN210" s="243"/>
      <c r="JDO210" s="243"/>
      <c r="JDP210" s="243"/>
      <c r="JDQ210" s="243"/>
      <c r="JDR210" s="243"/>
      <c r="JDS210" s="243"/>
      <c r="JDT210" s="243"/>
      <c r="JDU210" s="243"/>
      <c r="JDV210" s="243"/>
      <c r="JDW210" s="243"/>
      <c r="JDX210" s="243"/>
      <c r="JDY210" s="243"/>
      <c r="JDZ210" s="243"/>
      <c r="JEA210" s="243"/>
      <c r="JEB210" s="243"/>
      <c r="JEC210" s="243"/>
      <c r="JED210" s="243"/>
      <c r="JEE210" s="243"/>
      <c r="JEF210" s="243"/>
      <c r="JEG210" s="243"/>
      <c r="JEH210" s="243"/>
      <c r="JEI210" s="243"/>
      <c r="JEJ210" s="243"/>
      <c r="JEK210" s="243"/>
      <c r="JEL210" s="243"/>
      <c r="JEM210" s="243"/>
      <c r="JEN210" s="243"/>
      <c r="JEO210" s="243"/>
      <c r="JEP210" s="243"/>
      <c r="JEQ210" s="243"/>
      <c r="JER210" s="243"/>
      <c r="JES210" s="243"/>
      <c r="JET210" s="243"/>
      <c r="JEU210" s="243"/>
      <c r="JEV210" s="243"/>
      <c r="JEW210" s="243"/>
      <c r="JEX210" s="243"/>
      <c r="JEY210" s="243"/>
      <c r="JEZ210" s="243"/>
      <c r="JFA210" s="243"/>
      <c r="JFB210" s="243"/>
      <c r="JFC210" s="243"/>
      <c r="JFD210" s="243"/>
      <c r="JFE210" s="243"/>
      <c r="JFF210" s="243"/>
      <c r="JFG210" s="243"/>
      <c r="JFH210" s="243"/>
      <c r="JFI210" s="243"/>
      <c r="JFJ210" s="243"/>
      <c r="JFK210" s="243"/>
      <c r="JFL210" s="243"/>
      <c r="JFM210" s="243"/>
      <c r="JFN210" s="243"/>
      <c r="JFO210" s="243"/>
      <c r="JFP210" s="243"/>
      <c r="JFQ210" s="243"/>
      <c r="JFR210" s="243"/>
      <c r="JFS210" s="243"/>
      <c r="JFT210" s="243"/>
      <c r="JFU210" s="243"/>
      <c r="JFV210" s="243"/>
      <c r="JFW210" s="243"/>
      <c r="JFX210" s="243"/>
      <c r="JFY210" s="243"/>
      <c r="JFZ210" s="243"/>
      <c r="JGA210" s="243"/>
      <c r="JGB210" s="243"/>
      <c r="JGC210" s="243"/>
      <c r="JGD210" s="243"/>
      <c r="JGE210" s="243"/>
      <c r="JGF210" s="243"/>
      <c r="JGG210" s="243"/>
      <c r="JGH210" s="243"/>
      <c r="JGI210" s="243"/>
      <c r="JGJ210" s="243"/>
      <c r="JGK210" s="243"/>
      <c r="JGL210" s="243"/>
      <c r="JGM210" s="243"/>
      <c r="JGN210" s="243"/>
      <c r="JGO210" s="243"/>
      <c r="JGP210" s="243"/>
      <c r="JGQ210" s="243"/>
      <c r="JGR210" s="243"/>
      <c r="JGS210" s="243"/>
      <c r="JGT210" s="243"/>
      <c r="JGU210" s="243"/>
      <c r="JGV210" s="243"/>
      <c r="JGW210" s="243"/>
      <c r="JGX210" s="243"/>
      <c r="JGY210" s="243"/>
      <c r="JGZ210" s="243"/>
      <c r="JHA210" s="243"/>
      <c r="JHB210" s="243"/>
      <c r="JHC210" s="243"/>
      <c r="JHD210" s="243"/>
      <c r="JHE210" s="243"/>
      <c r="JHF210" s="243"/>
      <c r="JHG210" s="243"/>
      <c r="JHH210" s="243"/>
      <c r="JHI210" s="243"/>
      <c r="JHJ210" s="243"/>
      <c r="JHK210" s="243"/>
      <c r="JHL210" s="243"/>
      <c r="JHM210" s="243"/>
      <c r="JHN210" s="243"/>
      <c r="JHO210" s="243"/>
      <c r="JHP210" s="243"/>
      <c r="JHQ210" s="243"/>
      <c r="JHR210" s="243"/>
      <c r="JHS210" s="243"/>
      <c r="JHT210" s="243"/>
      <c r="JHU210" s="243"/>
      <c r="JHV210" s="243"/>
      <c r="JHW210" s="243"/>
      <c r="JHX210" s="243"/>
      <c r="JHY210" s="243"/>
      <c r="JHZ210" s="243"/>
      <c r="JIA210" s="243"/>
      <c r="JIB210" s="243"/>
      <c r="JIC210" s="243"/>
      <c r="JID210" s="243"/>
      <c r="JIE210" s="243"/>
      <c r="JIF210" s="243"/>
      <c r="JIG210" s="243"/>
      <c r="JIH210" s="243"/>
      <c r="JII210" s="243"/>
      <c r="JIJ210" s="243"/>
      <c r="JIK210" s="243"/>
      <c r="JIL210" s="243"/>
      <c r="JIM210" s="243"/>
      <c r="JIN210" s="243"/>
      <c r="JIO210" s="243"/>
      <c r="JIP210" s="243"/>
      <c r="JIQ210" s="243"/>
      <c r="JIR210" s="243"/>
      <c r="JIS210" s="243"/>
      <c r="JIT210" s="243"/>
      <c r="JIU210" s="243"/>
      <c r="JIV210" s="243"/>
      <c r="JIW210" s="243"/>
      <c r="JIX210" s="243"/>
      <c r="JIY210" s="243"/>
      <c r="JIZ210" s="243"/>
      <c r="JJA210" s="243"/>
      <c r="JJB210" s="243"/>
      <c r="JJC210" s="243"/>
      <c r="JJD210" s="243"/>
      <c r="JJE210" s="243"/>
      <c r="JJF210" s="243"/>
      <c r="JJG210" s="243"/>
      <c r="JJH210" s="243"/>
      <c r="JJI210" s="243"/>
      <c r="JJJ210" s="243"/>
      <c r="JJK210" s="243"/>
      <c r="JJL210" s="243"/>
      <c r="JJM210" s="243"/>
      <c r="JJN210" s="243"/>
      <c r="JJO210" s="243"/>
      <c r="JJP210" s="243"/>
      <c r="JJQ210" s="243"/>
      <c r="JJR210" s="243"/>
      <c r="JJS210" s="243"/>
      <c r="JJT210" s="243"/>
      <c r="JJU210" s="243"/>
      <c r="JJV210" s="243"/>
      <c r="JJW210" s="243"/>
      <c r="JJX210" s="243"/>
      <c r="JJY210" s="243"/>
      <c r="JJZ210" s="243"/>
      <c r="JKA210" s="243"/>
      <c r="JKB210" s="243"/>
      <c r="JKC210" s="243"/>
      <c r="JKD210" s="243"/>
      <c r="JKE210" s="243"/>
      <c r="JKF210" s="243"/>
      <c r="JKG210" s="243"/>
      <c r="JKH210" s="243"/>
      <c r="JKI210" s="243"/>
      <c r="JKJ210" s="243"/>
      <c r="JKK210" s="243"/>
      <c r="JKL210" s="243"/>
      <c r="JKM210" s="243"/>
      <c r="JKN210" s="243"/>
      <c r="JKO210" s="243"/>
      <c r="JKP210" s="243"/>
      <c r="JKQ210" s="243"/>
      <c r="JKR210" s="243"/>
      <c r="JKS210" s="243"/>
      <c r="JKT210" s="243"/>
      <c r="JKU210" s="243"/>
      <c r="JKV210" s="243"/>
      <c r="JKW210" s="243"/>
      <c r="JKX210" s="243"/>
      <c r="JKY210" s="243"/>
      <c r="JKZ210" s="243"/>
      <c r="JLA210" s="243"/>
      <c r="JLB210" s="243"/>
      <c r="JLC210" s="243"/>
      <c r="JLD210" s="243"/>
      <c r="JLE210" s="243"/>
      <c r="JLF210" s="243"/>
      <c r="JLG210" s="243"/>
      <c r="JLH210" s="243"/>
      <c r="JLI210" s="243"/>
      <c r="JLJ210" s="243"/>
      <c r="JLK210" s="243"/>
      <c r="JLL210" s="243"/>
      <c r="JLM210" s="243"/>
      <c r="JLN210" s="243"/>
      <c r="JLO210" s="243"/>
      <c r="JLP210" s="243"/>
      <c r="JLQ210" s="243"/>
      <c r="JLR210" s="243"/>
      <c r="JLS210" s="243"/>
      <c r="JLT210" s="243"/>
      <c r="JLU210" s="243"/>
      <c r="JLV210" s="243"/>
      <c r="JLW210" s="243"/>
      <c r="JLX210" s="243"/>
      <c r="JLY210" s="243"/>
      <c r="JLZ210" s="243"/>
      <c r="JMA210" s="243"/>
      <c r="JMB210" s="243"/>
      <c r="JMC210" s="243"/>
      <c r="JMD210" s="243"/>
      <c r="JME210" s="243"/>
      <c r="JMF210" s="243"/>
      <c r="JMG210" s="243"/>
      <c r="JMH210" s="243"/>
      <c r="JMI210" s="243"/>
      <c r="JMJ210" s="243"/>
      <c r="JMK210" s="243"/>
      <c r="JML210" s="243"/>
      <c r="JMM210" s="243"/>
      <c r="JMN210" s="243"/>
      <c r="JMO210" s="243"/>
      <c r="JMP210" s="243"/>
      <c r="JMQ210" s="243"/>
      <c r="JMR210" s="243"/>
      <c r="JMS210" s="243"/>
      <c r="JMT210" s="243"/>
      <c r="JMU210" s="243"/>
      <c r="JMV210" s="243"/>
      <c r="JMW210" s="243"/>
      <c r="JMX210" s="243"/>
      <c r="JMY210" s="243"/>
      <c r="JMZ210" s="243"/>
      <c r="JNA210" s="243"/>
      <c r="JNB210" s="243"/>
      <c r="JNC210" s="243"/>
      <c r="JND210" s="243"/>
      <c r="JNE210" s="243"/>
      <c r="JNF210" s="243"/>
      <c r="JNG210" s="243"/>
      <c r="JNH210" s="243"/>
      <c r="JNI210" s="243"/>
      <c r="JNJ210" s="243"/>
      <c r="JNK210" s="243"/>
      <c r="JNL210" s="243"/>
      <c r="JNM210" s="243"/>
      <c r="JNN210" s="243"/>
      <c r="JNO210" s="243"/>
      <c r="JNP210" s="243"/>
      <c r="JNQ210" s="243"/>
      <c r="JNR210" s="243"/>
      <c r="JNS210" s="243"/>
      <c r="JNT210" s="243"/>
      <c r="JNU210" s="243"/>
      <c r="JNV210" s="243"/>
      <c r="JNW210" s="243"/>
      <c r="JNX210" s="243"/>
      <c r="JNY210" s="243"/>
      <c r="JNZ210" s="243"/>
      <c r="JOA210" s="243"/>
      <c r="JOB210" s="243"/>
      <c r="JOC210" s="243"/>
      <c r="JOD210" s="243"/>
      <c r="JOE210" s="243"/>
      <c r="JOF210" s="243"/>
      <c r="JOG210" s="243"/>
      <c r="JOH210" s="243"/>
      <c r="JOI210" s="243"/>
      <c r="JOJ210" s="243"/>
      <c r="JOK210" s="243"/>
      <c r="JOL210" s="243"/>
      <c r="JOM210" s="243"/>
      <c r="JON210" s="243"/>
      <c r="JOO210" s="243"/>
      <c r="JOP210" s="243"/>
      <c r="JOQ210" s="243"/>
      <c r="JOR210" s="243"/>
      <c r="JOS210" s="243"/>
      <c r="JOT210" s="243"/>
      <c r="JOU210" s="243"/>
      <c r="JOV210" s="243"/>
      <c r="JOW210" s="243"/>
      <c r="JOX210" s="243"/>
      <c r="JOY210" s="243"/>
      <c r="JOZ210" s="243"/>
      <c r="JPA210" s="243"/>
      <c r="JPB210" s="243"/>
      <c r="JPC210" s="243"/>
      <c r="JPD210" s="243"/>
      <c r="JPE210" s="243"/>
      <c r="JPF210" s="243"/>
      <c r="JPG210" s="243"/>
      <c r="JPH210" s="243"/>
      <c r="JPI210" s="243"/>
      <c r="JPJ210" s="243"/>
      <c r="JPK210" s="243"/>
      <c r="JPL210" s="243"/>
      <c r="JPM210" s="243"/>
      <c r="JPN210" s="243"/>
      <c r="JPO210" s="243"/>
      <c r="JPP210" s="243"/>
      <c r="JPQ210" s="243"/>
      <c r="JPR210" s="243"/>
      <c r="JPS210" s="243"/>
      <c r="JPT210" s="243"/>
      <c r="JPU210" s="243"/>
      <c r="JPV210" s="243"/>
      <c r="JPW210" s="243"/>
      <c r="JPX210" s="243"/>
      <c r="JPY210" s="243"/>
      <c r="JPZ210" s="243"/>
      <c r="JQA210" s="243"/>
      <c r="JQB210" s="243"/>
      <c r="JQC210" s="243"/>
      <c r="JQD210" s="243"/>
      <c r="JQE210" s="243"/>
      <c r="JQF210" s="243"/>
      <c r="JQG210" s="243"/>
      <c r="JQH210" s="243"/>
      <c r="JQI210" s="243"/>
      <c r="JQJ210" s="243"/>
      <c r="JQK210" s="243"/>
      <c r="JQL210" s="243"/>
      <c r="JQM210" s="243"/>
      <c r="JQN210" s="243"/>
      <c r="JQO210" s="243"/>
      <c r="JQP210" s="243"/>
      <c r="JQQ210" s="243"/>
      <c r="JQR210" s="243"/>
      <c r="JQS210" s="243"/>
      <c r="JQT210" s="243"/>
      <c r="JQU210" s="243"/>
      <c r="JQV210" s="243"/>
      <c r="JQW210" s="243"/>
      <c r="JQX210" s="243"/>
      <c r="JQY210" s="243"/>
      <c r="JQZ210" s="243"/>
      <c r="JRA210" s="243"/>
      <c r="JRB210" s="243"/>
      <c r="JRC210" s="243"/>
      <c r="JRD210" s="243"/>
      <c r="JRE210" s="243"/>
      <c r="JRF210" s="243"/>
      <c r="JRG210" s="243"/>
      <c r="JRH210" s="243"/>
      <c r="JRI210" s="243"/>
      <c r="JRJ210" s="243"/>
      <c r="JRK210" s="243"/>
      <c r="JRL210" s="243"/>
      <c r="JRM210" s="243"/>
      <c r="JRN210" s="243"/>
      <c r="JRO210" s="243"/>
      <c r="JRP210" s="243"/>
      <c r="JRQ210" s="243"/>
      <c r="JRR210" s="243"/>
      <c r="JRS210" s="243"/>
      <c r="JRT210" s="243"/>
      <c r="JRU210" s="243"/>
      <c r="JRV210" s="243"/>
      <c r="JRW210" s="243"/>
      <c r="JRX210" s="243"/>
      <c r="JRY210" s="243"/>
      <c r="JRZ210" s="243"/>
      <c r="JSA210" s="243"/>
      <c r="JSB210" s="243"/>
      <c r="JSC210" s="243"/>
      <c r="JSD210" s="243"/>
      <c r="JSE210" s="243"/>
      <c r="JSF210" s="243"/>
      <c r="JSG210" s="243"/>
      <c r="JSH210" s="243"/>
      <c r="JSI210" s="243"/>
      <c r="JSJ210" s="243"/>
      <c r="JSK210" s="243"/>
      <c r="JSL210" s="243"/>
      <c r="JSM210" s="243"/>
      <c r="JSN210" s="243"/>
      <c r="JSO210" s="243"/>
      <c r="JSP210" s="243"/>
      <c r="JSQ210" s="243"/>
      <c r="JSR210" s="243"/>
      <c r="JSS210" s="243"/>
      <c r="JST210" s="243"/>
      <c r="JSU210" s="243"/>
      <c r="JSV210" s="243"/>
      <c r="JSW210" s="243"/>
      <c r="JSX210" s="243"/>
      <c r="JSY210" s="243"/>
      <c r="JSZ210" s="243"/>
      <c r="JTA210" s="243"/>
      <c r="JTB210" s="243"/>
      <c r="JTC210" s="243"/>
      <c r="JTD210" s="243"/>
      <c r="JTE210" s="243"/>
      <c r="JTF210" s="243"/>
      <c r="JTG210" s="243"/>
      <c r="JTH210" s="243"/>
      <c r="JTI210" s="243"/>
      <c r="JTJ210" s="243"/>
      <c r="JTK210" s="243"/>
      <c r="JTL210" s="243"/>
      <c r="JTM210" s="243"/>
      <c r="JTN210" s="243"/>
      <c r="JTO210" s="243"/>
      <c r="JTP210" s="243"/>
      <c r="JTQ210" s="243"/>
      <c r="JTR210" s="243"/>
      <c r="JTS210" s="243"/>
      <c r="JTT210" s="243"/>
      <c r="JTU210" s="243"/>
      <c r="JTV210" s="243"/>
      <c r="JTW210" s="243"/>
      <c r="JTX210" s="243"/>
      <c r="JTY210" s="243"/>
      <c r="JTZ210" s="243"/>
      <c r="JUA210" s="243"/>
      <c r="JUB210" s="243"/>
      <c r="JUC210" s="243"/>
      <c r="JUD210" s="243"/>
      <c r="JUE210" s="243"/>
      <c r="JUF210" s="243"/>
      <c r="JUG210" s="243"/>
      <c r="JUH210" s="243"/>
      <c r="JUI210" s="243"/>
      <c r="JUJ210" s="243"/>
      <c r="JUK210" s="243"/>
      <c r="JUL210" s="243"/>
      <c r="JUM210" s="243"/>
      <c r="JUN210" s="243"/>
      <c r="JUO210" s="243"/>
      <c r="JUP210" s="243"/>
      <c r="JUQ210" s="243"/>
      <c r="JUR210" s="243"/>
      <c r="JUS210" s="243"/>
      <c r="JUT210" s="243"/>
      <c r="JUU210" s="243"/>
      <c r="JUV210" s="243"/>
      <c r="JUW210" s="243"/>
      <c r="JUX210" s="243"/>
      <c r="JUY210" s="243"/>
      <c r="JUZ210" s="243"/>
      <c r="JVA210" s="243"/>
      <c r="JVB210" s="243"/>
      <c r="JVC210" s="243"/>
      <c r="JVD210" s="243"/>
      <c r="JVE210" s="243"/>
      <c r="JVF210" s="243"/>
      <c r="JVG210" s="243"/>
      <c r="JVH210" s="243"/>
      <c r="JVI210" s="243"/>
      <c r="JVJ210" s="243"/>
      <c r="JVK210" s="243"/>
      <c r="JVL210" s="243"/>
      <c r="JVM210" s="243"/>
      <c r="JVN210" s="243"/>
      <c r="JVO210" s="243"/>
      <c r="JVP210" s="243"/>
      <c r="JVQ210" s="243"/>
      <c r="JVR210" s="243"/>
      <c r="JVS210" s="243"/>
      <c r="JVT210" s="243"/>
      <c r="JVU210" s="243"/>
      <c r="JVV210" s="243"/>
      <c r="JVW210" s="243"/>
      <c r="JVX210" s="243"/>
      <c r="JVY210" s="243"/>
      <c r="JVZ210" s="243"/>
      <c r="JWA210" s="243"/>
      <c r="JWB210" s="243"/>
      <c r="JWC210" s="243"/>
      <c r="JWD210" s="243"/>
      <c r="JWE210" s="243"/>
      <c r="JWF210" s="243"/>
      <c r="JWG210" s="243"/>
      <c r="JWH210" s="243"/>
      <c r="JWI210" s="243"/>
      <c r="JWJ210" s="243"/>
      <c r="JWK210" s="243"/>
      <c r="JWL210" s="243"/>
      <c r="JWM210" s="243"/>
      <c r="JWN210" s="243"/>
      <c r="JWO210" s="243"/>
      <c r="JWP210" s="243"/>
      <c r="JWQ210" s="243"/>
      <c r="JWR210" s="243"/>
      <c r="JWS210" s="243"/>
      <c r="JWT210" s="243"/>
      <c r="JWU210" s="243"/>
      <c r="JWV210" s="243"/>
      <c r="JWW210" s="243"/>
      <c r="JWX210" s="243"/>
      <c r="JWY210" s="243"/>
      <c r="JWZ210" s="243"/>
      <c r="JXA210" s="243"/>
      <c r="JXB210" s="243"/>
      <c r="JXC210" s="243"/>
      <c r="JXD210" s="243"/>
      <c r="JXE210" s="243"/>
      <c r="JXF210" s="243"/>
      <c r="JXG210" s="243"/>
      <c r="JXH210" s="243"/>
      <c r="JXI210" s="243"/>
      <c r="JXJ210" s="243"/>
      <c r="JXK210" s="243"/>
      <c r="JXL210" s="243"/>
      <c r="JXM210" s="243"/>
      <c r="JXN210" s="243"/>
      <c r="JXO210" s="243"/>
      <c r="JXP210" s="243"/>
      <c r="JXQ210" s="243"/>
      <c r="JXR210" s="243"/>
      <c r="JXS210" s="243"/>
      <c r="JXT210" s="243"/>
      <c r="JXU210" s="243"/>
      <c r="JXV210" s="243"/>
      <c r="JXW210" s="243"/>
      <c r="JXX210" s="243"/>
      <c r="JXY210" s="243"/>
      <c r="JXZ210" s="243"/>
      <c r="JYA210" s="243"/>
      <c r="JYB210" s="243"/>
      <c r="JYC210" s="243"/>
      <c r="JYD210" s="243"/>
      <c r="JYE210" s="243"/>
      <c r="JYF210" s="243"/>
      <c r="JYG210" s="243"/>
      <c r="JYH210" s="243"/>
      <c r="JYI210" s="243"/>
      <c r="JYJ210" s="243"/>
      <c r="JYK210" s="243"/>
      <c r="JYL210" s="243"/>
      <c r="JYM210" s="243"/>
      <c r="JYN210" s="243"/>
      <c r="JYO210" s="243"/>
      <c r="JYP210" s="243"/>
      <c r="JYQ210" s="243"/>
      <c r="JYR210" s="243"/>
      <c r="JYS210" s="243"/>
      <c r="JYT210" s="243"/>
      <c r="JYU210" s="243"/>
      <c r="JYV210" s="243"/>
      <c r="JYW210" s="243"/>
      <c r="JYX210" s="243"/>
      <c r="JYY210" s="243"/>
      <c r="JYZ210" s="243"/>
      <c r="JZA210" s="243"/>
      <c r="JZB210" s="243"/>
      <c r="JZC210" s="243"/>
      <c r="JZD210" s="243"/>
      <c r="JZE210" s="243"/>
      <c r="JZF210" s="243"/>
      <c r="JZG210" s="243"/>
      <c r="JZH210" s="243"/>
      <c r="JZI210" s="243"/>
      <c r="JZJ210" s="243"/>
      <c r="JZK210" s="243"/>
      <c r="JZL210" s="243"/>
      <c r="JZM210" s="243"/>
      <c r="JZN210" s="243"/>
      <c r="JZO210" s="243"/>
      <c r="JZP210" s="243"/>
      <c r="JZQ210" s="243"/>
      <c r="JZR210" s="243"/>
      <c r="JZS210" s="243"/>
      <c r="JZT210" s="243"/>
      <c r="JZU210" s="243"/>
      <c r="JZV210" s="243"/>
      <c r="JZW210" s="243"/>
      <c r="JZX210" s="243"/>
      <c r="JZY210" s="243"/>
      <c r="JZZ210" s="243"/>
      <c r="KAA210" s="243"/>
      <c r="KAB210" s="243"/>
      <c r="KAC210" s="243"/>
      <c r="KAD210" s="243"/>
      <c r="KAE210" s="243"/>
      <c r="KAF210" s="243"/>
      <c r="KAG210" s="243"/>
      <c r="KAH210" s="243"/>
      <c r="KAI210" s="243"/>
      <c r="KAJ210" s="243"/>
      <c r="KAK210" s="243"/>
      <c r="KAL210" s="243"/>
      <c r="KAM210" s="243"/>
      <c r="KAN210" s="243"/>
      <c r="KAO210" s="243"/>
      <c r="KAP210" s="243"/>
      <c r="KAQ210" s="243"/>
      <c r="KAR210" s="243"/>
      <c r="KAS210" s="243"/>
      <c r="KAT210" s="243"/>
      <c r="KAU210" s="243"/>
      <c r="KAV210" s="243"/>
      <c r="KAW210" s="243"/>
      <c r="KAX210" s="243"/>
      <c r="KAY210" s="243"/>
      <c r="KAZ210" s="243"/>
      <c r="KBA210" s="243"/>
      <c r="KBB210" s="243"/>
      <c r="KBC210" s="243"/>
      <c r="KBD210" s="243"/>
      <c r="KBE210" s="243"/>
      <c r="KBF210" s="243"/>
      <c r="KBG210" s="243"/>
      <c r="KBH210" s="243"/>
      <c r="KBI210" s="243"/>
      <c r="KBJ210" s="243"/>
      <c r="KBK210" s="243"/>
      <c r="KBL210" s="243"/>
      <c r="KBM210" s="243"/>
      <c r="KBN210" s="243"/>
      <c r="KBO210" s="243"/>
      <c r="KBP210" s="243"/>
      <c r="KBQ210" s="243"/>
      <c r="KBR210" s="243"/>
      <c r="KBS210" s="243"/>
      <c r="KBT210" s="243"/>
      <c r="KBU210" s="243"/>
      <c r="KBV210" s="243"/>
      <c r="KBW210" s="243"/>
      <c r="KBX210" s="243"/>
      <c r="KBY210" s="243"/>
      <c r="KBZ210" s="243"/>
      <c r="KCA210" s="243"/>
      <c r="KCB210" s="243"/>
      <c r="KCC210" s="243"/>
      <c r="KCD210" s="243"/>
      <c r="KCE210" s="243"/>
      <c r="KCF210" s="243"/>
      <c r="KCG210" s="243"/>
      <c r="KCH210" s="243"/>
      <c r="KCI210" s="243"/>
      <c r="KCJ210" s="243"/>
      <c r="KCK210" s="243"/>
      <c r="KCL210" s="243"/>
      <c r="KCM210" s="243"/>
      <c r="KCN210" s="243"/>
      <c r="KCO210" s="243"/>
      <c r="KCP210" s="243"/>
      <c r="KCQ210" s="243"/>
      <c r="KCR210" s="243"/>
      <c r="KCS210" s="243"/>
      <c r="KCT210" s="243"/>
      <c r="KCU210" s="243"/>
      <c r="KCV210" s="243"/>
      <c r="KCW210" s="243"/>
      <c r="KCX210" s="243"/>
      <c r="KCY210" s="243"/>
      <c r="KCZ210" s="243"/>
      <c r="KDA210" s="243"/>
      <c r="KDB210" s="243"/>
      <c r="KDC210" s="243"/>
      <c r="KDD210" s="243"/>
      <c r="KDE210" s="243"/>
      <c r="KDF210" s="243"/>
      <c r="KDG210" s="243"/>
      <c r="KDH210" s="243"/>
      <c r="KDI210" s="243"/>
      <c r="KDJ210" s="243"/>
      <c r="KDK210" s="243"/>
      <c r="KDL210" s="243"/>
      <c r="KDM210" s="243"/>
      <c r="KDN210" s="243"/>
      <c r="KDO210" s="243"/>
      <c r="KDP210" s="243"/>
      <c r="KDQ210" s="243"/>
      <c r="KDR210" s="243"/>
      <c r="KDS210" s="243"/>
      <c r="KDT210" s="243"/>
      <c r="KDU210" s="243"/>
      <c r="KDV210" s="243"/>
      <c r="KDW210" s="243"/>
      <c r="KDX210" s="243"/>
      <c r="KDY210" s="243"/>
      <c r="KDZ210" s="243"/>
      <c r="KEA210" s="243"/>
      <c r="KEB210" s="243"/>
      <c r="KEC210" s="243"/>
      <c r="KED210" s="243"/>
      <c r="KEE210" s="243"/>
      <c r="KEF210" s="243"/>
      <c r="KEG210" s="243"/>
      <c r="KEH210" s="243"/>
      <c r="KEI210" s="243"/>
      <c r="KEJ210" s="243"/>
      <c r="KEK210" s="243"/>
      <c r="KEL210" s="243"/>
      <c r="KEM210" s="243"/>
      <c r="KEN210" s="243"/>
      <c r="KEO210" s="243"/>
      <c r="KEP210" s="243"/>
      <c r="KEQ210" s="243"/>
      <c r="KER210" s="243"/>
      <c r="KES210" s="243"/>
      <c r="KET210" s="243"/>
      <c r="KEU210" s="243"/>
      <c r="KEV210" s="243"/>
      <c r="KEW210" s="243"/>
      <c r="KEX210" s="243"/>
      <c r="KEY210" s="243"/>
      <c r="KEZ210" s="243"/>
      <c r="KFA210" s="243"/>
      <c r="KFB210" s="243"/>
      <c r="KFC210" s="243"/>
      <c r="KFD210" s="243"/>
      <c r="KFE210" s="243"/>
      <c r="KFF210" s="243"/>
      <c r="KFG210" s="243"/>
      <c r="KFH210" s="243"/>
      <c r="KFI210" s="243"/>
      <c r="KFJ210" s="243"/>
      <c r="KFK210" s="243"/>
      <c r="KFL210" s="243"/>
      <c r="KFM210" s="243"/>
      <c r="KFN210" s="243"/>
      <c r="KFO210" s="243"/>
      <c r="KFP210" s="243"/>
      <c r="KFQ210" s="243"/>
      <c r="KFR210" s="243"/>
      <c r="KFS210" s="243"/>
      <c r="KFT210" s="243"/>
      <c r="KFU210" s="243"/>
      <c r="KFV210" s="243"/>
      <c r="KFW210" s="243"/>
      <c r="KFX210" s="243"/>
      <c r="KFY210" s="243"/>
      <c r="KFZ210" s="243"/>
      <c r="KGA210" s="243"/>
      <c r="KGB210" s="243"/>
      <c r="KGC210" s="243"/>
      <c r="KGD210" s="243"/>
      <c r="KGE210" s="243"/>
      <c r="KGF210" s="243"/>
      <c r="KGG210" s="243"/>
      <c r="KGH210" s="243"/>
      <c r="KGI210" s="243"/>
      <c r="KGJ210" s="243"/>
      <c r="KGK210" s="243"/>
      <c r="KGL210" s="243"/>
      <c r="KGM210" s="243"/>
      <c r="KGN210" s="243"/>
      <c r="KGO210" s="243"/>
      <c r="KGP210" s="243"/>
      <c r="KGQ210" s="243"/>
      <c r="KGR210" s="243"/>
      <c r="KGS210" s="243"/>
      <c r="KGT210" s="243"/>
      <c r="KGU210" s="243"/>
      <c r="KGV210" s="243"/>
      <c r="KGW210" s="243"/>
      <c r="KGX210" s="243"/>
      <c r="KGY210" s="243"/>
      <c r="KGZ210" s="243"/>
      <c r="KHA210" s="243"/>
      <c r="KHB210" s="243"/>
      <c r="KHC210" s="243"/>
      <c r="KHD210" s="243"/>
      <c r="KHE210" s="243"/>
      <c r="KHF210" s="243"/>
      <c r="KHG210" s="243"/>
      <c r="KHH210" s="243"/>
      <c r="KHI210" s="243"/>
      <c r="KHJ210" s="243"/>
      <c r="KHK210" s="243"/>
      <c r="KHL210" s="243"/>
      <c r="KHM210" s="243"/>
      <c r="KHN210" s="243"/>
      <c r="KHO210" s="243"/>
      <c r="KHP210" s="243"/>
      <c r="KHQ210" s="243"/>
      <c r="KHR210" s="243"/>
      <c r="KHS210" s="243"/>
      <c r="KHT210" s="243"/>
      <c r="KHU210" s="243"/>
      <c r="KHV210" s="243"/>
      <c r="KHW210" s="243"/>
      <c r="KHX210" s="243"/>
      <c r="KHY210" s="243"/>
      <c r="KHZ210" s="243"/>
      <c r="KIA210" s="243"/>
      <c r="KIB210" s="243"/>
      <c r="KIC210" s="243"/>
      <c r="KID210" s="243"/>
      <c r="KIE210" s="243"/>
      <c r="KIF210" s="243"/>
      <c r="KIG210" s="243"/>
      <c r="KIH210" s="243"/>
      <c r="KII210" s="243"/>
      <c r="KIJ210" s="243"/>
      <c r="KIK210" s="243"/>
      <c r="KIL210" s="243"/>
      <c r="KIM210" s="243"/>
      <c r="KIN210" s="243"/>
      <c r="KIO210" s="243"/>
      <c r="KIP210" s="243"/>
      <c r="KIQ210" s="243"/>
      <c r="KIR210" s="243"/>
      <c r="KIS210" s="243"/>
      <c r="KIT210" s="243"/>
      <c r="KIU210" s="243"/>
      <c r="KIV210" s="243"/>
      <c r="KIW210" s="243"/>
      <c r="KIX210" s="243"/>
      <c r="KIY210" s="243"/>
      <c r="KIZ210" s="243"/>
      <c r="KJA210" s="243"/>
      <c r="KJB210" s="243"/>
      <c r="KJC210" s="243"/>
      <c r="KJD210" s="243"/>
      <c r="KJE210" s="243"/>
      <c r="KJF210" s="243"/>
      <c r="KJG210" s="243"/>
      <c r="KJH210" s="243"/>
      <c r="KJI210" s="243"/>
      <c r="KJJ210" s="243"/>
      <c r="KJK210" s="243"/>
      <c r="KJL210" s="243"/>
      <c r="KJM210" s="243"/>
      <c r="KJN210" s="243"/>
      <c r="KJO210" s="243"/>
      <c r="KJP210" s="243"/>
      <c r="KJQ210" s="243"/>
      <c r="KJR210" s="243"/>
      <c r="KJS210" s="243"/>
      <c r="KJT210" s="243"/>
      <c r="KJU210" s="243"/>
      <c r="KJV210" s="243"/>
      <c r="KJW210" s="243"/>
      <c r="KJX210" s="243"/>
      <c r="KJY210" s="243"/>
      <c r="KJZ210" s="243"/>
      <c r="KKA210" s="243"/>
      <c r="KKB210" s="243"/>
      <c r="KKC210" s="243"/>
      <c r="KKD210" s="243"/>
      <c r="KKE210" s="243"/>
      <c r="KKF210" s="243"/>
      <c r="KKG210" s="243"/>
      <c r="KKH210" s="243"/>
      <c r="KKI210" s="243"/>
      <c r="KKJ210" s="243"/>
      <c r="KKK210" s="243"/>
      <c r="KKL210" s="243"/>
      <c r="KKM210" s="243"/>
      <c r="KKN210" s="243"/>
      <c r="KKO210" s="243"/>
      <c r="KKP210" s="243"/>
      <c r="KKQ210" s="243"/>
      <c r="KKR210" s="243"/>
      <c r="KKS210" s="243"/>
      <c r="KKT210" s="243"/>
      <c r="KKU210" s="243"/>
      <c r="KKV210" s="243"/>
      <c r="KKW210" s="243"/>
      <c r="KKX210" s="243"/>
      <c r="KKY210" s="243"/>
      <c r="KKZ210" s="243"/>
      <c r="KLA210" s="243"/>
      <c r="KLB210" s="243"/>
      <c r="KLC210" s="243"/>
      <c r="KLD210" s="243"/>
      <c r="KLE210" s="243"/>
      <c r="KLF210" s="243"/>
      <c r="KLG210" s="243"/>
      <c r="KLH210" s="243"/>
      <c r="KLI210" s="243"/>
      <c r="KLJ210" s="243"/>
      <c r="KLK210" s="243"/>
      <c r="KLL210" s="243"/>
      <c r="KLM210" s="243"/>
      <c r="KLN210" s="243"/>
      <c r="KLO210" s="243"/>
      <c r="KLP210" s="243"/>
      <c r="KLQ210" s="243"/>
      <c r="KLR210" s="243"/>
      <c r="KLS210" s="243"/>
      <c r="KLT210" s="243"/>
      <c r="KLU210" s="243"/>
      <c r="KLV210" s="243"/>
      <c r="KLW210" s="243"/>
      <c r="KLX210" s="243"/>
      <c r="KLY210" s="243"/>
      <c r="KLZ210" s="243"/>
      <c r="KMA210" s="243"/>
      <c r="KMB210" s="243"/>
      <c r="KMC210" s="243"/>
      <c r="KMD210" s="243"/>
      <c r="KME210" s="243"/>
      <c r="KMF210" s="243"/>
      <c r="KMG210" s="243"/>
      <c r="KMH210" s="243"/>
      <c r="KMI210" s="243"/>
      <c r="KMJ210" s="243"/>
      <c r="KMK210" s="243"/>
      <c r="KML210" s="243"/>
      <c r="KMM210" s="243"/>
      <c r="KMN210" s="243"/>
      <c r="KMO210" s="243"/>
      <c r="KMP210" s="243"/>
      <c r="KMQ210" s="243"/>
      <c r="KMR210" s="243"/>
      <c r="KMS210" s="243"/>
      <c r="KMT210" s="243"/>
      <c r="KMU210" s="243"/>
      <c r="KMV210" s="243"/>
      <c r="KMW210" s="243"/>
      <c r="KMX210" s="243"/>
      <c r="KMY210" s="243"/>
      <c r="KMZ210" s="243"/>
      <c r="KNA210" s="243"/>
      <c r="KNB210" s="243"/>
      <c r="KNC210" s="243"/>
      <c r="KND210" s="243"/>
      <c r="KNE210" s="243"/>
      <c r="KNF210" s="243"/>
      <c r="KNG210" s="243"/>
      <c r="KNH210" s="243"/>
      <c r="KNI210" s="243"/>
      <c r="KNJ210" s="243"/>
      <c r="KNK210" s="243"/>
      <c r="KNL210" s="243"/>
      <c r="KNM210" s="243"/>
      <c r="KNN210" s="243"/>
      <c r="KNO210" s="243"/>
      <c r="KNP210" s="243"/>
      <c r="KNQ210" s="243"/>
      <c r="KNR210" s="243"/>
      <c r="KNS210" s="243"/>
      <c r="KNT210" s="243"/>
      <c r="KNU210" s="243"/>
      <c r="KNV210" s="243"/>
      <c r="KNW210" s="243"/>
      <c r="KNX210" s="243"/>
      <c r="KNY210" s="243"/>
      <c r="KNZ210" s="243"/>
      <c r="KOA210" s="243"/>
      <c r="KOB210" s="243"/>
      <c r="KOC210" s="243"/>
      <c r="KOD210" s="243"/>
      <c r="KOE210" s="243"/>
      <c r="KOF210" s="243"/>
      <c r="KOG210" s="243"/>
      <c r="KOH210" s="243"/>
      <c r="KOI210" s="243"/>
      <c r="KOJ210" s="243"/>
      <c r="KOK210" s="243"/>
      <c r="KOL210" s="243"/>
      <c r="KOM210" s="243"/>
      <c r="KON210" s="243"/>
      <c r="KOO210" s="243"/>
      <c r="KOP210" s="243"/>
      <c r="KOQ210" s="243"/>
      <c r="KOR210" s="243"/>
      <c r="KOS210" s="243"/>
      <c r="KOT210" s="243"/>
      <c r="KOU210" s="243"/>
      <c r="KOV210" s="243"/>
      <c r="KOW210" s="243"/>
      <c r="KOX210" s="243"/>
      <c r="KOY210" s="243"/>
      <c r="KOZ210" s="243"/>
      <c r="KPA210" s="243"/>
      <c r="KPB210" s="243"/>
      <c r="KPC210" s="243"/>
      <c r="KPD210" s="243"/>
      <c r="KPE210" s="243"/>
      <c r="KPF210" s="243"/>
      <c r="KPG210" s="243"/>
      <c r="KPH210" s="243"/>
      <c r="KPI210" s="243"/>
      <c r="KPJ210" s="243"/>
      <c r="KPK210" s="243"/>
      <c r="KPL210" s="243"/>
      <c r="KPM210" s="243"/>
      <c r="KPN210" s="243"/>
      <c r="KPO210" s="243"/>
      <c r="KPP210" s="243"/>
      <c r="KPQ210" s="243"/>
      <c r="KPR210" s="243"/>
      <c r="KPS210" s="243"/>
      <c r="KPT210" s="243"/>
      <c r="KPU210" s="243"/>
      <c r="KPV210" s="243"/>
      <c r="KPW210" s="243"/>
      <c r="KPX210" s="243"/>
      <c r="KPY210" s="243"/>
      <c r="KPZ210" s="243"/>
      <c r="KQA210" s="243"/>
      <c r="KQB210" s="243"/>
      <c r="KQC210" s="243"/>
      <c r="KQD210" s="243"/>
      <c r="KQE210" s="243"/>
      <c r="KQF210" s="243"/>
      <c r="KQG210" s="243"/>
      <c r="KQH210" s="243"/>
      <c r="KQI210" s="243"/>
      <c r="KQJ210" s="243"/>
      <c r="KQK210" s="243"/>
      <c r="KQL210" s="243"/>
      <c r="KQM210" s="243"/>
      <c r="KQN210" s="243"/>
      <c r="KQO210" s="243"/>
      <c r="KQP210" s="243"/>
      <c r="KQQ210" s="243"/>
      <c r="KQR210" s="243"/>
      <c r="KQS210" s="243"/>
      <c r="KQT210" s="243"/>
      <c r="KQU210" s="243"/>
      <c r="KQV210" s="243"/>
      <c r="KQW210" s="243"/>
      <c r="KQX210" s="243"/>
      <c r="KQY210" s="243"/>
      <c r="KQZ210" s="243"/>
      <c r="KRA210" s="243"/>
      <c r="KRB210" s="243"/>
      <c r="KRC210" s="243"/>
      <c r="KRD210" s="243"/>
      <c r="KRE210" s="243"/>
      <c r="KRF210" s="243"/>
      <c r="KRG210" s="243"/>
      <c r="KRH210" s="243"/>
      <c r="KRI210" s="243"/>
      <c r="KRJ210" s="243"/>
      <c r="KRK210" s="243"/>
      <c r="KRL210" s="243"/>
      <c r="KRM210" s="243"/>
      <c r="KRN210" s="243"/>
      <c r="KRO210" s="243"/>
      <c r="KRP210" s="243"/>
      <c r="KRQ210" s="243"/>
      <c r="KRR210" s="243"/>
      <c r="KRS210" s="243"/>
      <c r="KRT210" s="243"/>
      <c r="KRU210" s="243"/>
      <c r="KRV210" s="243"/>
      <c r="KRW210" s="243"/>
      <c r="KRX210" s="243"/>
      <c r="KRY210" s="243"/>
      <c r="KRZ210" s="243"/>
      <c r="KSA210" s="243"/>
      <c r="KSB210" s="243"/>
      <c r="KSC210" s="243"/>
      <c r="KSD210" s="243"/>
      <c r="KSE210" s="243"/>
      <c r="KSF210" s="243"/>
      <c r="KSG210" s="243"/>
      <c r="KSH210" s="243"/>
      <c r="KSI210" s="243"/>
      <c r="KSJ210" s="243"/>
      <c r="KSK210" s="243"/>
      <c r="KSL210" s="243"/>
      <c r="KSM210" s="243"/>
      <c r="KSN210" s="243"/>
      <c r="KSO210" s="243"/>
      <c r="KSP210" s="243"/>
      <c r="KSQ210" s="243"/>
      <c r="KSR210" s="243"/>
      <c r="KSS210" s="243"/>
      <c r="KST210" s="243"/>
      <c r="KSU210" s="243"/>
      <c r="KSV210" s="243"/>
      <c r="KSW210" s="243"/>
      <c r="KSX210" s="243"/>
      <c r="KSY210" s="243"/>
      <c r="KSZ210" s="243"/>
      <c r="KTA210" s="243"/>
      <c r="KTB210" s="243"/>
      <c r="KTC210" s="243"/>
      <c r="KTD210" s="243"/>
      <c r="KTE210" s="243"/>
      <c r="KTF210" s="243"/>
      <c r="KTG210" s="243"/>
      <c r="KTH210" s="243"/>
      <c r="KTI210" s="243"/>
      <c r="KTJ210" s="243"/>
      <c r="KTK210" s="243"/>
      <c r="KTL210" s="243"/>
      <c r="KTM210" s="243"/>
      <c r="KTN210" s="243"/>
      <c r="KTO210" s="243"/>
      <c r="KTP210" s="243"/>
      <c r="KTQ210" s="243"/>
      <c r="KTR210" s="243"/>
      <c r="KTS210" s="243"/>
      <c r="KTT210" s="243"/>
      <c r="KTU210" s="243"/>
      <c r="KTV210" s="243"/>
      <c r="KTW210" s="243"/>
      <c r="KTX210" s="243"/>
      <c r="KTY210" s="243"/>
      <c r="KTZ210" s="243"/>
      <c r="KUA210" s="243"/>
      <c r="KUB210" s="243"/>
      <c r="KUC210" s="243"/>
      <c r="KUD210" s="243"/>
      <c r="KUE210" s="243"/>
      <c r="KUF210" s="243"/>
      <c r="KUG210" s="243"/>
      <c r="KUH210" s="243"/>
      <c r="KUI210" s="243"/>
      <c r="KUJ210" s="243"/>
      <c r="KUK210" s="243"/>
      <c r="KUL210" s="243"/>
      <c r="KUM210" s="243"/>
      <c r="KUN210" s="243"/>
      <c r="KUO210" s="243"/>
      <c r="KUP210" s="243"/>
      <c r="KUQ210" s="243"/>
      <c r="KUR210" s="243"/>
      <c r="KUS210" s="243"/>
      <c r="KUT210" s="243"/>
      <c r="KUU210" s="243"/>
      <c r="KUV210" s="243"/>
      <c r="KUW210" s="243"/>
      <c r="KUX210" s="243"/>
      <c r="KUY210" s="243"/>
      <c r="KUZ210" s="243"/>
      <c r="KVA210" s="243"/>
      <c r="KVB210" s="243"/>
      <c r="KVC210" s="243"/>
      <c r="KVD210" s="243"/>
      <c r="KVE210" s="243"/>
      <c r="KVF210" s="243"/>
      <c r="KVG210" s="243"/>
      <c r="KVH210" s="243"/>
      <c r="KVI210" s="243"/>
      <c r="KVJ210" s="243"/>
      <c r="KVK210" s="243"/>
      <c r="KVL210" s="243"/>
      <c r="KVM210" s="243"/>
      <c r="KVN210" s="243"/>
      <c r="KVO210" s="243"/>
      <c r="KVP210" s="243"/>
      <c r="KVQ210" s="243"/>
      <c r="KVR210" s="243"/>
      <c r="KVS210" s="243"/>
      <c r="KVT210" s="243"/>
      <c r="KVU210" s="243"/>
      <c r="KVV210" s="243"/>
      <c r="KVW210" s="243"/>
      <c r="KVX210" s="243"/>
      <c r="KVY210" s="243"/>
      <c r="KVZ210" s="243"/>
      <c r="KWA210" s="243"/>
      <c r="KWB210" s="243"/>
      <c r="KWC210" s="243"/>
      <c r="KWD210" s="243"/>
      <c r="KWE210" s="243"/>
      <c r="KWF210" s="243"/>
      <c r="KWG210" s="243"/>
      <c r="KWH210" s="243"/>
      <c r="KWI210" s="243"/>
      <c r="KWJ210" s="243"/>
      <c r="KWK210" s="243"/>
      <c r="KWL210" s="243"/>
      <c r="KWM210" s="243"/>
      <c r="KWN210" s="243"/>
      <c r="KWO210" s="243"/>
      <c r="KWP210" s="243"/>
      <c r="KWQ210" s="243"/>
      <c r="KWR210" s="243"/>
      <c r="KWS210" s="243"/>
      <c r="KWT210" s="243"/>
      <c r="KWU210" s="243"/>
      <c r="KWV210" s="243"/>
      <c r="KWW210" s="243"/>
      <c r="KWX210" s="243"/>
      <c r="KWY210" s="243"/>
      <c r="KWZ210" s="243"/>
      <c r="KXA210" s="243"/>
      <c r="KXB210" s="243"/>
      <c r="KXC210" s="243"/>
      <c r="KXD210" s="243"/>
      <c r="KXE210" s="243"/>
      <c r="KXF210" s="243"/>
      <c r="KXG210" s="243"/>
      <c r="KXH210" s="243"/>
      <c r="KXI210" s="243"/>
      <c r="KXJ210" s="243"/>
      <c r="KXK210" s="243"/>
      <c r="KXL210" s="243"/>
      <c r="KXM210" s="243"/>
      <c r="KXN210" s="243"/>
      <c r="KXO210" s="243"/>
      <c r="KXP210" s="243"/>
      <c r="KXQ210" s="243"/>
      <c r="KXR210" s="243"/>
      <c r="KXS210" s="243"/>
      <c r="KXT210" s="243"/>
      <c r="KXU210" s="243"/>
      <c r="KXV210" s="243"/>
      <c r="KXW210" s="243"/>
      <c r="KXX210" s="243"/>
      <c r="KXY210" s="243"/>
      <c r="KXZ210" s="243"/>
      <c r="KYA210" s="243"/>
      <c r="KYB210" s="243"/>
      <c r="KYC210" s="243"/>
      <c r="KYD210" s="243"/>
      <c r="KYE210" s="243"/>
      <c r="KYF210" s="243"/>
      <c r="KYG210" s="243"/>
      <c r="KYH210" s="243"/>
      <c r="KYI210" s="243"/>
      <c r="KYJ210" s="243"/>
      <c r="KYK210" s="243"/>
      <c r="KYL210" s="243"/>
      <c r="KYM210" s="243"/>
      <c r="KYN210" s="243"/>
      <c r="KYO210" s="243"/>
      <c r="KYP210" s="243"/>
      <c r="KYQ210" s="243"/>
      <c r="KYR210" s="243"/>
      <c r="KYS210" s="243"/>
      <c r="KYT210" s="243"/>
      <c r="KYU210" s="243"/>
      <c r="KYV210" s="243"/>
      <c r="KYW210" s="243"/>
      <c r="KYX210" s="243"/>
      <c r="KYY210" s="243"/>
      <c r="KYZ210" s="243"/>
      <c r="KZA210" s="243"/>
      <c r="KZB210" s="243"/>
      <c r="KZC210" s="243"/>
      <c r="KZD210" s="243"/>
      <c r="KZE210" s="243"/>
      <c r="KZF210" s="243"/>
      <c r="KZG210" s="243"/>
      <c r="KZH210" s="243"/>
      <c r="KZI210" s="243"/>
      <c r="KZJ210" s="243"/>
      <c r="KZK210" s="243"/>
      <c r="KZL210" s="243"/>
      <c r="KZM210" s="243"/>
      <c r="KZN210" s="243"/>
      <c r="KZO210" s="243"/>
      <c r="KZP210" s="243"/>
      <c r="KZQ210" s="243"/>
      <c r="KZR210" s="243"/>
      <c r="KZS210" s="243"/>
      <c r="KZT210" s="243"/>
      <c r="KZU210" s="243"/>
      <c r="KZV210" s="243"/>
      <c r="KZW210" s="243"/>
      <c r="KZX210" s="243"/>
      <c r="KZY210" s="243"/>
      <c r="KZZ210" s="243"/>
      <c r="LAA210" s="243"/>
      <c r="LAB210" s="243"/>
      <c r="LAC210" s="243"/>
      <c r="LAD210" s="243"/>
      <c r="LAE210" s="243"/>
      <c r="LAF210" s="243"/>
      <c r="LAG210" s="243"/>
      <c r="LAH210" s="243"/>
      <c r="LAI210" s="243"/>
      <c r="LAJ210" s="243"/>
      <c r="LAK210" s="243"/>
      <c r="LAL210" s="243"/>
      <c r="LAM210" s="243"/>
      <c r="LAN210" s="243"/>
      <c r="LAO210" s="243"/>
      <c r="LAP210" s="243"/>
      <c r="LAQ210" s="243"/>
      <c r="LAR210" s="243"/>
      <c r="LAS210" s="243"/>
      <c r="LAT210" s="243"/>
      <c r="LAU210" s="243"/>
      <c r="LAV210" s="243"/>
      <c r="LAW210" s="243"/>
      <c r="LAX210" s="243"/>
      <c r="LAY210" s="243"/>
      <c r="LAZ210" s="243"/>
      <c r="LBA210" s="243"/>
      <c r="LBB210" s="243"/>
      <c r="LBC210" s="243"/>
      <c r="LBD210" s="243"/>
      <c r="LBE210" s="243"/>
      <c r="LBF210" s="243"/>
      <c r="LBG210" s="243"/>
      <c r="LBH210" s="243"/>
      <c r="LBI210" s="243"/>
      <c r="LBJ210" s="243"/>
      <c r="LBK210" s="243"/>
      <c r="LBL210" s="243"/>
      <c r="LBM210" s="243"/>
      <c r="LBN210" s="243"/>
      <c r="LBO210" s="243"/>
      <c r="LBP210" s="243"/>
      <c r="LBQ210" s="243"/>
      <c r="LBR210" s="243"/>
      <c r="LBS210" s="243"/>
      <c r="LBT210" s="243"/>
      <c r="LBU210" s="243"/>
      <c r="LBV210" s="243"/>
      <c r="LBW210" s="243"/>
      <c r="LBX210" s="243"/>
      <c r="LBY210" s="243"/>
      <c r="LBZ210" s="243"/>
      <c r="LCA210" s="243"/>
      <c r="LCB210" s="243"/>
      <c r="LCC210" s="243"/>
      <c r="LCD210" s="243"/>
      <c r="LCE210" s="243"/>
      <c r="LCF210" s="243"/>
      <c r="LCG210" s="243"/>
      <c r="LCH210" s="243"/>
      <c r="LCI210" s="243"/>
      <c r="LCJ210" s="243"/>
      <c r="LCK210" s="243"/>
      <c r="LCL210" s="243"/>
      <c r="LCM210" s="243"/>
      <c r="LCN210" s="243"/>
      <c r="LCO210" s="243"/>
      <c r="LCP210" s="243"/>
      <c r="LCQ210" s="243"/>
      <c r="LCR210" s="243"/>
      <c r="LCS210" s="243"/>
      <c r="LCT210" s="243"/>
      <c r="LCU210" s="243"/>
      <c r="LCV210" s="243"/>
      <c r="LCW210" s="243"/>
      <c r="LCX210" s="243"/>
      <c r="LCY210" s="243"/>
      <c r="LCZ210" s="243"/>
      <c r="LDA210" s="243"/>
      <c r="LDB210" s="243"/>
      <c r="LDC210" s="243"/>
      <c r="LDD210" s="243"/>
      <c r="LDE210" s="243"/>
      <c r="LDF210" s="243"/>
      <c r="LDG210" s="243"/>
      <c r="LDH210" s="243"/>
      <c r="LDI210" s="243"/>
      <c r="LDJ210" s="243"/>
      <c r="LDK210" s="243"/>
      <c r="LDL210" s="243"/>
      <c r="LDM210" s="243"/>
      <c r="LDN210" s="243"/>
      <c r="LDO210" s="243"/>
      <c r="LDP210" s="243"/>
      <c r="LDQ210" s="243"/>
      <c r="LDR210" s="243"/>
      <c r="LDS210" s="243"/>
      <c r="LDT210" s="243"/>
      <c r="LDU210" s="243"/>
      <c r="LDV210" s="243"/>
      <c r="LDW210" s="243"/>
      <c r="LDX210" s="243"/>
      <c r="LDY210" s="243"/>
      <c r="LDZ210" s="243"/>
      <c r="LEA210" s="243"/>
      <c r="LEB210" s="243"/>
      <c r="LEC210" s="243"/>
      <c r="LED210" s="243"/>
      <c r="LEE210" s="243"/>
      <c r="LEF210" s="243"/>
      <c r="LEG210" s="243"/>
      <c r="LEH210" s="243"/>
      <c r="LEI210" s="243"/>
      <c r="LEJ210" s="243"/>
      <c r="LEK210" s="243"/>
      <c r="LEL210" s="243"/>
      <c r="LEM210" s="243"/>
      <c r="LEN210" s="243"/>
      <c r="LEO210" s="243"/>
      <c r="LEP210" s="243"/>
      <c r="LEQ210" s="243"/>
      <c r="LER210" s="243"/>
      <c r="LES210" s="243"/>
      <c r="LET210" s="243"/>
      <c r="LEU210" s="243"/>
      <c r="LEV210" s="243"/>
      <c r="LEW210" s="243"/>
      <c r="LEX210" s="243"/>
      <c r="LEY210" s="243"/>
      <c r="LEZ210" s="243"/>
      <c r="LFA210" s="243"/>
      <c r="LFB210" s="243"/>
      <c r="LFC210" s="243"/>
      <c r="LFD210" s="243"/>
      <c r="LFE210" s="243"/>
      <c r="LFF210" s="243"/>
      <c r="LFG210" s="243"/>
      <c r="LFH210" s="243"/>
      <c r="LFI210" s="243"/>
      <c r="LFJ210" s="243"/>
      <c r="LFK210" s="243"/>
      <c r="LFL210" s="243"/>
      <c r="LFM210" s="243"/>
      <c r="LFN210" s="243"/>
      <c r="LFO210" s="243"/>
      <c r="LFP210" s="243"/>
      <c r="LFQ210" s="243"/>
      <c r="LFR210" s="243"/>
      <c r="LFS210" s="243"/>
      <c r="LFT210" s="243"/>
      <c r="LFU210" s="243"/>
      <c r="LFV210" s="243"/>
      <c r="LFW210" s="243"/>
      <c r="LFX210" s="243"/>
      <c r="LFY210" s="243"/>
      <c r="LFZ210" s="243"/>
      <c r="LGA210" s="243"/>
      <c r="LGB210" s="243"/>
      <c r="LGC210" s="243"/>
      <c r="LGD210" s="243"/>
      <c r="LGE210" s="243"/>
      <c r="LGF210" s="243"/>
      <c r="LGG210" s="243"/>
      <c r="LGH210" s="243"/>
      <c r="LGI210" s="243"/>
      <c r="LGJ210" s="243"/>
      <c r="LGK210" s="243"/>
      <c r="LGL210" s="243"/>
      <c r="LGM210" s="243"/>
      <c r="LGN210" s="243"/>
      <c r="LGO210" s="243"/>
      <c r="LGP210" s="243"/>
      <c r="LGQ210" s="243"/>
      <c r="LGR210" s="243"/>
      <c r="LGS210" s="243"/>
      <c r="LGT210" s="243"/>
      <c r="LGU210" s="243"/>
      <c r="LGV210" s="243"/>
      <c r="LGW210" s="243"/>
      <c r="LGX210" s="243"/>
      <c r="LGY210" s="243"/>
      <c r="LGZ210" s="243"/>
      <c r="LHA210" s="243"/>
      <c r="LHB210" s="243"/>
      <c r="LHC210" s="243"/>
      <c r="LHD210" s="243"/>
      <c r="LHE210" s="243"/>
      <c r="LHF210" s="243"/>
      <c r="LHG210" s="243"/>
      <c r="LHH210" s="243"/>
      <c r="LHI210" s="243"/>
      <c r="LHJ210" s="243"/>
      <c r="LHK210" s="243"/>
      <c r="LHL210" s="243"/>
      <c r="LHM210" s="243"/>
      <c r="LHN210" s="243"/>
      <c r="LHO210" s="243"/>
      <c r="LHP210" s="243"/>
      <c r="LHQ210" s="243"/>
      <c r="LHR210" s="243"/>
      <c r="LHS210" s="243"/>
      <c r="LHT210" s="243"/>
      <c r="LHU210" s="243"/>
      <c r="LHV210" s="243"/>
      <c r="LHW210" s="243"/>
      <c r="LHX210" s="243"/>
      <c r="LHY210" s="243"/>
      <c r="LHZ210" s="243"/>
      <c r="LIA210" s="243"/>
      <c r="LIB210" s="243"/>
      <c r="LIC210" s="243"/>
      <c r="LID210" s="243"/>
      <c r="LIE210" s="243"/>
      <c r="LIF210" s="243"/>
      <c r="LIG210" s="243"/>
      <c r="LIH210" s="243"/>
      <c r="LII210" s="243"/>
      <c r="LIJ210" s="243"/>
      <c r="LIK210" s="243"/>
      <c r="LIL210" s="243"/>
      <c r="LIM210" s="243"/>
      <c r="LIN210" s="243"/>
      <c r="LIO210" s="243"/>
      <c r="LIP210" s="243"/>
      <c r="LIQ210" s="243"/>
      <c r="LIR210" s="243"/>
      <c r="LIS210" s="243"/>
      <c r="LIT210" s="243"/>
      <c r="LIU210" s="243"/>
      <c r="LIV210" s="243"/>
      <c r="LIW210" s="243"/>
      <c r="LIX210" s="243"/>
      <c r="LIY210" s="243"/>
      <c r="LIZ210" s="243"/>
      <c r="LJA210" s="243"/>
      <c r="LJB210" s="243"/>
      <c r="LJC210" s="243"/>
      <c r="LJD210" s="243"/>
      <c r="LJE210" s="243"/>
      <c r="LJF210" s="243"/>
      <c r="LJG210" s="243"/>
      <c r="LJH210" s="243"/>
      <c r="LJI210" s="243"/>
      <c r="LJJ210" s="243"/>
      <c r="LJK210" s="243"/>
      <c r="LJL210" s="243"/>
      <c r="LJM210" s="243"/>
      <c r="LJN210" s="243"/>
      <c r="LJO210" s="243"/>
      <c r="LJP210" s="243"/>
      <c r="LJQ210" s="243"/>
      <c r="LJR210" s="243"/>
      <c r="LJS210" s="243"/>
      <c r="LJT210" s="243"/>
      <c r="LJU210" s="243"/>
      <c r="LJV210" s="243"/>
      <c r="LJW210" s="243"/>
      <c r="LJX210" s="243"/>
      <c r="LJY210" s="243"/>
      <c r="LJZ210" s="243"/>
      <c r="LKA210" s="243"/>
      <c r="LKB210" s="243"/>
      <c r="LKC210" s="243"/>
      <c r="LKD210" s="243"/>
      <c r="LKE210" s="243"/>
      <c r="LKF210" s="243"/>
      <c r="LKG210" s="243"/>
      <c r="LKH210" s="243"/>
      <c r="LKI210" s="243"/>
      <c r="LKJ210" s="243"/>
      <c r="LKK210" s="243"/>
      <c r="LKL210" s="243"/>
      <c r="LKM210" s="243"/>
      <c r="LKN210" s="243"/>
      <c r="LKO210" s="243"/>
      <c r="LKP210" s="243"/>
      <c r="LKQ210" s="243"/>
      <c r="LKR210" s="243"/>
      <c r="LKS210" s="243"/>
      <c r="LKT210" s="243"/>
      <c r="LKU210" s="243"/>
      <c r="LKV210" s="243"/>
      <c r="LKW210" s="243"/>
      <c r="LKX210" s="243"/>
      <c r="LKY210" s="243"/>
      <c r="LKZ210" s="243"/>
      <c r="LLA210" s="243"/>
      <c r="LLB210" s="243"/>
      <c r="LLC210" s="243"/>
      <c r="LLD210" s="243"/>
      <c r="LLE210" s="243"/>
      <c r="LLF210" s="243"/>
      <c r="LLG210" s="243"/>
      <c r="LLH210" s="243"/>
      <c r="LLI210" s="243"/>
      <c r="LLJ210" s="243"/>
      <c r="LLK210" s="243"/>
      <c r="LLL210" s="243"/>
      <c r="LLM210" s="243"/>
      <c r="LLN210" s="243"/>
      <c r="LLO210" s="243"/>
      <c r="LLP210" s="243"/>
      <c r="LLQ210" s="243"/>
      <c r="LLR210" s="243"/>
      <c r="LLS210" s="243"/>
      <c r="LLT210" s="243"/>
      <c r="LLU210" s="243"/>
      <c r="LLV210" s="243"/>
      <c r="LLW210" s="243"/>
      <c r="LLX210" s="243"/>
      <c r="LLY210" s="243"/>
      <c r="LLZ210" s="243"/>
      <c r="LMA210" s="243"/>
      <c r="LMB210" s="243"/>
      <c r="LMC210" s="243"/>
      <c r="LMD210" s="243"/>
      <c r="LME210" s="243"/>
      <c r="LMF210" s="243"/>
      <c r="LMG210" s="243"/>
      <c r="LMH210" s="243"/>
      <c r="LMI210" s="243"/>
      <c r="LMJ210" s="243"/>
      <c r="LMK210" s="243"/>
      <c r="LML210" s="243"/>
      <c r="LMM210" s="243"/>
      <c r="LMN210" s="243"/>
      <c r="LMO210" s="243"/>
      <c r="LMP210" s="243"/>
      <c r="LMQ210" s="243"/>
      <c r="LMR210" s="243"/>
      <c r="LMS210" s="243"/>
      <c r="LMT210" s="243"/>
      <c r="LMU210" s="243"/>
      <c r="LMV210" s="243"/>
      <c r="LMW210" s="243"/>
      <c r="LMX210" s="243"/>
      <c r="LMY210" s="243"/>
      <c r="LMZ210" s="243"/>
      <c r="LNA210" s="243"/>
      <c r="LNB210" s="243"/>
      <c r="LNC210" s="243"/>
      <c r="LND210" s="243"/>
      <c r="LNE210" s="243"/>
      <c r="LNF210" s="243"/>
      <c r="LNG210" s="243"/>
      <c r="LNH210" s="243"/>
      <c r="LNI210" s="243"/>
      <c r="LNJ210" s="243"/>
      <c r="LNK210" s="243"/>
      <c r="LNL210" s="243"/>
      <c r="LNM210" s="243"/>
      <c r="LNN210" s="243"/>
      <c r="LNO210" s="243"/>
      <c r="LNP210" s="243"/>
      <c r="LNQ210" s="243"/>
      <c r="LNR210" s="243"/>
      <c r="LNS210" s="243"/>
      <c r="LNT210" s="243"/>
      <c r="LNU210" s="243"/>
      <c r="LNV210" s="243"/>
      <c r="LNW210" s="243"/>
      <c r="LNX210" s="243"/>
      <c r="LNY210" s="243"/>
      <c r="LNZ210" s="243"/>
      <c r="LOA210" s="243"/>
      <c r="LOB210" s="243"/>
      <c r="LOC210" s="243"/>
      <c r="LOD210" s="243"/>
      <c r="LOE210" s="243"/>
      <c r="LOF210" s="243"/>
      <c r="LOG210" s="243"/>
      <c r="LOH210" s="243"/>
      <c r="LOI210" s="243"/>
      <c r="LOJ210" s="243"/>
      <c r="LOK210" s="243"/>
      <c r="LOL210" s="243"/>
      <c r="LOM210" s="243"/>
      <c r="LON210" s="243"/>
      <c r="LOO210" s="243"/>
      <c r="LOP210" s="243"/>
      <c r="LOQ210" s="243"/>
      <c r="LOR210" s="243"/>
      <c r="LOS210" s="243"/>
      <c r="LOT210" s="243"/>
      <c r="LOU210" s="243"/>
      <c r="LOV210" s="243"/>
      <c r="LOW210" s="243"/>
      <c r="LOX210" s="243"/>
      <c r="LOY210" s="243"/>
      <c r="LOZ210" s="243"/>
      <c r="LPA210" s="243"/>
      <c r="LPB210" s="243"/>
      <c r="LPC210" s="243"/>
      <c r="LPD210" s="243"/>
      <c r="LPE210" s="243"/>
      <c r="LPF210" s="243"/>
      <c r="LPG210" s="243"/>
      <c r="LPH210" s="243"/>
      <c r="LPI210" s="243"/>
      <c r="LPJ210" s="243"/>
      <c r="LPK210" s="243"/>
      <c r="LPL210" s="243"/>
      <c r="LPM210" s="243"/>
      <c r="LPN210" s="243"/>
      <c r="LPO210" s="243"/>
      <c r="LPP210" s="243"/>
      <c r="LPQ210" s="243"/>
      <c r="LPR210" s="243"/>
      <c r="LPS210" s="243"/>
      <c r="LPT210" s="243"/>
      <c r="LPU210" s="243"/>
      <c r="LPV210" s="243"/>
      <c r="LPW210" s="243"/>
      <c r="LPX210" s="243"/>
      <c r="LPY210" s="243"/>
      <c r="LPZ210" s="243"/>
      <c r="LQA210" s="243"/>
      <c r="LQB210" s="243"/>
      <c r="LQC210" s="243"/>
      <c r="LQD210" s="243"/>
      <c r="LQE210" s="243"/>
      <c r="LQF210" s="243"/>
      <c r="LQG210" s="243"/>
      <c r="LQH210" s="243"/>
      <c r="LQI210" s="243"/>
      <c r="LQJ210" s="243"/>
      <c r="LQK210" s="243"/>
      <c r="LQL210" s="243"/>
      <c r="LQM210" s="243"/>
      <c r="LQN210" s="243"/>
      <c r="LQO210" s="243"/>
      <c r="LQP210" s="243"/>
      <c r="LQQ210" s="243"/>
      <c r="LQR210" s="243"/>
      <c r="LQS210" s="243"/>
      <c r="LQT210" s="243"/>
      <c r="LQU210" s="243"/>
      <c r="LQV210" s="243"/>
      <c r="LQW210" s="243"/>
      <c r="LQX210" s="243"/>
      <c r="LQY210" s="243"/>
      <c r="LQZ210" s="243"/>
      <c r="LRA210" s="243"/>
      <c r="LRB210" s="243"/>
      <c r="LRC210" s="243"/>
      <c r="LRD210" s="243"/>
      <c r="LRE210" s="243"/>
      <c r="LRF210" s="243"/>
      <c r="LRG210" s="243"/>
      <c r="LRH210" s="243"/>
      <c r="LRI210" s="243"/>
      <c r="LRJ210" s="243"/>
      <c r="LRK210" s="243"/>
      <c r="LRL210" s="243"/>
      <c r="LRM210" s="243"/>
      <c r="LRN210" s="243"/>
      <c r="LRO210" s="243"/>
      <c r="LRP210" s="243"/>
      <c r="LRQ210" s="243"/>
      <c r="LRR210" s="243"/>
      <c r="LRS210" s="243"/>
      <c r="LRT210" s="243"/>
      <c r="LRU210" s="243"/>
      <c r="LRV210" s="243"/>
      <c r="LRW210" s="243"/>
      <c r="LRX210" s="243"/>
      <c r="LRY210" s="243"/>
      <c r="LRZ210" s="243"/>
      <c r="LSA210" s="243"/>
      <c r="LSB210" s="243"/>
      <c r="LSC210" s="243"/>
      <c r="LSD210" s="243"/>
      <c r="LSE210" s="243"/>
      <c r="LSF210" s="243"/>
      <c r="LSG210" s="243"/>
      <c r="LSH210" s="243"/>
      <c r="LSI210" s="243"/>
      <c r="LSJ210" s="243"/>
      <c r="LSK210" s="243"/>
      <c r="LSL210" s="243"/>
      <c r="LSM210" s="243"/>
      <c r="LSN210" s="243"/>
      <c r="LSO210" s="243"/>
      <c r="LSP210" s="243"/>
      <c r="LSQ210" s="243"/>
      <c r="LSR210" s="243"/>
      <c r="LSS210" s="243"/>
      <c r="LST210" s="243"/>
      <c r="LSU210" s="243"/>
      <c r="LSV210" s="243"/>
      <c r="LSW210" s="243"/>
      <c r="LSX210" s="243"/>
      <c r="LSY210" s="243"/>
      <c r="LSZ210" s="243"/>
      <c r="LTA210" s="243"/>
      <c r="LTB210" s="243"/>
      <c r="LTC210" s="243"/>
      <c r="LTD210" s="243"/>
      <c r="LTE210" s="243"/>
      <c r="LTF210" s="243"/>
      <c r="LTG210" s="243"/>
      <c r="LTH210" s="243"/>
      <c r="LTI210" s="243"/>
      <c r="LTJ210" s="243"/>
      <c r="LTK210" s="243"/>
      <c r="LTL210" s="243"/>
      <c r="LTM210" s="243"/>
      <c r="LTN210" s="243"/>
      <c r="LTO210" s="243"/>
      <c r="LTP210" s="243"/>
      <c r="LTQ210" s="243"/>
      <c r="LTR210" s="243"/>
      <c r="LTS210" s="243"/>
      <c r="LTT210" s="243"/>
      <c r="LTU210" s="243"/>
      <c r="LTV210" s="243"/>
      <c r="LTW210" s="243"/>
      <c r="LTX210" s="243"/>
      <c r="LTY210" s="243"/>
      <c r="LTZ210" s="243"/>
      <c r="LUA210" s="243"/>
      <c r="LUB210" s="243"/>
      <c r="LUC210" s="243"/>
      <c r="LUD210" s="243"/>
      <c r="LUE210" s="243"/>
      <c r="LUF210" s="243"/>
      <c r="LUG210" s="243"/>
      <c r="LUH210" s="243"/>
      <c r="LUI210" s="243"/>
      <c r="LUJ210" s="243"/>
      <c r="LUK210" s="243"/>
      <c r="LUL210" s="243"/>
      <c r="LUM210" s="243"/>
      <c r="LUN210" s="243"/>
      <c r="LUO210" s="243"/>
      <c r="LUP210" s="243"/>
      <c r="LUQ210" s="243"/>
      <c r="LUR210" s="243"/>
      <c r="LUS210" s="243"/>
      <c r="LUT210" s="243"/>
      <c r="LUU210" s="243"/>
      <c r="LUV210" s="243"/>
      <c r="LUW210" s="243"/>
      <c r="LUX210" s="243"/>
      <c r="LUY210" s="243"/>
      <c r="LUZ210" s="243"/>
      <c r="LVA210" s="243"/>
      <c r="LVB210" s="243"/>
      <c r="LVC210" s="243"/>
      <c r="LVD210" s="243"/>
      <c r="LVE210" s="243"/>
      <c r="LVF210" s="243"/>
      <c r="LVG210" s="243"/>
      <c r="LVH210" s="243"/>
      <c r="LVI210" s="243"/>
      <c r="LVJ210" s="243"/>
      <c r="LVK210" s="243"/>
      <c r="LVL210" s="243"/>
      <c r="LVM210" s="243"/>
      <c r="LVN210" s="243"/>
      <c r="LVO210" s="243"/>
      <c r="LVP210" s="243"/>
      <c r="LVQ210" s="243"/>
      <c r="LVR210" s="243"/>
      <c r="LVS210" s="243"/>
      <c r="LVT210" s="243"/>
      <c r="LVU210" s="243"/>
      <c r="LVV210" s="243"/>
      <c r="LVW210" s="243"/>
      <c r="LVX210" s="243"/>
      <c r="LVY210" s="243"/>
      <c r="LVZ210" s="243"/>
      <c r="LWA210" s="243"/>
      <c r="LWB210" s="243"/>
      <c r="LWC210" s="243"/>
      <c r="LWD210" s="243"/>
      <c r="LWE210" s="243"/>
      <c r="LWF210" s="243"/>
      <c r="LWG210" s="243"/>
      <c r="LWH210" s="243"/>
      <c r="LWI210" s="243"/>
      <c r="LWJ210" s="243"/>
      <c r="LWK210" s="243"/>
      <c r="LWL210" s="243"/>
      <c r="LWM210" s="243"/>
      <c r="LWN210" s="243"/>
      <c r="LWO210" s="243"/>
      <c r="LWP210" s="243"/>
      <c r="LWQ210" s="243"/>
      <c r="LWR210" s="243"/>
      <c r="LWS210" s="243"/>
      <c r="LWT210" s="243"/>
      <c r="LWU210" s="243"/>
      <c r="LWV210" s="243"/>
      <c r="LWW210" s="243"/>
      <c r="LWX210" s="243"/>
      <c r="LWY210" s="243"/>
      <c r="LWZ210" s="243"/>
      <c r="LXA210" s="243"/>
      <c r="LXB210" s="243"/>
      <c r="LXC210" s="243"/>
      <c r="LXD210" s="243"/>
      <c r="LXE210" s="243"/>
      <c r="LXF210" s="243"/>
      <c r="LXG210" s="243"/>
      <c r="LXH210" s="243"/>
      <c r="LXI210" s="243"/>
      <c r="LXJ210" s="243"/>
      <c r="LXK210" s="243"/>
      <c r="LXL210" s="243"/>
      <c r="LXM210" s="243"/>
      <c r="LXN210" s="243"/>
      <c r="LXO210" s="243"/>
      <c r="LXP210" s="243"/>
      <c r="LXQ210" s="243"/>
      <c r="LXR210" s="243"/>
      <c r="LXS210" s="243"/>
      <c r="LXT210" s="243"/>
      <c r="LXU210" s="243"/>
      <c r="LXV210" s="243"/>
      <c r="LXW210" s="243"/>
      <c r="LXX210" s="243"/>
      <c r="LXY210" s="243"/>
      <c r="LXZ210" s="243"/>
      <c r="LYA210" s="243"/>
      <c r="LYB210" s="243"/>
      <c r="LYC210" s="243"/>
      <c r="LYD210" s="243"/>
      <c r="LYE210" s="243"/>
      <c r="LYF210" s="243"/>
      <c r="LYG210" s="243"/>
      <c r="LYH210" s="243"/>
      <c r="LYI210" s="243"/>
      <c r="LYJ210" s="243"/>
      <c r="LYK210" s="243"/>
      <c r="LYL210" s="243"/>
      <c r="LYM210" s="243"/>
      <c r="LYN210" s="243"/>
      <c r="LYO210" s="243"/>
      <c r="LYP210" s="243"/>
      <c r="LYQ210" s="243"/>
      <c r="LYR210" s="243"/>
      <c r="LYS210" s="243"/>
      <c r="LYT210" s="243"/>
      <c r="LYU210" s="243"/>
      <c r="LYV210" s="243"/>
      <c r="LYW210" s="243"/>
      <c r="LYX210" s="243"/>
      <c r="LYY210" s="243"/>
      <c r="LYZ210" s="243"/>
      <c r="LZA210" s="243"/>
      <c r="LZB210" s="243"/>
      <c r="LZC210" s="243"/>
      <c r="LZD210" s="243"/>
      <c r="LZE210" s="243"/>
      <c r="LZF210" s="243"/>
      <c r="LZG210" s="243"/>
      <c r="LZH210" s="243"/>
      <c r="LZI210" s="243"/>
      <c r="LZJ210" s="243"/>
      <c r="LZK210" s="243"/>
      <c r="LZL210" s="243"/>
      <c r="LZM210" s="243"/>
      <c r="LZN210" s="243"/>
      <c r="LZO210" s="243"/>
      <c r="LZP210" s="243"/>
      <c r="LZQ210" s="243"/>
      <c r="LZR210" s="243"/>
      <c r="LZS210" s="243"/>
      <c r="LZT210" s="243"/>
      <c r="LZU210" s="243"/>
      <c r="LZV210" s="243"/>
      <c r="LZW210" s="243"/>
      <c r="LZX210" s="243"/>
      <c r="LZY210" s="243"/>
      <c r="LZZ210" s="243"/>
      <c r="MAA210" s="243"/>
      <c r="MAB210" s="243"/>
      <c r="MAC210" s="243"/>
      <c r="MAD210" s="243"/>
      <c r="MAE210" s="243"/>
      <c r="MAF210" s="243"/>
      <c r="MAG210" s="243"/>
      <c r="MAH210" s="243"/>
      <c r="MAI210" s="243"/>
      <c r="MAJ210" s="243"/>
      <c r="MAK210" s="243"/>
      <c r="MAL210" s="243"/>
      <c r="MAM210" s="243"/>
      <c r="MAN210" s="243"/>
      <c r="MAO210" s="243"/>
      <c r="MAP210" s="243"/>
      <c r="MAQ210" s="243"/>
      <c r="MAR210" s="243"/>
      <c r="MAS210" s="243"/>
      <c r="MAT210" s="243"/>
      <c r="MAU210" s="243"/>
      <c r="MAV210" s="243"/>
      <c r="MAW210" s="243"/>
      <c r="MAX210" s="243"/>
      <c r="MAY210" s="243"/>
      <c r="MAZ210" s="243"/>
      <c r="MBA210" s="243"/>
      <c r="MBB210" s="243"/>
      <c r="MBC210" s="243"/>
      <c r="MBD210" s="243"/>
      <c r="MBE210" s="243"/>
      <c r="MBF210" s="243"/>
      <c r="MBG210" s="243"/>
      <c r="MBH210" s="243"/>
      <c r="MBI210" s="243"/>
      <c r="MBJ210" s="243"/>
      <c r="MBK210" s="243"/>
      <c r="MBL210" s="243"/>
      <c r="MBM210" s="243"/>
      <c r="MBN210" s="243"/>
      <c r="MBO210" s="243"/>
      <c r="MBP210" s="243"/>
      <c r="MBQ210" s="243"/>
      <c r="MBR210" s="243"/>
      <c r="MBS210" s="243"/>
      <c r="MBT210" s="243"/>
      <c r="MBU210" s="243"/>
      <c r="MBV210" s="243"/>
      <c r="MBW210" s="243"/>
      <c r="MBX210" s="243"/>
      <c r="MBY210" s="243"/>
      <c r="MBZ210" s="243"/>
      <c r="MCA210" s="243"/>
      <c r="MCB210" s="243"/>
      <c r="MCC210" s="243"/>
      <c r="MCD210" s="243"/>
      <c r="MCE210" s="243"/>
      <c r="MCF210" s="243"/>
      <c r="MCG210" s="243"/>
      <c r="MCH210" s="243"/>
      <c r="MCI210" s="243"/>
      <c r="MCJ210" s="243"/>
      <c r="MCK210" s="243"/>
      <c r="MCL210" s="243"/>
      <c r="MCM210" s="243"/>
      <c r="MCN210" s="243"/>
      <c r="MCO210" s="243"/>
      <c r="MCP210" s="243"/>
      <c r="MCQ210" s="243"/>
      <c r="MCR210" s="243"/>
      <c r="MCS210" s="243"/>
      <c r="MCT210" s="243"/>
      <c r="MCU210" s="243"/>
      <c r="MCV210" s="243"/>
      <c r="MCW210" s="243"/>
      <c r="MCX210" s="243"/>
      <c r="MCY210" s="243"/>
      <c r="MCZ210" s="243"/>
      <c r="MDA210" s="243"/>
      <c r="MDB210" s="243"/>
      <c r="MDC210" s="243"/>
      <c r="MDD210" s="243"/>
      <c r="MDE210" s="243"/>
      <c r="MDF210" s="243"/>
      <c r="MDG210" s="243"/>
      <c r="MDH210" s="243"/>
      <c r="MDI210" s="243"/>
      <c r="MDJ210" s="243"/>
      <c r="MDK210" s="243"/>
      <c r="MDL210" s="243"/>
      <c r="MDM210" s="243"/>
      <c r="MDN210" s="243"/>
      <c r="MDO210" s="243"/>
      <c r="MDP210" s="243"/>
      <c r="MDQ210" s="243"/>
      <c r="MDR210" s="243"/>
      <c r="MDS210" s="243"/>
      <c r="MDT210" s="243"/>
      <c r="MDU210" s="243"/>
      <c r="MDV210" s="243"/>
      <c r="MDW210" s="243"/>
      <c r="MDX210" s="243"/>
      <c r="MDY210" s="243"/>
      <c r="MDZ210" s="243"/>
      <c r="MEA210" s="243"/>
      <c r="MEB210" s="243"/>
      <c r="MEC210" s="243"/>
      <c r="MED210" s="243"/>
      <c r="MEE210" s="243"/>
      <c r="MEF210" s="243"/>
      <c r="MEG210" s="243"/>
      <c r="MEH210" s="243"/>
      <c r="MEI210" s="243"/>
      <c r="MEJ210" s="243"/>
      <c r="MEK210" s="243"/>
      <c r="MEL210" s="243"/>
      <c r="MEM210" s="243"/>
      <c r="MEN210" s="243"/>
      <c r="MEO210" s="243"/>
      <c r="MEP210" s="243"/>
      <c r="MEQ210" s="243"/>
      <c r="MER210" s="243"/>
      <c r="MES210" s="243"/>
      <c r="MET210" s="243"/>
      <c r="MEU210" s="243"/>
      <c r="MEV210" s="243"/>
      <c r="MEW210" s="243"/>
      <c r="MEX210" s="243"/>
      <c r="MEY210" s="243"/>
      <c r="MEZ210" s="243"/>
      <c r="MFA210" s="243"/>
      <c r="MFB210" s="243"/>
      <c r="MFC210" s="243"/>
      <c r="MFD210" s="243"/>
      <c r="MFE210" s="243"/>
      <c r="MFF210" s="243"/>
      <c r="MFG210" s="243"/>
      <c r="MFH210" s="243"/>
      <c r="MFI210" s="243"/>
      <c r="MFJ210" s="243"/>
      <c r="MFK210" s="243"/>
      <c r="MFL210" s="243"/>
      <c r="MFM210" s="243"/>
      <c r="MFN210" s="243"/>
      <c r="MFO210" s="243"/>
      <c r="MFP210" s="243"/>
      <c r="MFQ210" s="243"/>
      <c r="MFR210" s="243"/>
      <c r="MFS210" s="243"/>
      <c r="MFT210" s="243"/>
      <c r="MFU210" s="243"/>
      <c r="MFV210" s="243"/>
      <c r="MFW210" s="243"/>
      <c r="MFX210" s="243"/>
      <c r="MFY210" s="243"/>
      <c r="MFZ210" s="243"/>
      <c r="MGA210" s="243"/>
      <c r="MGB210" s="243"/>
      <c r="MGC210" s="243"/>
      <c r="MGD210" s="243"/>
      <c r="MGE210" s="243"/>
      <c r="MGF210" s="243"/>
      <c r="MGG210" s="243"/>
      <c r="MGH210" s="243"/>
      <c r="MGI210" s="243"/>
      <c r="MGJ210" s="243"/>
      <c r="MGK210" s="243"/>
      <c r="MGL210" s="243"/>
      <c r="MGM210" s="243"/>
      <c r="MGN210" s="243"/>
      <c r="MGO210" s="243"/>
      <c r="MGP210" s="243"/>
      <c r="MGQ210" s="243"/>
      <c r="MGR210" s="243"/>
      <c r="MGS210" s="243"/>
      <c r="MGT210" s="243"/>
      <c r="MGU210" s="243"/>
      <c r="MGV210" s="243"/>
      <c r="MGW210" s="243"/>
      <c r="MGX210" s="243"/>
      <c r="MGY210" s="243"/>
      <c r="MGZ210" s="243"/>
      <c r="MHA210" s="243"/>
      <c r="MHB210" s="243"/>
      <c r="MHC210" s="243"/>
      <c r="MHD210" s="243"/>
      <c r="MHE210" s="243"/>
      <c r="MHF210" s="243"/>
      <c r="MHG210" s="243"/>
      <c r="MHH210" s="243"/>
      <c r="MHI210" s="243"/>
      <c r="MHJ210" s="243"/>
      <c r="MHK210" s="243"/>
      <c r="MHL210" s="243"/>
      <c r="MHM210" s="243"/>
      <c r="MHN210" s="243"/>
      <c r="MHO210" s="243"/>
      <c r="MHP210" s="243"/>
      <c r="MHQ210" s="243"/>
      <c r="MHR210" s="243"/>
      <c r="MHS210" s="243"/>
      <c r="MHT210" s="243"/>
      <c r="MHU210" s="243"/>
      <c r="MHV210" s="243"/>
      <c r="MHW210" s="243"/>
      <c r="MHX210" s="243"/>
      <c r="MHY210" s="243"/>
      <c r="MHZ210" s="243"/>
      <c r="MIA210" s="243"/>
      <c r="MIB210" s="243"/>
      <c r="MIC210" s="243"/>
      <c r="MID210" s="243"/>
      <c r="MIE210" s="243"/>
      <c r="MIF210" s="243"/>
      <c r="MIG210" s="243"/>
      <c r="MIH210" s="243"/>
      <c r="MII210" s="243"/>
      <c r="MIJ210" s="243"/>
      <c r="MIK210" s="243"/>
      <c r="MIL210" s="243"/>
      <c r="MIM210" s="243"/>
      <c r="MIN210" s="243"/>
      <c r="MIO210" s="243"/>
      <c r="MIP210" s="243"/>
      <c r="MIQ210" s="243"/>
      <c r="MIR210" s="243"/>
      <c r="MIS210" s="243"/>
      <c r="MIT210" s="243"/>
      <c r="MIU210" s="243"/>
      <c r="MIV210" s="243"/>
      <c r="MIW210" s="243"/>
      <c r="MIX210" s="243"/>
      <c r="MIY210" s="243"/>
      <c r="MIZ210" s="243"/>
      <c r="MJA210" s="243"/>
      <c r="MJB210" s="243"/>
      <c r="MJC210" s="243"/>
      <c r="MJD210" s="243"/>
      <c r="MJE210" s="243"/>
      <c r="MJF210" s="243"/>
      <c r="MJG210" s="243"/>
      <c r="MJH210" s="243"/>
      <c r="MJI210" s="243"/>
      <c r="MJJ210" s="243"/>
      <c r="MJK210" s="243"/>
      <c r="MJL210" s="243"/>
      <c r="MJM210" s="243"/>
      <c r="MJN210" s="243"/>
      <c r="MJO210" s="243"/>
      <c r="MJP210" s="243"/>
      <c r="MJQ210" s="243"/>
      <c r="MJR210" s="243"/>
      <c r="MJS210" s="243"/>
      <c r="MJT210" s="243"/>
      <c r="MJU210" s="243"/>
      <c r="MJV210" s="243"/>
      <c r="MJW210" s="243"/>
      <c r="MJX210" s="243"/>
      <c r="MJY210" s="243"/>
      <c r="MJZ210" s="243"/>
      <c r="MKA210" s="243"/>
      <c r="MKB210" s="243"/>
      <c r="MKC210" s="243"/>
      <c r="MKD210" s="243"/>
      <c r="MKE210" s="243"/>
      <c r="MKF210" s="243"/>
      <c r="MKG210" s="243"/>
      <c r="MKH210" s="243"/>
      <c r="MKI210" s="243"/>
      <c r="MKJ210" s="243"/>
      <c r="MKK210" s="243"/>
      <c r="MKL210" s="243"/>
      <c r="MKM210" s="243"/>
      <c r="MKN210" s="243"/>
      <c r="MKO210" s="243"/>
      <c r="MKP210" s="243"/>
      <c r="MKQ210" s="243"/>
      <c r="MKR210" s="243"/>
      <c r="MKS210" s="243"/>
      <c r="MKT210" s="243"/>
      <c r="MKU210" s="243"/>
      <c r="MKV210" s="243"/>
      <c r="MKW210" s="243"/>
      <c r="MKX210" s="243"/>
      <c r="MKY210" s="243"/>
      <c r="MKZ210" s="243"/>
      <c r="MLA210" s="243"/>
      <c r="MLB210" s="243"/>
      <c r="MLC210" s="243"/>
      <c r="MLD210" s="243"/>
      <c r="MLE210" s="243"/>
      <c r="MLF210" s="243"/>
      <c r="MLG210" s="243"/>
      <c r="MLH210" s="243"/>
      <c r="MLI210" s="243"/>
      <c r="MLJ210" s="243"/>
      <c r="MLK210" s="243"/>
      <c r="MLL210" s="243"/>
      <c r="MLM210" s="243"/>
      <c r="MLN210" s="243"/>
      <c r="MLO210" s="243"/>
      <c r="MLP210" s="243"/>
      <c r="MLQ210" s="243"/>
      <c r="MLR210" s="243"/>
      <c r="MLS210" s="243"/>
      <c r="MLT210" s="243"/>
      <c r="MLU210" s="243"/>
      <c r="MLV210" s="243"/>
      <c r="MLW210" s="243"/>
      <c r="MLX210" s="243"/>
      <c r="MLY210" s="243"/>
      <c r="MLZ210" s="243"/>
      <c r="MMA210" s="243"/>
      <c r="MMB210" s="243"/>
      <c r="MMC210" s="243"/>
      <c r="MMD210" s="243"/>
      <c r="MME210" s="243"/>
      <c r="MMF210" s="243"/>
      <c r="MMG210" s="243"/>
      <c r="MMH210" s="243"/>
      <c r="MMI210" s="243"/>
      <c r="MMJ210" s="243"/>
      <c r="MMK210" s="243"/>
      <c r="MML210" s="243"/>
      <c r="MMM210" s="243"/>
      <c r="MMN210" s="243"/>
      <c r="MMO210" s="243"/>
      <c r="MMP210" s="243"/>
      <c r="MMQ210" s="243"/>
      <c r="MMR210" s="243"/>
      <c r="MMS210" s="243"/>
      <c r="MMT210" s="243"/>
      <c r="MMU210" s="243"/>
      <c r="MMV210" s="243"/>
      <c r="MMW210" s="243"/>
      <c r="MMX210" s="243"/>
      <c r="MMY210" s="243"/>
      <c r="MMZ210" s="243"/>
      <c r="MNA210" s="243"/>
      <c r="MNB210" s="243"/>
      <c r="MNC210" s="243"/>
      <c r="MND210" s="243"/>
      <c r="MNE210" s="243"/>
      <c r="MNF210" s="243"/>
      <c r="MNG210" s="243"/>
      <c r="MNH210" s="243"/>
      <c r="MNI210" s="243"/>
      <c r="MNJ210" s="243"/>
      <c r="MNK210" s="243"/>
      <c r="MNL210" s="243"/>
      <c r="MNM210" s="243"/>
      <c r="MNN210" s="243"/>
      <c r="MNO210" s="243"/>
      <c r="MNP210" s="243"/>
      <c r="MNQ210" s="243"/>
      <c r="MNR210" s="243"/>
      <c r="MNS210" s="243"/>
      <c r="MNT210" s="243"/>
      <c r="MNU210" s="243"/>
      <c r="MNV210" s="243"/>
      <c r="MNW210" s="243"/>
      <c r="MNX210" s="243"/>
      <c r="MNY210" s="243"/>
      <c r="MNZ210" s="243"/>
      <c r="MOA210" s="243"/>
      <c r="MOB210" s="243"/>
      <c r="MOC210" s="243"/>
      <c r="MOD210" s="243"/>
      <c r="MOE210" s="243"/>
      <c r="MOF210" s="243"/>
      <c r="MOG210" s="243"/>
      <c r="MOH210" s="243"/>
      <c r="MOI210" s="243"/>
      <c r="MOJ210" s="243"/>
      <c r="MOK210" s="243"/>
      <c r="MOL210" s="243"/>
      <c r="MOM210" s="243"/>
      <c r="MON210" s="243"/>
      <c r="MOO210" s="243"/>
      <c r="MOP210" s="243"/>
      <c r="MOQ210" s="243"/>
      <c r="MOR210" s="243"/>
      <c r="MOS210" s="243"/>
      <c r="MOT210" s="243"/>
      <c r="MOU210" s="243"/>
      <c r="MOV210" s="243"/>
      <c r="MOW210" s="243"/>
      <c r="MOX210" s="243"/>
      <c r="MOY210" s="243"/>
      <c r="MOZ210" s="243"/>
      <c r="MPA210" s="243"/>
      <c r="MPB210" s="243"/>
      <c r="MPC210" s="243"/>
      <c r="MPD210" s="243"/>
      <c r="MPE210" s="243"/>
      <c r="MPF210" s="243"/>
      <c r="MPG210" s="243"/>
      <c r="MPH210" s="243"/>
      <c r="MPI210" s="243"/>
      <c r="MPJ210" s="243"/>
      <c r="MPK210" s="243"/>
      <c r="MPL210" s="243"/>
      <c r="MPM210" s="243"/>
      <c r="MPN210" s="243"/>
      <c r="MPO210" s="243"/>
      <c r="MPP210" s="243"/>
      <c r="MPQ210" s="243"/>
      <c r="MPR210" s="243"/>
      <c r="MPS210" s="243"/>
      <c r="MPT210" s="243"/>
      <c r="MPU210" s="243"/>
      <c r="MPV210" s="243"/>
      <c r="MPW210" s="243"/>
      <c r="MPX210" s="243"/>
      <c r="MPY210" s="243"/>
      <c r="MPZ210" s="243"/>
      <c r="MQA210" s="243"/>
      <c r="MQB210" s="243"/>
      <c r="MQC210" s="243"/>
      <c r="MQD210" s="243"/>
      <c r="MQE210" s="243"/>
      <c r="MQF210" s="243"/>
      <c r="MQG210" s="243"/>
      <c r="MQH210" s="243"/>
      <c r="MQI210" s="243"/>
      <c r="MQJ210" s="243"/>
      <c r="MQK210" s="243"/>
      <c r="MQL210" s="243"/>
      <c r="MQM210" s="243"/>
      <c r="MQN210" s="243"/>
      <c r="MQO210" s="243"/>
      <c r="MQP210" s="243"/>
      <c r="MQQ210" s="243"/>
      <c r="MQR210" s="243"/>
      <c r="MQS210" s="243"/>
      <c r="MQT210" s="243"/>
      <c r="MQU210" s="243"/>
      <c r="MQV210" s="243"/>
      <c r="MQW210" s="243"/>
      <c r="MQX210" s="243"/>
      <c r="MQY210" s="243"/>
      <c r="MQZ210" s="243"/>
      <c r="MRA210" s="243"/>
      <c r="MRB210" s="243"/>
      <c r="MRC210" s="243"/>
      <c r="MRD210" s="243"/>
      <c r="MRE210" s="243"/>
      <c r="MRF210" s="243"/>
      <c r="MRG210" s="243"/>
      <c r="MRH210" s="243"/>
      <c r="MRI210" s="243"/>
      <c r="MRJ210" s="243"/>
      <c r="MRK210" s="243"/>
      <c r="MRL210" s="243"/>
      <c r="MRM210" s="243"/>
      <c r="MRN210" s="243"/>
      <c r="MRO210" s="243"/>
      <c r="MRP210" s="243"/>
      <c r="MRQ210" s="243"/>
      <c r="MRR210" s="243"/>
      <c r="MRS210" s="243"/>
      <c r="MRT210" s="243"/>
      <c r="MRU210" s="243"/>
      <c r="MRV210" s="243"/>
      <c r="MRW210" s="243"/>
      <c r="MRX210" s="243"/>
      <c r="MRY210" s="243"/>
      <c r="MRZ210" s="243"/>
      <c r="MSA210" s="243"/>
      <c r="MSB210" s="243"/>
      <c r="MSC210" s="243"/>
      <c r="MSD210" s="243"/>
      <c r="MSE210" s="243"/>
      <c r="MSF210" s="243"/>
      <c r="MSG210" s="243"/>
      <c r="MSH210" s="243"/>
      <c r="MSI210" s="243"/>
      <c r="MSJ210" s="243"/>
      <c r="MSK210" s="243"/>
      <c r="MSL210" s="243"/>
      <c r="MSM210" s="243"/>
      <c r="MSN210" s="243"/>
      <c r="MSO210" s="243"/>
      <c r="MSP210" s="243"/>
      <c r="MSQ210" s="243"/>
      <c r="MSR210" s="243"/>
      <c r="MSS210" s="243"/>
      <c r="MST210" s="243"/>
      <c r="MSU210" s="243"/>
      <c r="MSV210" s="243"/>
      <c r="MSW210" s="243"/>
      <c r="MSX210" s="243"/>
      <c r="MSY210" s="243"/>
      <c r="MSZ210" s="243"/>
      <c r="MTA210" s="243"/>
      <c r="MTB210" s="243"/>
      <c r="MTC210" s="243"/>
      <c r="MTD210" s="243"/>
      <c r="MTE210" s="243"/>
      <c r="MTF210" s="243"/>
      <c r="MTG210" s="243"/>
      <c r="MTH210" s="243"/>
      <c r="MTI210" s="243"/>
      <c r="MTJ210" s="243"/>
      <c r="MTK210" s="243"/>
      <c r="MTL210" s="243"/>
      <c r="MTM210" s="243"/>
      <c r="MTN210" s="243"/>
      <c r="MTO210" s="243"/>
      <c r="MTP210" s="243"/>
      <c r="MTQ210" s="243"/>
      <c r="MTR210" s="243"/>
      <c r="MTS210" s="243"/>
      <c r="MTT210" s="243"/>
      <c r="MTU210" s="243"/>
      <c r="MTV210" s="243"/>
      <c r="MTW210" s="243"/>
      <c r="MTX210" s="243"/>
      <c r="MTY210" s="243"/>
      <c r="MTZ210" s="243"/>
      <c r="MUA210" s="243"/>
      <c r="MUB210" s="243"/>
      <c r="MUC210" s="243"/>
      <c r="MUD210" s="243"/>
      <c r="MUE210" s="243"/>
      <c r="MUF210" s="243"/>
      <c r="MUG210" s="243"/>
      <c r="MUH210" s="243"/>
      <c r="MUI210" s="243"/>
      <c r="MUJ210" s="243"/>
      <c r="MUK210" s="243"/>
      <c r="MUL210" s="243"/>
      <c r="MUM210" s="243"/>
      <c r="MUN210" s="243"/>
      <c r="MUO210" s="243"/>
      <c r="MUP210" s="243"/>
      <c r="MUQ210" s="243"/>
      <c r="MUR210" s="243"/>
      <c r="MUS210" s="243"/>
      <c r="MUT210" s="243"/>
      <c r="MUU210" s="243"/>
      <c r="MUV210" s="243"/>
      <c r="MUW210" s="243"/>
      <c r="MUX210" s="243"/>
      <c r="MUY210" s="243"/>
      <c r="MUZ210" s="243"/>
      <c r="MVA210" s="243"/>
      <c r="MVB210" s="243"/>
      <c r="MVC210" s="243"/>
      <c r="MVD210" s="243"/>
      <c r="MVE210" s="243"/>
      <c r="MVF210" s="243"/>
      <c r="MVG210" s="243"/>
      <c r="MVH210" s="243"/>
      <c r="MVI210" s="243"/>
      <c r="MVJ210" s="243"/>
      <c r="MVK210" s="243"/>
      <c r="MVL210" s="243"/>
      <c r="MVM210" s="243"/>
      <c r="MVN210" s="243"/>
      <c r="MVO210" s="243"/>
      <c r="MVP210" s="243"/>
      <c r="MVQ210" s="243"/>
      <c r="MVR210" s="243"/>
      <c r="MVS210" s="243"/>
      <c r="MVT210" s="243"/>
      <c r="MVU210" s="243"/>
      <c r="MVV210" s="243"/>
      <c r="MVW210" s="243"/>
      <c r="MVX210" s="243"/>
      <c r="MVY210" s="243"/>
      <c r="MVZ210" s="243"/>
      <c r="MWA210" s="243"/>
      <c r="MWB210" s="243"/>
      <c r="MWC210" s="243"/>
      <c r="MWD210" s="243"/>
      <c r="MWE210" s="243"/>
      <c r="MWF210" s="243"/>
      <c r="MWG210" s="243"/>
      <c r="MWH210" s="243"/>
      <c r="MWI210" s="243"/>
      <c r="MWJ210" s="243"/>
      <c r="MWK210" s="243"/>
      <c r="MWL210" s="243"/>
      <c r="MWM210" s="243"/>
      <c r="MWN210" s="243"/>
      <c r="MWO210" s="243"/>
      <c r="MWP210" s="243"/>
      <c r="MWQ210" s="243"/>
      <c r="MWR210" s="243"/>
      <c r="MWS210" s="243"/>
      <c r="MWT210" s="243"/>
      <c r="MWU210" s="243"/>
      <c r="MWV210" s="243"/>
      <c r="MWW210" s="243"/>
      <c r="MWX210" s="243"/>
      <c r="MWY210" s="243"/>
      <c r="MWZ210" s="243"/>
      <c r="MXA210" s="243"/>
      <c r="MXB210" s="243"/>
      <c r="MXC210" s="243"/>
      <c r="MXD210" s="243"/>
      <c r="MXE210" s="243"/>
      <c r="MXF210" s="243"/>
      <c r="MXG210" s="243"/>
      <c r="MXH210" s="243"/>
      <c r="MXI210" s="243"/>
      <c r="MXJ210" s="243"/>
      <c r="MXK210" s="243"/>
      <c r="MXL210" s="243"/>
      <c r="MXM210" s="243"/>
      <c r="MXN210" s="243"/>
      <c r="MXO210" s="243"/>
      <c r="MXP210" s="243"/>
      <c r="MXQ210" s="243"/>
      <c r="MXR210" s="243"/>
      <c r="MXS210" s="243"/>
      <c r="MXT210" s="243"/>
      <c r="MXU210" s="243"/>
      <c r="MXV210" s="243"/>
      <c r="MXW210" s="243"/>
      <c r="MXX210" s="243"/>
      <c r="MXY210" s="243"/>
      <c r="MXZ210" s="243"/>
      <c r="MYA210" s="243"/>
      <c r="MYB210" s="243"/>
      <c r="MYC210" s="243"/>
      <c r="MYD210" s="243"/>
      <c r="MYE210" s="243"/>
      <c r="MYF210" s="243"/>
      <c r="MYG210" s="243"/>
      <c r="MYH210" s="243"/>
      <c r="MYI210" s="243"/>
      <c r="MYJ210" s="243"/>
      <c r="MYK210" s="243"/>
      <c r="MYL210" s="243"/>
      <c r="MYM210" s="243"/>
      <c r="MYN210" s="243"/>
      <c r="MYO210" s="243"/>
      <c r="MYP210" s="243"/>
      <c r="MYQ210" s="243"/>
      <c r="MYR210" s="243"/>
      <c r="MYS210" s="243"/>
      <c r="MYT210" s="243"/>
      <c r="MYU210" s="243"/>
      <c r="MYV210" s="243"/>
      <c r="MYW210" s="243"/>
      <c r="MYX210" s="243"/>
      <c r="MYY210" s="243"/>
      <c r="MYZ210" s="243"/>
      <c r="MZA210" s="243"/>
      <c r="MZB210" s="243"/>
      <c r="MZC210" s="243"/>
      <c r="MZD210" s="243"/>
      <c r="MZE210" s="243"/>
      <c r="MZF210" s="243"/>
      <c r="MZG210" s="243"/>
      <c r="MZH210" s="243"/>
      <c r="MZI210" s="243"/>
      <c r="MZJ210" s="243"/>
      <c r="MZK210" s="243"/>
      <c r="MZL210" s="243"/>
      <c r="MZM210" s="243"/>
      <c r="MZN210" s="243"/>
      <c r="MZO210" s="243"/>
      <c r="MZP210" s="243"/>
      <c r="MZQ210" s="243"/>
      <c r="MZR210" s="243"/>
      <c r="MZS210" s="243"/>
      <c r="MZT210" s="243"/>
      <c r="MZU210" s="243"/>
      <c r="MZV210" s="243"/>
      <c r="MZW210" s="243"/>
      <c r="MZX210" s="243"/>
      <c r="MZY210" s="243"/>
      <c r="MZZ210" s="243"/>
      <c r="NAA210" s="243"/>
      <c r="NAB210" s="243"/>
      <c r="NAC210" s="243"/>
      <c r="NAD210" s="243"/>
      <c r="NAE210" s="243"/>
      <c r="NAF210" s="243"/>
      <c r="NAG210" s="243"/>
      <c r="NAH210" s="243"/>
      <c r="NAI210" s="243"/>
      <c r="NAJ210" s="243"/>
      <c r="NAK210" s="243"/>
      <c r="NAL210" s="243"/>
      <c r="NAM210" s="243"/>
      <c r="NAN210" s="243"/>
      <c r="NAO210" s="243"/>
      <c r="NAP210" s="243"/>
      <c r="NAQ210" s="243"/>
      <c r="NAR210" s="243"/>
      <c r="NAS210" s="243"/>
      <c r="NAT210" s="243"/>
      <c r="NAU210" s="243"/>
      <c r="NAV210" s="243"/>
      <c r="NAW210" s="243"/>
      <c r="NAX210" s="243"/>
      <c r="NAY210" s="243"/>
      <c r="NAZ210" s="243"/>
      <c r="NBA210" s="243"/>
      <c r="NBB210" s="243"/>
      <c r="NBC210" s="243"/>
      <c r="NBD210" s="243"/>
      <c r="NBE210" s="243"/>
      <c r="NBF210" s="243"/>
      <c r="NBG210" s="243"/>
      <c r="NBH210" s="243"/>
      <c r="NBI210" s="243"/>
      <c r="NBJ210" s="243"/>
      <c r="NBK210" s="243"/>
      <c r="NBL210" s="243"/>
      <c r="NBM210" s="243"/>
      <c r="NBN210" s="243"/>
      <c r="NBO210" s="243"/>
      <c r="NBP210" s="243"/>
      <c r="NBQ210" s="243"/>
      <c r="NBR210" s="243"/>
      <c r="NBS210" s="243"/>
      <c r="NBT210" s="243"/>
      <c r="NBU210" s="243"/>
      <c r="NBV210" s="243"/>
      <c r="NBW210" s="243"/>
      <c r="NBX210" s="243"/>
      <c r="NBY210" s="243"/>
      <c r="NBZ210" s="243"/>
      <c r="NCA210" s="243"/>
      <c r="NCB210" s="243"/>
      <c r="NCC210" s="243"/>
      <c r="NCD210" s="243"/>
      <c r="NCE210" s="243"/>
      <c r="NCF210" s="243"/>
      <c r="NCG210" s="243"/>
      <c r="NCH210" s="243"/>
      <c r="NCI210" s="243"/>
      <c r="NCJ210" s="243"/>
      <c r="NCK210" s="243"/>
      <c r="NCL210" s="243"/>
      <c r="NCM210" s="243"/>
      <c r="NCN210" s="243"/>
      <c r="NCO210" s="243"/>
      <c r="NCP210" s="243"/>
      <c r="NCQ210" s="243"/>
      <c r="NCR210" s="243"/>
      <c r="NCS210" s="243"/>
      <c r="NCT210" s="243"/>
      <c r="NCU210" s="243"/>
      <c r="NCV210" s="243"/>
      <c r="NCW210" s="243"/>
      <c r="NCX210" s="243"/>
      <c r="NCY210" s="243"/>
      <c r="NCZ210" s="243"/>
      <c r="NDA210" s="243"/>
      <c r="NDB210" s="243"/>
      <c r="NDC210" s="243"/>
      <c r="NDD210" s="243"/>
      <c r="NDE210" s="243"/>
      <c r="NDF210" s="243"/>
      <c r="NDG210" s="243"/>
      <c r="NDH210" s="243"/>
      <c r="NDI210" s="243"/>
      <c r="NDJ210" s="243"/>
      <c r="NDK210" s="243"/>
      <c r="NDL210" s="243"/>
      <c r="NDM210" s="243"/>
      <c r="NDN210" s="243"/>
      <c r="NDO210" s="243"/>
      <c r="NDP210" s="243"/>
      <c r="NDQ210" s="243"/>
      <c r="NDR210" s="243"/>
      <c r="NDS210" s="243"/>
      <c r="NDT210" s="243"/>
      <c r="NDU210" s="243"/>
      <c r="NDV210" s="243"/>
      <c r="NDW210" s="243"/>
      <c r="NDX210" s="243"/>
      <c r="NDY210" s="243"/>
      <c r="NDZ210" s="243"/>
      <c r="NEA210" s="243"/>
      <c r="NEB210" s="243"/>
      <c r="NEC210" s="243"/>
      <c r="NED210" s="243"/>
      <c r="NEE210" s="243"/>
      <c r="NEF210" s="243"/>
      <c r="NEG210" s="243"/>
      <c r="NEH210" s="243"/>
      <c r="NEI210" s="243"/>
      <c r="NEJ210" s="243"/>
      <c r="NEK210" s="243"/>
      <c r="NEL210" s="243"/>
      <c r="NEM210" s="243"/>
      <c r="NEN210" s="243"/>
      <c r="NEO210" s="243"/>
      <c r="NEP210" s="243"/>
      <c r="NEQ210" s="243"/>
      <c r="NER210" s="243"/>
      <c r="NES210" s="243"/>
      <c r="NET210" s="243"/>
      <c r="NEU210" s="243"/>
      <c r="NEV210" s="243"/>
      <c r="NEW210" s="243"/>
      <c r="NEX210" s="243"/>
      <c r="NEY210" s="243"/>
      <c r="NEZ210" s="243"/>
      <c r="NFA210" s="243"/>
      <c r="NFB210" s="243"/>
      <c r="NFC210" s="243"/>
      <c r="NFD210" s="243"/>
      <c r="NFE210" s="243"/>
      <c r="NFF210" s="243"/>
      <c r="NFG210" s="243"/>
      <c r="NFH210" s="243"/>
      <c r="NFI210" s="243"/>
      <c r="NFJ210" s="243"/>
      <c r="NFK210" s="243"/>
      <c r="NFL210" s="243"/>
      <c r="NFM210" s="243"/>
      <c r="NFN210" s="243"/>
      <c r="NFO210" s="243"/>
      <c r="NFP210" s="243"/>
      <c r="NFQ210" s="243"/>
      <c r="NFR210" s="243"/>
      <c r="NFS210" s="243"/>
      <c r="NFT210" s="243"/>
      <c r="NFU210" s="243"/>
      <c r="NFV210" s="243"/>
      <c r="NFW210" s="243"/>
      <c r="NFX210" s="243"/>
      <c r="NFY210" s="243"/>
      <c r="NFZ210" s="243"/>
      <c r="NGA210" s="243"/>
      <c r="NGB210" s="243"/>
      <c r="NGC210" s="243"/>
      <c r="NGD210" s="243"/>
      <c r="NGE210" s="243"/>
      <c r="NGF210" s="243"/>
      <c r="NGG210" s="243"/>
      <c r="NGH210" s="243"/>
      <c r="NGI210" s="243"/>
      <c r="NGJ210" s="243"/>
      <c r="NGK210" s="243"/>
      <c r="NGL210" s="243"/>
      <c r="NGM210" s="243"/>
      <c r="NGN210" s="243"/>
      <c r="NGO210" s="243"/>
      <c r="NGP210" s="243"/>
      <c r="NGQ210" s="243"/>
      <c r="NGR210" s="243"/>
      <c r="NGS210" s="243"/>
      <c r="NGT210" s="243"/>
      <c r="NGU210" s="243"/>
      <c r="NGV210" s="243"/>
      <c r="NGW210" s="243"/>
      <c r="NGX210" s="243"/>
      <c r="NGY210" s="243"/>
      <c r="NGZ210" s="243"/>
      <c r="NHA210" s="243"/>
      <c r="NHB210" s="243"/>
      <c r="NHC210" s="243"/>
      <c r="NHD210" s="243"/>
      <c r="NHE210" s="243"/>
      <c r="NHF210" s="243"/>
      <c r="NHG210" s="243"/>
      <c r="NHH210" s="243"/>
      <c r="NHI210" s="243"/>
      <c r="NHJ210" s="243"/>
      <c r="NHK210" s="243"/>
      <c r="NHL210" s="243"/>
      <c r="NHM210" s="243"/>
      <c r="NHN210" s="243"/>
      <c r="NHO210" s="243"/>
      <c r="NHP210" s="243"/>
      <c r="NHQ210" s="243"/>
      <c r="NHR210" s="243"/>
      <c r="NHS210" s="243"/>
      <c r="NHT210" s="243"/>
      <c r="NHU210" s="243"/>
      <c r="NHV210" s="243"/>
      <c r="NHW210" s="243"/>
      <c r="NHX210" s="243"/>
      <c r="NHY210" s="243"/>
      <c r="NHZ210" s="243"/>
      <c r="NIA210" s="243"/>
      <c r="NIB210" s="243"/>
      <c r="NIC210" s="243"/>
      <c r="NID210" s="243"/>
      <c r="NIE210" s="243"/>
      <c r="NIF210" s="243"/>
      <c r="NIG210" s="243"/>
      <c r="NIH210" s="243"/>
      <c r="NII210" s="243"/>
      <c r="NIJ210" s="243"/>
      <c r="NIK210" s="243"/>
      <c r="NIL210" s="243"/>
      <c r="NIM210" s="243"/>
      <c r="NIN210" s="243"/>
      <c r="NIO210" s="243"/>
      <c r="NIP210" s="243"/>
      <c r="NIQ210" s="243"/>
      <c r="NIR210" s="243"/>
      <c r="NIS210" s="243"/>
      <c r="NIT210" s="243"/>
      <c r="NIU210" s="243"/>
      <c r="NIV210" s="243"/>
      <c r="NIW210" s="243"/>
      <c r="NIX210" s="243"/>
      <c r="NIY210" s="243"/>
      <c r="NIZ210" s="243"/>
      <c r="NJA210" s="243"/>
      <c r="NJB210" s="243"/>
      <c r="NJC210" s="243"/>
      <c r="NJD210" s="243"/>
      <c r="NJE210" s="243"/>
      <c r="NJF210" s="243"/>
      <c r="NJG210" s="243"/>
      <c r="NJH210" s="243"/>
      <c r="NJI210" s="243"/>
      <c r="NJJ210" s="243"/>
      <c r="NJK210" s="243"/>
      <c r="NJL210" s="243"/>
      <c r="NJM210" s="243"/>
      <c r="NJN210" s="243"/>
      <c r="NJO210" s="243"/>
      <c r="NJP210" s="243"/>
      <c r="NJQ210" s="243"/>
      <c r="NJR210" s="243"/>
      <c r="NJS210" s="243"/>
      <c r="NJT210" s="243"/>
      <c r="NJU210" s="243"/>
      <c r="NJV210" s="243"/>
      <c r="NJW210" s="243"/>
      <c r="NJX210" s="243"/>
      <c r="NJY210" s="243"/>
      <c r="NJZ210" s="243"/>
      <c r="NKA210" s="243"/>
      <c r="NKB210" s="243"/>
      <c r="NKC210" s="243"/>
      <c r="NKD210" s="243"/>
      <c r="NKE210" s="243"/>
      <c r="NKF210" s="243"/>
      <c r="NKG210" s="243"/>
      <c r="NKH210" s="243"/>
      <c r="NKI210" s="243"/>
      <c r="NKJ210" s="243"/>
      <c r="NKK210" s="243"/>
      <c r="NKL210" s="243"/>
      <c r="NKM210" s="243"/>
      <c r="NKN210" s="243"/>
      <c r="NKO210" s="243"/>
      <c r="NKP210" s="243"/>
      <c r="NKQ210" s="243"/>
      <c r="NKR210" s="243"/>
      <c r="NKS210" s="243"/>
      <c r="NKT210" s="243"/>
      <c r="NKU210" s="243"/>
      <c r="NKV210" s="243"/>
      <c r="NKW210" s="243"/>
      <c r="NKX210" s="243"/>
      <c r="NKY210" s="243"/>
      <c r="NKZ210" s="243"/>
      <c r="NLA210" s="243"/>
      <c r="NLB210" s="243"/>
      <c r="NLC210" s="243"/>
      <c r="NLD210" s="243"/>
      <c r="NLE210" s="243"/>
      <c r="NLF210" s="243"/>
      <c r="NLG210" s="243"/>
      <c r="NLH210" s="243"/>
      <c r="NLI210" s="243"/>
      <c r="NLJ210" s="243"/>
      <c r="NLK210" s="243"/>
      <c r="NLL210" s="243"/>
      <c r="NLM210" s="243"/>
      <c r="NLN210" s="243"/>
      <c r="NLO210" s="243"/>
      <c r="NLP210" s="243"/>
      <c r="NLQ210" s="243"/>
      <c r="NLR210" s="243"/>
      <c r="NLS210" s="243"/>
      <c r="NLT210" s="243"/>
      <c r="NLU210" s="243"/>
      <c r="NLV210" s="243"/>
      <c r="NLW210" s="243"/>
      <c r="NLX210" s="243"/>
      <c r="NLY210" s="243"/>
      <c r="NLZ210" s="243"/>
      <c r="NMA210" s="243"/>
      <c r="NMB210" s="243"/>
      <c r="NMC210" s="243"/>
      <c r="NMD210" s="243"/>
      <c r="NME210" s="243"/>
      <c r="NMF210" s="243"/>
      <c r="NMG210" s="243"/>
      <c r="NMH210" s="243"/>
      <c r="NMI210" s="243"/>
      <c r="NMJ210" s="243"/>
      <c r="NMK210" s="243"/>
      <c r="NML210" s="243"/>
      <c r="NMM210" s="243"/>
      <c r="NMN210" s="243"/>
      <c r="NMO210" s="243"/>
      <c r="NMP210" s="243"/>
      <c r="NMQ210" s="243"/>
      <c r="NMR210" s="243"/>
      <c r="NMS210" s="243"/>
      <c r="NMT210" s="243"/>
      <c r="NMU210" s="243"/>
      <c r="NMV210" s="243"/>
      <c r="NMW210" s="243"/>
      <c r="NMX210" s="243"/>
      <c r="NMY210" s="243"/>
      <c r="NMZ210" s="243"/>
      <c r="NNA210" s="243"/>
      <c r="NNB210" s="243"/>
      <c r="NNC210" s="243"/>
      <c r="NND210" s="243"/>
      <c r="NNE210" s="243"/>
      <c r="NNF210" s="243"/>
      <c r="NNG210" s="243"/>
      <c r="NNH210" s="243"/>
      <c r="NNI210" s="243"/>
      <c r="NNJ210" s="243"/>
      <c r="NNK210" s="243"/>
      <c r="NNL210" s="243"/>
      <c r="NNM210" s="243"/>
      <c r="NNN210" s="243"/>
      <c r="NNO210" s="243"/>
      <c r="NNP210" s="243"/>
      <c r="NNQ210" s="243"/>
      <c r="NNR210" s="243"/>
      <c r="NNS210" s="243"/>
      <c r="NNT210" s="243"/>
      <c r="NNU210" s="243"/>
      <c r="NNV210" s="243"/>
      <c r="NNW210" s="243"/>
      <c r="NNX210" s="243"/>
      <c r="NNY210" s="243"/>
      <c r="NNZ210" s="243"/>
      <c r="NOA210" s="243"/>
      <c r="NOB210" s="243"/>
      <c r="NOC210" s="243"/>
      <c r="NOD210" s="243"/>
      <c r="NOE210" s="243"/>
      <c r="NOF210" s="243"/>
      <c r="NOG210" s="243"/>
      <c r="NOH210" s="243"/>
      <c r="NOI210" s="243"/>
      <c r="NOJ210" s="243"/>
      <c r="NOK210" s="243"/>
      <c r="NOL210" s="243"/>
      <c r="NOM210" s="243"/>
      <c r="NON210" s="243"/>
      <c r="NOO210" s="243"/>
      <c r="NOP210" s="243"/>
      <c r="NOQ210" s="243"/>
      <c r="NOR210" s="243"/>
      <c r="NOS210" s="243"/>
      <c r="NOT210" s="243"/>
      <c r="NOU210" s="243"/>
      <c r="NOV210" s="243"/>
      <c r="NOW210" s="243"/>
      <c r="NOX210" s="243"/>
      <c r="NOY210" s="243"/>
      <c r="NOZ210" s="243"/>
      <c r="NPA210" s="243"/>
      <c r="NPB210" s="243"/>
      <c r="NPC210" s="243"/>
      <c r="NPD210" s="243"/>
      <c r="NPE210" s="243"/>
      <c r="NPF210" s="243"/>
      <c r="NPG210" s="243"/>
      <c r="NPH210" s="243"/>
      <c r="NPI210" s="243"/>
      <c r="NPJ210" s="243"/>
      <c r="NPK210" s="243"/>
      <c r="NPL210" s="243"/>
      <c r="NPM210" s="243"/>
      <c r="NPN210" s="243"/>
      <c r="NPO210" s="243"/>
      <c r="NPP210" s="243"/>
      <c r="NPQ210" s="243"/>
      <c r="NPR210" s="243"/>
      <c r="NPS210" s="243"/>
      <c r="NPT210" s="243"/>
      <c r="NPU210" s="243"/>
      <c r="NPV210" s="243"/>
      <c r="NPW210" s="243"/>
      <c r="NPX210" s="243"/>
      <c r="NPY210" s="243"/>
      <c r="NPZ210" s="243"/>
      <c r="NQA210" s="243"/>
      <c r="NQB210" s="243"/>
      <c r="NQC210" s="243"/>
      <c r="NQD210" s="243"/>
      <c r="NQE210" s="243"/>
      <c r="NQF210" s="243"/>
      <c r="NQG210" s="243"/>
      <c r="NQH210" s="243"/>
      <c r="NQI210" s="243"/>
      <c r="NQJ210" s="243"/>
      <c r="NQK210" s="243"/>
      <c r="NQL210" s="243"/>
      <c r="NQM210" s="243"/>
      <c r="NQN210" s="243"/>
      <c r="NQO210" s="243"/>
      <c r="NQP210" s="243"/>
      <c r="NQQ210" s="243"/>
      <c r="NQR210" s="243"/>
      <c r="NQS210" s="243"/>
      <c r="NQT210" s="243"/>
      <c r="NQU210" s="243"/>
      <c r="NQV210" s="243"/>
      <c r="NQW210" s="243"/>
      <c r="NQX210" s="243"/>
      <c r="NQY210" s="243"/>
      <c r="NQZ210" s="243"/>
      <c r="NRA210" s="243"/>
      <c r="NRB210" s="243"/>
      <c r="NRC210" s="243"/>
      <c r="NRD210" s="243"/>
      <c r="NRE210" s="243"/>
      <c r="NRF210" s="243"/>
      <c r="NRG210" s="243"/>
      <c r="NRH210" s="243"/>
      <c r="NRI210" s="243"/>
      <c r="NRJ210" s="243"/>
      <c r="NRK210" s="243"/>
      <c r="NRL210" s="243"/>
      <c r="NRM210" s="243"/>
      <c r="NRN210" s="243"/>
      <c r="NRO210" s="243"/>
      <c r="NRP210" s="243"/>
      <c r="NRQ210" s="243"/>
      <c r="NRR210" s="243"/>
      <c r="NRS210" s="243"/>
      <c r="NRT210" s="243"/>
      <c r="NRU210" s="243"/>
      <c r="NRV210" s="243"/>
      <c r="NRW210" s="243"/>
      <c r="NRX210" s="243"/>
      <c r="NRY210" s="243"/>
      <c r="NRZ210" s="243"/>
      <c r="NSA210" s="243"/>
      <c r="NSB210" s="243"/>
      <c r="NSC210" s="243"/>
      <c r="NSD210" s="243"/>
      <c r="NSE210" s="243"/>
      <c r="NSF210" s="243"/>
      <c r="NSG210" s="243"/>
      <c r="NSH210" s="243"/>
      <c r="NSI210" s="243"/>
      <c r="NSJ210" s="243"/>
      <c r="NSK210" s="243"/>
      <c r="NSL210" s="243"/>
      <c r="NSM210" s="243"/>
      <c r="NSN210" s="243"/>
      <c r="NSO210" s="243"/>
      <c r="NSP210" s="243"/>
      <c r="NSQ210" s="243"/>
      <c r="NSR210" s="243"/>
      <c r="NSS210" s="243"/>
      <c r="NST210" s="243"/>
      <c r="NSU210" s="243"/>
      <c r="NSV210" s="243"/>
      <c r="NSW210" s="243"/>
      <c r="NSX210" s="243"/>
      <c r="NSY210" s="243"/>
      <c r="NSZ210" s="243"/>
      <c r="NTA210" s="243"/>
      <c r="NTB210" s="243"/>
      <c r="NTC210" s="243"/>
      <c r="NTD210" s="243"/>
      <c r="NTE210" s="243"/>
      <c r="NTF210" s="243"/>
      <c r="NTG210" s="243"/>
      <c r="NTH210" s="243"/>
      <c r="NTI210" s="243"/>
      <c r="NTJ210" s="243"/>
      <c r="NTK210" s="243"/>
      <c r="NTL210" s="243"/>
      <c r="NTM210" s="243"/>
      <c r="NTN210" s="243"/>
      <c r="NTO210" s="243"/>
      <c r="NTP210" s="243"/>
      <c r="NTQ210" s="243"/>
      <c r="NTR210" s="243"/>
      <c r="NTS210" s="243"/>
      <c r="NTT210" s="243"/>
      <c r="NTU210" s="243"/>
      <c r="NTV210" s="243"/>
      <c r="NTW210" s="243"/>
      <c r="NTX210" s="243"/>
      <c r="NTY210" s="243"/>
      <c r="NTZ210" s="243"/>
      <c r="NUA210" s="243"/>
      <c r="NUB210" s="243"/>
      <c r="NUC210" s="243"/>
      <c r="NUD210" s="243"/>
      <c r="NUE210" s="243"/>
      <c r="NUF210" s="243"/>
      <c r="NUG210" s="243"/>
      <c r="NUH210" s="243"/>
      <c r="NUI210" s="243"/>
      <c r="NUJ210" s="243"/>
      <c r="NUK210" s="243"/>
      <c r="NUL210" s="243"/>
      <c r="NUM210" s="243"/>
      <c r="NUN210" s="243"/>
      <c r="NUO210" s="243"/>
      <c r="NUP210" s="243"/>
      <c r="NUQ210" s="243"/>
      <c r="NUR210" s="243"/>
      <c r="NUS210" s="243"/>
      <c r="NUT210" s="243"/>
      <c r="NUU210" s="243"/>
      <c r="NUV210" s="243"/>
      <c r="NUW210" s="243"/>
      <c r="NUX210" s="243"/>
      <c r="NUY210" s="243"/>
      <c r="NUZ210" s="243"/>
      <c r="NVA210" s="243"/>
      <c r="NVB210" s="243"/>
      <c r="NVC210" s="243"/>
      <c r="NVD210" s="243"/>
      <c r="NVE210" s="243"/>
      <c r="NVF210" s="243"/>
      <c r="NVG210" s="243"/>
      <c r="NVH210" s="243"/>
      <c r="NVI210" s="243"/>
      <c r="NVJ210" s="243"/>
      <c r="NVK210" s="243"/>
      <c r="NVL210" s="243"/>
      <c r="NVM210" s="243"/>
      <c r="NVN210" s="243"/>
      <c r="NVO210" s="243"/>
      <c r="NVP210" s="243"/>
      <c r="NVQ210" s="243"/>
      <c r="NVR210" s="243"/>
      <c r="NVS210" s="243"/>
      <c r="NVT210" s="243"/>
      <c r="NVU210" s="243"/>
      <c r="NVV210" s="243"/>
      <c r="NVW210" s="243"/>
      <c r="NVX210" s="243"/>
      <c r="NVY210" s="243"/>
      <c r="NVZ210" s="243"/>
      <c r="NWA210" s="243"/>
      <c r="NWB210" s="243"/>
      <c r="NWC210" s="243"/>
      <c r="NWD210" s="243"/>
      <c r="NWE210" s="243"/>
      <c r="NWF210" s="243"/>
      <c r="NWG210" s="243"/>
      <c r="NWH210" s="243"/>
      <c r="NWI210" s="243"/>
      <c r="NWJ210" s="243"/>
      <c r="NWK210" s="243"/>
      <c r="NWL210" s="243"/>
      <c r="NWM210" s="243"/>
      <c r="NWN210" s="243"/>
      <c r="NWO210" s="243"/>
      <c r="NWP210" s="243"/>
      <c r="NWQ210" s="243"/>
      <c r="NWR210" s="243"/>
      <c r="NWS210" s="243"/>
      <c r="NWT210" s="243"/>
      <c r="NWU210" s="243"/>
      <c r="NWV210" s="243"/>
      <c r="NWW210" s="243"/>
      <c r="NWX210" s="243"/>
      <c r="NWY210" s="243"/>
      <c r="NWZ210" s="243"/>
      <c r="NXA210" s="243"/>
      <c r="NXB210" s="243"/>
      <c r="NXC210" s="243"/>
      <c r="NXD210" s="243"/>
      <c r="NXE210" s="243"/>
      <c r="NXF210" s="243"/>
      <c r="NXG210" s="243"/>
      <c r="NXH210" s="243"/>
      <c r="NXI210" s="243"/>
      <c r="NXJ210" s="243"/>
      <c r="NXK210" s="243"/>
      <c r="NXL210" s="243"/>
      <c r="NXM210" s="243"/>
      <c r="NXN210" s="243"/>
      <c r="NXO210" s="243"/>
      <c r="NXP210" s="243"/>
      <c r="NXQ210" s="243"/>
      <c r="NXR210" s="243"/>
      <c r="NXS210" s="243"/>
      <c r="NXT210" s="243"/>
      <c r="NXU210" s="243"/>
      <c r="NXV210" s="243"/>
      <c r="NXW210" s="243"/>
      <c r="NXX210" s="243"/>
      <c r="NXY210" s="243"/>
      <c r="NXZ210" s="243"/>
      <c r="NYA210" s="243"/>
      <c r="NYB210" s="243"/>
      <c r="NYC210" s="243"/>
      <c r="NYD210" s="243"/>
      <c r="NYE210" s="243"/>
      <c r="NYF210" s="243"/>
      <c r="NYG210" s="243"/>
      <c r="NYH210" s="243"/>
      <c r="NYI210" s="243"/>
      <c r="NYJ210" s="243"/>
      <c r="NYK210" s="243"/>
      <c r="NYL210" s="243"/>
      <c r="NYM210" s="243"/>
      <c r="NYN210" s="243"/>
      <c r="NYO210" s="243"/>
      <c r="NYP210" s="243"/>
      <c r="NYQ210" s="243"/>
      <c r="NYR210" s="243"/>
      <c r="NYS210" s="243"/>
      <c r="NYT210" s="243"/>
      <c r="NYU210" s="243"/>
      <c r="NYV210" s="243"/>
      <c r="NYW210" s="243"/>
      <c r="NYX210" s="243"/>
      <c r="NYY210" s="243"/>
      <c r="NYZ210" s="243"/>
      <c r="NZA210" s="243"/>
      <c r="NZB210" s="243"/>
      <c r="NZC210" s="243"/>
      <c r="NZD210" s="243"/>
      <c r="NZE210" s="243"/>
      <c r="NZF210" s="243"/>
      <c r="NZG210" s="243"/>
      <c r="NZH210" s="243"/>
      <c r="NZI210" s="243"/>
      <c r="NZJ210" s="243"/>
      <c r="NZK210" s="243"/>
      <c r="NZL210" s="243"/>
      <c r="NZM210" s="243"/>
      <c r="NZN210" s="243"/>
      <c r="NZO210" s="243"/>
      <c r="NZP210" s="243"/>
      <c r="NZQ210" s="243"/>
      <c r="NZR210" s="243"/>
      <c r="NZS210" s="243"/>
      <c r="NZT210" s="243"/>
      <c r="NZU210" s="243"/>
      <c r="NZV210" s="243"/>
      <c r="NZW210" s="243"/>
      <c r="NZX210" s="243"/>
      <c r="NZY210" s="243"/>
      <c r="NZZ210" s="243"/>
      <c r="OAA210" s="243"/>
      <c r="OAB210" s="243"/>
      <c r="OAC210" s="243"/>
      <c r="OAD210" s="243"/>
      <c r="OAE210" s="243"/>
      <c r="OAF210" s="243"/>
      <c r="OAG210" s="243"/>
      <c r="OAH210" s="243"/>
      <c r="OAI210" s="243"/>
      <c r="OAJ210" s="243"/>
      <c r="OAK210" s="243"/>
      <c r="OAL210" s="243"/>
      <c r="OAM210" s="243"/>
      <c r="OAN210" s="243"/>
      <c r="OAO210" s="243"/>
      <c r="OAP210" s="243"/>
      <c r="OAQ210" s="243"/>
      <c r="OAR210" s="243"/>
      <c r="OAS210" s="243"/>
      <c r="OAT210" s="243"/>
      <c r="OAU210" s="243"/>
      <c r="OAV210" s="243"/>
      <c r="OAW210" s="243"/>
      <c r="OAX210" s="243"/>
      <c r="OAY210" s="243"/>
      <c r="OAZ210" s="243"/>
      <c r="OBA210" s="243"/>
      <c r="OBB210" s="243"/>
      <c r="OBC210" s="243"/>
      <c r="OBD210" s="243"/>
      <c r="OBE210" s="243"/>
      <c r="OBF210" s="243"/>
      <c r="OBG210" s="243"/>
      <c r="OBH210" s="243"/>
      <c r="OBI210" s="243"/>
      <c r="OBJ210" s="243"/>
      <c r="OBK210" s="243"/>
      <c r="OBL210" s="243"/>
      <c r="OBM210" s="243"/>
      <c r="OBN210" s="243"/>
      <c r="OBO210" s="243"/>
      <c r="OBP210" s="243"/>
      <c r="OBQ210" s="243"/>
      <c r="OBR210" s="243"/>
      <c r="OBS210" s="243"/>
      <c r="OBT210" s="243"/>
      <c r="OBU210" s="243"/>
      <c r="OBV210" s="243"/>
      <c r="OBW210" s="243"/>
      <c r="OBX210" s="243"/>
      <c r="OBY210" s="243"/>
      <c r="OBZ210" s="243"/>
      <c r="OCA210" s="243"/>
      <c r="OCB210" s="243"/>
      <c r="OCC210" s="243"/>
      <c r="OCD210" s="243"/>
      <c r="OCE210" s="243"/>
      <c r="OCF210" s="243"/>
      <c r="OCG210" s="243"/>
      <c r="OCH210" s="243"/>
      <c r="OCI210" s="243"/>
      <c r="OCJ210" s="243"/>
      <c r="OCK210" s="243"/>
      <c r="OCL210" s="243"/>
      <c r="OCM210" s="243"/>
      <c r="OCN210" s="243"/>
      <c r="OCO210" s="243"/>
      <c r="OCP210" s="243"/>
      <c r="OCQ210" s="243"/>
      <c r="OCR210" s="243"/>
      <c r="OCS210" s="243"/>
      <c r="OCT210" s="243"/>
      <c r="OCU210" s="243"/>
      <c r="OCV210" s="243"/>
      <c r="OCW210" s="243"/>
      <c r="OCX210" s="243"/>
      <c r="OCY210" s="243"/>
      <c r="OCZ210" s="243"/>
      <c r="ODA210" s="243"/>
      <c r="ODB210" s="243"/>
      <c r="ODC210" s="243"/>
      <c r="ODD210" s="243"/>
      <c r="ODE210" s="243"/>
      <c r="ODF210" s="243"/>
      <c r="ODG210" s="243"/>
      <c r="ODH210" s="243"/>
      <c r="ODI210" s="243"/>
      <c r="ODJ210" s="243"/>
      <c r="ODK210" s="243"/>
      <c r="ODL210" s="243"/>
      <c r="ODM210" s="243"/>
      <c r="ODN210" s="243"/>
      <c r="ODO210" s="243"/>
      <c r="ODP210" s="243"/>
      <c r="ODQ210" s="243"/>
      <c r="ODR210" s="243"/>
      <c r="ODS210" s="243"/>
      <c r="ODT210" s="243"/>
      <c r="ODU210" s="243"/>
      <c r="ODV210" s="243"/>
      <c r="ODW210" s="243"/>
      <c r="ODX210" s="243"/>
      <c r="ODY210" s="243"/>
      <c r="ODZ210" s="243"/>
      <c r="OEA210" s="243"/>
      <c r="OEB210" s="243"/>
      <c r="OEC210" s="243"/>
      <c r="OED210" s="243"/>
      <c r="OEE210" s="243"/>
      <c r="OEF210" s="243"/>
      <c r="OEG210" s="243"/>
      <c r="OEH210" s="243"/>
      <c r="OEI210" s="243"/>
      <c r="OEJ210" s="243"/>
      <c r="OEK210" s="243"/>
      <c r="OEL210" s="243"/>
      <c r="OEM210" s="243"/>
      <c r="OEN210" s="243"/>
      <c r="OEO210" s="243"/>
      <c r="OEP210" s="243"/>
      <c r="OEQ210" s="243"/>
      <c r="OER210" s="243"/>
      <c r="OES210" s="243"/>
      <c r="OET210" s="243"/>
      <c r="OEU210" s="243"/>
      <c r="OEV210" s="243"/>
      <c r="OEW210" s="243"/>
      <c r="OEX210" s="243"/>
      <c r="OEY210" s="243"/>
      <c r="OEZ210" s="243"/>
      <c r="OFA210" s="243"/>
      <c r="OFB210" s="243"/>
      <c r="OFC210" s="243"/>
      <c r="OFD210" s="243"/>
      <c r="OFE210" s="243"/>
      <c r="OFF210" s="243"/>
      <c r="OFG210" s="243"/>
      <c r="OFH210" s="243"/>
      <c r="OFI210" s="243"/>
      <c r="OFJ210" s="243"/>
      <c r="OFK210" s="243"/>
      <c r="OFL210" s="243"/>
      <c r="OFM210" s="243"/>
      <c r="OFN210" s="243"/>
      <c r="OFO210" s="243"/>
      <c r="OFP210" s="243"/>
      <c r="OFQ210" s="243"/>
      <c r="OFR210" s="243"/>
      <c r="OFS210" s="243"/>
      <c r="OFT210" s="243"/>
      <c r="OFU210" s="243"/>
      <c r="OFV210" s="243"/>
      <c r="OFW210" s="243"/>
      <c r="OFX210" s="243"/>
      <c r="OFY210" s="243"/>
      <c r="OFZ210" s="243"/>
      <c r="OGA210" s="243"/>
      <c r="OGB210" s="243"/>
      <c r="OGC210" s="243"/>
      <c r="OGD210" s="243"/>
      <c r="OGE210" s="243"/>
      <c r="OGF210" s="243"/>
      <c r="OGG210" s="243"/>
      <c r="OGH210" s="243"/>
      <c r="OGI210" s="243"/>
      <c r="OGJ210" s="243"/>
      <c r="OGK210" s="243"/>
      <c r="OGL210" s="243"/>
      <c r="OGM210" s="243"/>
      <c r="OGN210" s="243"/>
      <c r="OGO210" s="243"/>
      <c r="OGP210" s="243"/>
      <c r="OGQ210" s="243"/>
      <c r="OGR210" s="243"/>
      <c r="OGS210" s="243"/>
      <c r="OGT210" s="243"/>
      <c r="OGU210" s="243"/>
      <c r="OGV210" s="243"/>
      <c r="OGW210" s="243"/>
      <c r="OGX210" s="243"/>
      <c r="OGY210" s="243"/>
      <c r="OGZ210" s="243"/>
      <c r="OHA210" s="243"/>
      <c r="OHB210" s="243"/>
      <c r="OHC210" s="243"/>
      <c r="OHD210" s="243"/>
      <c r="OHE210" s="243"/>
      <c r="OHF210" s="243"/>
      <c r="OHG210" s="243"/>
      <c r="OHH210" s="243"/>
      <c r="OHI210" s="243"/>
      <c r="OHJ210" s="243"/>
      <c r="OHK210" s="243"/>
      <c r="OHL210" s="243"/>
      <c r="OHM210" s="243"/>
      <c r="OHN210" s="243"/>
      <c r="OHO210" s="243"/>
      <c r="OHP210" s="243"/>
      <c r="OHQ210" s="243"/>
      <c r="OHR210" s="243"/>
      <c r="OHS210" s="243"/>
      <c r="OHT210" s="243"/>
      <c r="OHU210" s="243"/>
      <c r="OHV210" s="243"/>
      <c r="OHW210" s="243"/>
      <c r="OHX210" s="243"/>
      <c r="OHY210" s="243"/>
      <c r="OHZ210" s="243"/>
      <c r="OIA210" s="243"/>
      <c r="OIB210" s="243"/>
      <c r="OIC210" s="243"/>
      <c r="OID210" s="243"/>
      <c r="OIE210" s="243"/>
      <c r="OIF210" s="243"/>
      <c r="OIG210" s="243"/>
      <c r="OIH210" s="243"/>
      <c r="OII210" s="243"/>
      <c r="OIJ210" s="243"/>
      <c r="OIK210" s="243"/>
      <c r="OIL210" s="243"/>
      <c r="OIM210" s="243"/>
      <c r="OIN210" s="243"/>
      <c r="OIO210" s="243"/>
      <c r="OIP210" s="243"/>
      <c r="OIQ210" s="243"/>
      <c r="OIR210" s="243"/>
      <c r="OIS210" s="243"/>
      <c r="OIT210" s="243"/>
      <c r="OIU210" s="243"/>
      <c r="OIV210" s="243"/>
      <c r="OIW210" s="243"/>
      <c r="OIX210" s="243"/>
      <c r="OIY210" s="243"/>
      <c r="OIZ210" s="243"/>
      <c r="OJA210" s="243"/>
      <c r="OJB210" s="243"/>
      <c r="OJC210" s="243"/>
      <c r="OJD210" s="243"/>
      <c r="OJE210" s="243"/>
      <c r="OJF210" s="243"/>
      <c r="OJG210" s="243"/>
      <c r="OJH210" s="243"/>
      <c r="OJI210" s="243"/>
      <c r="OJJ210" s="243"/>
      <c r="OJK210" s="243"/>
      <c r="OJL210" s="243"/>
      <c r="OJM210" s="243"/>
      <c r="OJN210" s="243"/>
      <c r="OJO210" s="243"/>
      <c r="OJP210" s="243"/>
      <c r="OJQ210" s="243"/>
      <c r="OJR210" s="243"/>
      <c r="OJS210" s="243"/>
      <c r="OJT210" s="243"/>
      <c r="OJU210" s="243"/>
      <c r="OJV210" s="243"/>
      <c r="OJW210" s="243"/>
      <c r="OJX210" s="243"/>
      <c r="OJY210" s="243"/>
      <c r="OJZ210" s="243"/>
      <c r="OKA210" s="243"/>
      <c r="OKB210" s="243"/>
      <c r="OKC210" s="243"/>
      <c r="OKD210" s="243"/>
      <c r="OKE210" s="243"/>
      <c r="OKF210" s="243"/>
      <c r="OKG210" s="243"/>
      <c r="OKH210" s="243"/>
      <c r="OKI210" s="243"/>
      <c r="OKJ210" s="243"/>
      <c r="OKK210" s="243"/>
      <c r="OKL210" s="243"/>
      <c r="OKM210" s="243"/>
      <c r="OKN210" s="243"/>
      <c r="OKO210" s="243"/>
      <c r="OKP210" s="243"/>
      <c r="OKQ210" s="243"/>
      <c r="OKR210" s="243"/>
      <c r="OKS210" s="243"/>
      <c r="OKT210" s="243"/>
      <c r="OKU210" s="243"/>
      <c r="OKV210" s="243"/>
      <c r="OKW210" s="243"/>
      <c r="OKX210" s="243"/>
      <c r="OKY210" s="243"/>
      <c r="OKZ210" s="243"/>
      <c r="OLA210" s="243"/>
      <c r="OLB210" s="243"/>
      <c r="OLC210" s="243"/>
      <c r="OLD210" s="243"/>
      <c r="OLE210" s="243"/>
      <c r="OLF210" s="243"/>
      <c r="OLG210" s="243"/>
      <c r="OLH210" s="243"/>
      <c r="OLI210" s="243"/>
      <c r="OLJ210" s="243"/>
      <c r="OLK210" s="243"/>
      <c r="OLL210" s="243"/>
      <c r="OLM210" s="243"/>
      <c r="OLN210" s="243"/>
      <c r="OLO210" s="243"/>
      <c r="OLP210" s="243"/>
      <c r="OLQ210" s="243"/>
      <c r="OLR210" s="243"/>
      <c r="OLS210" s="243"/>
      <c r="OLT210" s="243"/>
      <c r="OLU210" s="243"/>
      <c r="OLV210" s="243"/>
      <c r="OLW210" s="243"/>
      <c r="OLX210" s="243"/>
      <c r="OLY210" s="243"/>
      <c r="OLZ210" s="243"/>
      <c r="OMA210" s="243"/>
      <c r="OMB210" s="243"/>
      <c r="OMC210" s="243"/>
      <c r="OMD210" s="243"/>
      <c r="OME210" s="243"/>
      <c r="OMF210" s="243"/>
      <c r="OMG210" s="243"/>
      <c r="OMH210" s="243"/>
      <c r="OMI210" s="243"/>
      <c r="OMJ210" s="243"/>
      <c r="OMK210" s="243"/>
      <c r="OML210" s="243"/>
      <c r="OMM210" s="243"/>
      <c r="OMN210" s="243"/>
      <c r="OMO210" s="243"/>
      <c r="OMP210" s="243"/>
      <c r="OMQ210" s="243"/>
      <c r="OMR210" s="243"/>
      <c r="OMS210" s="243"/>
      <c r="OMT210" s="243"/>
      <c r="OMU210" s="243"/>
      <c r="OMV210" s="243"/>
      <c r="OMW210" s="243"/>
      <c r="OMX210" s="243"/>
      <c r="OMY210" s="243"/>
      <c r="OMZ210" s="243"/>
      <c r="ONA210" s="243"/>
      <c r="ONB210" s="243"/>
      <c r="ONC210" s="243"/>
      <c r="OND210" s="243"/>
      <c r="ONE210" s="243"/>
      <c r="ONF210" s="243"/>
      <c r="ONG210" s="243"/>
      <c r="ONH210" s="243"/>
      <c r="ONI210" s="243"/>
      <c r="ONJ210" s="243"/>
      <c r="ONK210" s="243"/>
      <c r="ONL210" s="243"/>
      <c r="ONM210" s="243"/>
      <c r="ONN210" s="243"/>
      <c r="ONO210" s="243"/>
      <c r="ONP210" s="243"/>
      <c r="ONQ210" s="243"/>
      <c r="ONR210" s="243"/>
      <c r="ONS210" s="243"/>
      <c r="ONT210" s="243"/>
      <c r="ONU210" s="243"/>
      <c r="ONV210" s="243"/>
      <c r="ONW210" s="243"/>
      <c r="ONX210" s="243"/>
      <c r="ONY210" s="243"/>
      <c r="ONZ210" s="243"/>
      <c r="OOA210" s="243"/>
      <c r="OOB210" s="243"/>
      <c r="OOC210" s="243"/>
      <c r="OOD210" s="243"/>
      <c r="OOE210" s="243"/>
      <c r="OOF210" s="243"/>
      <c r="OOG210" s="243"/>
      <c r="OOH210" s="243"/>
      <c r="OOI210" s="243"/>
      <c r="OOJ210" s="243"/>
      <c r="OOK210" s="243"/>
      <c r="OOL210" s="243"/>
      <c r="OOM210" s="243"/>
      <c r="OON210" s="243"/>
      <c r="OOO210" s="243"/>
      <c r="OOP210" s="243"/>
      <c r="OOQ210" s="243"/>
      <c r="OOR210" s="243"/>
      <c r="OOS210" s="243"/>
      <c r="OOT210" s="243"/>
      <c r="OOU210" s="243"/>
      <c r="OOV210" s="243"/>
      <c r="OOW210" s="243"/>
      <c r="OOX210" s="243"/>
      <c r="OOY210" s="243"/>
      <c r="OOZ210" s="243"/>
      <c r="OPA210" s="243"/>
      <c r="OPB210" s="243"/>
      <c r="OPC210" s="243"/>
      <c r="OPD210" s="243"/>
      <c r="OPE210" s="243"/>
      <c r="OPF210" s="243"/>
      <c r="OPG210" s="243"/>
      <c r="OPH210" s="243"/>
      <c r="OPI210" s="243"/>
      <c r="OPJ210" s="243"/>
      <c r="OPK210" s="243"/>
      <c r="OPL210" s="243"/>
      <c r="OPM210" s="243"/>
      <c r="OPN210" s="243"/>
      <c r="OPO210" s="243"/>
      <c r="OPP210" s="243"/>
      <c r="OPQ210" s="243"/>
      <c r="OPR210" s="243"/>
      <c r="OPS210" s="243"/>
      <c r="OPT210" s="243"/>
      <c r="OPU210" s="243"/>
      <c r="OPV210" s="243"/>
      <c r="OPW210" s="243"/>
      <c r="OPX210" s="243"/>
      <c r="OPY210" s="243"/>
      <c r="OPZ210" s="243"/>
      <c r="OQA210" s="243"/>
      <c r="OQB210" s="243"/>
      <c r="OQC210" s="243"/>
      <c r="OQD210" s="243"/>
      <c r="OQE210" s="243"/>
      <c r="OQF210" s="243"/>
      <c r="OQG210" s="243"/>
      <c r="OQH210" s="243"/>
      <c r="OQI210" s="243"/>
      <c r="OQJ210" s="243"/>
      <c r="OQK210" s="243"/>
      <c r="OQL210" s="243"/>
      <c r="OQM210" s="243"/>
      <c r="OQN210" s="243"/>
      <c r="OQO210" s="243"/>
      <c r="OQP210" s="243"/>
      <c r="OQQ210" s="243"/>
      <c r="OQR210" s="243"/>
      <c r="OQS210" s="243"/>
      <c r="OQT210" s="243"/>
      <c r="OQU210" s="243"/>
      <c r="OQV210" s="243"/>
      <c r="OQW210" s="243"/>
      <c r="OQX210" s="243"/>
      <c r="OQY210" s="243"/>
      <c r="OQZ210" s="243"/>
      <c r="ORA210" s="243"/>
      <c r="ORB210" s="243"/>
      <c r="ORC210" s="243"/>
      <c r="ORD210" s="243"/>
      <c r="ORE210" s="243"/>
      <c r="ORF210" s="243"/>
      <c r="ORG210" s="243"/>
      <c r="ORH210" s="243"/>
      <c r="ORI210" s="243"/>
      <c r="ORJ210" s="243"/>
      <c r="ORK210" s="243"/>
      <c r="ORL210" s="243"/>
      <c r="ORM210" s="243"/>
      <c r="ORN210" s="243"/>
      <c r="ORO210" s="243"/>
      <c r="ORP210" s="243"/>
      <c r="ORQ210" s="243"/>
      <c r="ORR210" s="243"/>
      <c r="ORS210" s="243"/>
      <c r="ORT210" s="243"/>
      <c r="ORU210" s="243"/>
      <c r="ORV210" s="243"/>
      <c r="ORW210" s="243"/>
      <c r="ORX210" s="243"/>
      <c r="ORY210" s="243"/>
      <c r="ORZ210" s="243"/>
      <c r="OSA210" s="243"/>
      <c r="OSB210" s="243"/>
      <c r="OSC210" s="243"/>
      <c r="OSD210" s="243"/>
      <c r="OSE210" s="243"/>
      <c r="OSF210" s="243"/>
      <c r="OSG210" s="243"/>
      <c r="OSH210" s="243"/>
      <c r="OSI210" s="243"/>
      <c r="OSJ210" s="243"/>
      <c r="OSK210" s="243"/>
      <c r="OSL210" s="243"/>
      <c r="OSM210" s="243"/>
      <c r="OSN210" s="243"/>
      <c r="OSO210" s="243"/>
      <c r="OSP210" s="243"/>
      <c r="OSQ210" s="243"/>
      <c r="OSR210" s="243"/>
      <c r="OSS210" s="243"/>
      <c r="OST210" s="243"/>
      <c r="OSU210" s="243"/>
      <c r="OSV210" s="243"/>
      <c r="OSW210" s="243"/>
      <c r="OSX210" s="243"/>
      <c r="OSY210" s="243"/>
      <c r="OSZ210" s="243"/>
      <c r="OTA210" s="243"/>
      <c r="OTB210" s="243"/>
      <c r="OTC210" s="243"/>
      <c r="OTD210" s="243"/>
      <c r="OTE210" s="243"/>
      <c r="OTF210" s="243"/>
      <c r="OTG210" s="243"/>
      <c r="OTH210" s="243"/>
      <c r="OTI210" s="243"/>
      <c r="OTJ210" s="243"/>
      <c r="OTK210" s="243"/>
      <c r="OTL210" s="243"/>
      <c r="OTM210" s="243"/>
      <c r="OTN210" s="243"/>
      <c r="OTO210" s="243"/>
      <c r="OTP210" s="243"/>
      <c r="OTQ210" s="243"/>
      <c r="OTR210" s="243"/>
      <c r="OTS210" s="243"/>
      <c r="OTT210" s="243"/>
      <c r="OTU210" s="243"/>
      <c r="OTV210" s="243"/>
      <c r="OTW210" s="243"/>
      <c r="OTX210" s="243"/>
      <c r="OTY210" s="243"/>
      <c r="OTZ210" s="243"/>
      <c r="OUA210" s="243"/>
      <c r="OUB210" s="243"/>
      <c r="OUC210" s="243"/>
      <c r="OUD210" s="243"/>
      <c r="OUE210" s="243"/>
      <c r="OUF210" s="243"/>
      <c r="OUG210" s="243"/>
      <c r="OUH210" s="243"/>
      <c r="OUI210" s="243"/>
      <c r="OUJ210" s="243"/>
      <c r="OUK210" s="243"/>
      <c r="OUL210" s="243"/>
      <c r="OUM210" s="243"/>
      <c r="OUN210" s="243"/>
      <c r="OUO210" s="243"/>
      <c r="OUP210" s="243"/>
      <c r="OUQ210" s="243"/>
      <c r="OUR210" s="243"/>
      <c r="OUS210" s="243"/>
      <c r="OUT210" s="243"/>
      <c r="OUU210" s="243"/>
      <c r="OUV210" s="243"/>
      <c r="OUW210" s="243"/>
      <c r="OUX210" s="243"/>
      <c r="OUY210" s="243"/>
      <c r="OUZ210" s="243"/>
      <c r="OVA210" s="243"/>
      <c r="OVB210" s="243"/>
      <c r="OVC210" s="243"/>
      <c r="OVD210" s="243"/>
      <c r="OVE210" s="243"/>
      <c r="OVF210" s="243"/>
      <c r="OVG210" s="243"/>
      <c r="OVH210" s="243"/>
      <c r="OVI210" s="243"/>
      <c r="OVJ210" s="243"/>
      <c r="OVK210" s="243"/>
      <c r="OVL210" s="243"/>
      <c r="OVM210" s="243"/>
      <c r="OVN210" s="243"/>
      <c r="OVO210" s="243"/>
      <c r="OVP210" s="243"/>
      <c r="OVQ210" s="243"/>
      <c r="OVR210" s="243"/>
      <c r="OVS210" s="243"/>
      <c r="OVT210" s="243"/>
      <c r="OVU210" s="243"/>
      <c r="OVV210" s="243"/>
      <c r="OVW210" s="243"/>
      <c r="OVX210" s="243"/>
      <c r="OVY210" s="243"/>
      <c r="OVZ210" s="243"/>
      <c r="OWA210" s="243"/>
      <c r="OWB210" s="243"/>
      <c r="OWC210" s="243"/>
      <c r="OWD210" s="243"/>
      <c r="OWE210" s="243"/>
      <c r="OWF210" s="243"/>
      <c r="OWG210" s="243"/>
      <c r="OWH210" s="243"/>
      <c r="OWI210" s="243"/>
      <c r="OWJ210" s="243"/>
      <c r="OWK210" s="243"/>
      <c r="OWL210" s="243"/>
      <c r="OWM210" s="243"/>
      <c r="OWN210" s="243"/>
      <c r="OWO210" s="243"/>
      <c r="OWP210" s="243"/>
      <c r="OWQ210" s="243"/>
      <c r="OWR210" s="243"/>
      <c r="OWS210" s="243"/>
      <c r="OWT210" s="243"/>
      <c r="OWU210" s="243"/>
      <c r="OWV210" s="243"/>
      <c r="OWW210" s="243"/>
      <c r="OWX210" s="243"/>
      <c r="OWY210" s="243"/>
      <c r="OWZ210" s="243"/>
      <c r="OXA210" s="243"/>
      <c r="OXB210" s="243"/>
      <c r="OXC210" s="243"/>
      <c r="OXD210" s="243"/>
      <c r="OXE210" s="243"/>
      <c r="OXF210" s="243"/>
      <c r="OXG210" s="243"/>
      <c r="OXH210" s="243"/>
      <c r="OXI210" s="243"/>
      <c r="OXJ210" s="243"/>
      <c r="OXK210" s="243"/>
      <c r="OXL210" s="243"/>
      <c r="OXM210" s="243"/>
      <c r="OXN210" s="243"/>
      <c r="OXO210" s="243"/>
      <c r="OXP210" s="243"/>
      <c r="OXQ210" s="243"/>
      <c r="OXR210" s="243"/>
      <c r="OXS210" s="243"/>
      <c r="OXT210" s="243"/>
      <c r="OXU210" s="243"/>
      <c r="OXV210" s="243"/>
      <c r="OXW210" s="243"/>
      <c r="OXX210" s="243"/>
      <c r="OXY210" s="243"/>
      <c r="OXZ210" s="243"/>
      <c r="OYA210" s="243"/>
      <c r="OYB210" s="243"/>
      <c r="OYC210" s="243"/>
      <c r="OYD210" s="243"/>
      <c r="OYE210" s="243"/>
      <c r="OYF210" s="243"/>
      <c r="OYG210" s="243"/>
      <c r="OYH210" s="243"/>
      <c r="OYI210" s="243"/>
      <c r="OYJ210" s="243"/>
      <c r="OYK210" s="243"/>
      <c r="OYL210" s="243"/>
      <c r="OYM210" s="243"/>
      <c r="OYN210" s="243"/>
      <c r="OYO210" s="243"/>
      <c r="OYP210" s="243"/>
      <c r="OYQ210" s="243"/>
      <c r="OYR210" s="243"/>
      <c r="OYS210" s="243"/>
      <c r="OYT210" s="243"/>
      <c r="OYU210" s="243"/>
      <c r="OYV210" s="243"/>
      <c r="OYW210" s="243"/>
      <c r="OYX210" s="243"/>
      <c r="OYY210" s="243"/>
      <c r="OYZ210" s="243"/>
      <c r="OZA210" s="243"/>
      <c r="OZB210" s="243"/>
      <c r="OZC210" s="243"/>
      <c r="OZD210" s="243"/>
      <c r="OZE210" s="243"/>
      <c r="OZF210" s="243"/>
      <c r="OZG210" s="243"/>
      <c r="OZH210" s="243"/>
      <c r="OZI210" s="243"/>
      <c r="OZJ210" s="243"/>
      <c r="OZK210" s="243"/>
      <c r="OZL210" s="243"/>
      <c r="OZM210" s="243"/>
      <c r="OZN210" s="243"/>
      <c r="OZO210" s="243"/>
      <c r="OZP210" s="243"/>
      <c r="OZQ210" s="243"/>
      <c r="OZR210" s="243"/>
      <c r="OZS210" s="243"/>
      <c r="OZT210" s="243"/>
      <c r="OZU210" s="243"/>
      <c r="OZV210" s="243"/>
      <c r="OZW210" s="243"/>
      <c r="OZX210" s="243"/>
      <c r="OZY210" s="243"/>
      <c r="OZZ210" s="243"/>
      <c r="PAA210" s="243"/>
      <c r="PAB210" s="243"/>
      <c r="PAC210" s="243"/>
      <c r="PAD210" s="243"/>
      <c r="PAE210" s="243"/>
      <c r="PAF210" s="243"/>
      <c r="PAG210" s="243"/>
      <c r="PAH210" s="243"/>
      <c r="PAI210" s="243"/>
      <c r="PAJ210" s="243"/>
      <c r="PAK210" s="243"/>
      <c r="PAL210" s="243"/>
      <c r="PAM210" s="243"/>
      <c r="PAN210" s="243"/>
      <c r="PAO210" s="243"/>
      <c r="PAP210" s="243"/>
      <c r="PAQ210" s="243"/>
      <c r="PAR210" s="243"/>
      <c r="PAS210" s="243"/>
      <c r="PAT210" s="243"/>
      <c r="PAU210" s="243"/>
      <c r="PAV210" s="243"/>
      <c r="PAW210" s="243"/>
      <c r="PAX210" s="243"/>
      <c r="PAY210" s="243"/>
      <c r="PAZ210" s="243"/>
      <c r="PBA210" s="243"/>
      <c r="PBB210" s="243"/>
      <c r="PBC210" s="243"/>
      <c r="PBD210" s="243"/>
      <c r="PBE210" s="243"/>
      <c r="PBF210" s="243"/>
      <c r="PBG210" s="243"/>
      <c r="PBH210" s="243"/>
      <c r="PBI210" s="243"/>
      <c r="PBJ210" s="243"/>
      <c r="PBK210" s="243"/>
      <c r="PBL210" s="243"/>
      <c r="PBM210" s="243"/>
      <c r="PBN210" s="243"/>
      <c r="PBO210" s="243"/>
      <c r="PBP210" s="243"/>
      <c r="PBQ210" s="243"/>
      <c r="PBR210" s="243"/>
      <c r="PBS210" s="243"/>
      <c r="PBT210" s="243"/>
      <c r="PBU210" s="243"/>
      <c r="PBV210" s="243"/>
      <c r="PBW210" s="243"/>
      <c r="PBX210" s="243"/>
      <c r="PBY210" s="243"/>
      <c r="PBZ210" s="243"/>
      <c r="PCA210" s="243"/>
      <c r="PCB210" s="243"/>
      <c r="PCC210" s="243"/>
      <c r="PCD210" s="243"/>
      <c r="PCE210" s="243"/>
      <c r="PCF210" s="243"/>
      <c r="PCG210" s="243"/>
      <c r="PCH210" s="243"/>
      <c r="PCI210" s="243"/>
      <c r="PCJ210" s="243"/>
      <c r="PCK210" s="243"/>
      <c r="PCL210" s="243"/>
      <c r="PCM210" s="243"/>
      <c r="PCN210" s="243"/>
      <c r="PCO210" s="243"/>
      <c r="PCP210" s="243"/>
      <c r="PCQ210" s="243"/>
      <c r="PCR210" s="243"/>
      <c r="PCS210" s="243"/>
      <c r="PCT210" s="243"/>
      <c r="PCU210" s="243"/>
      <c r="PCV210" s="243"/>
      <c r="PCW210" s="243"/>
      <c r="PCX210" s="243"/>
      <c r="PCY210" s="243"/>
      <c r="PCZ210" s="243"/>
      <c r="PDA210" s="243"/>
      <c r="PDB210" s="243"/>
      <c r="PDC210" s="243"/>
      <c r="PDD210" s="243"/>
      <c r="PDE210" s="243"/>
      <c r="PDF210" s="243"/>
      <c r="PDG210" s="243"/>
      <c r="PDH210" s="243"/>
      <c r="PDI210" s="243"/>
      <c r="PDJ210" s="243"/>
      <c r="PDK210" s="243"/>
      <c r="PDL210" s="243"/>
      <c r="PDM210" s="243"/>
      <c r="PDN210" s="243"/>
      <c r="PDO210" s="243"/>
      <c r="PDP210" s="243"/>
      <c r="PDQ210" s="243"/>
      <c r="PDR210" s="243"/>
      <c r="PDS210" s="243"/>
      <c r="PDT210" s="243"/>
      <c r="PDU210" s="243"/>
      <c r="PDV210" s="243"/>
      <c r="PDW210" s="243"/>
      <c r="PDX210" s="243"/>
      <c r="PDY210" s="243"/>
      <c r="PDZ210" s="243"/>
      <c r="PEA210" s="243"/>
      <c r="PEB210" s="243"/>
      <c r="PEC210" s="243"/>
      <c r="PED210" s="243"/>
      <c r="PEE210" s="243"/>
      <c r="PEF210" s="243"/>
      <c r="PEG210" s="243"/>
      <c r="PEH210" s="243"/>
      <c r="PEI210" s="243"/>
      <c r="PEJ210" s="243"/>
      <c r="PEK210" s="243"/>
      <c r="PEL210" s="243"/>
      <c r="PEM210" s="243"/>
      <c r="PEN210" s="243"/>
      <c r="PEO210" s="243"/>
      <c r="PEP210" s="243"/>
      <c r="PEQ210" s="243"/>
      <c r="PER210" s="243"/>
      <c r="PES210" s="243"/>
      <c r="PET210" s="243"/>
      <c r="PEU210" s="243"/>
      <c r="PEV210" s="243"/>
      <c r="PEW210" s="243"/>
      <c r="PEX210" s="243"/>
      <c r="PEY210" s="243"/>
      <c r="PEZ210" s="243"/>
      <c r="PFA210" s="243"/>
      <c r="PFB210" s="243"/>
      <c r="PFC210" s="243"/>
      <c r="PFD210" s="243"/>
      <c r="PFE210" s="243"/>
      <c r="PFF210" s="243"/>
      <c r="PFG210" s="243"/>
      <c r="PFH210" s="243"/>
      <c r="PFI210" s="243"/>
      <c r="PFJ210" s="243"/>
      <c r="PFK210" s="243"/>
      <c r="PFL210" s="243"/>
      <c r="PFM210" s="243"/>
      <c r="PFN210" s="243"/>
      <c r="PFO210" s="243"/>
      <c r="PFP210" s="243"/>
      <c r="PFQ210" s="243"/>
      <c r="PFR210" s="243"/>
      <c r="PFS210" s="243"/>
      <c r="PFT210" s="243"/>
      <c r="PFU210" s="243"/>
      <c r="PFV210" s="243"/>
      <c r="PFW210" s="243"/>
      <c r="PFX210" s="243"/>
      <c r="PFY210" s="243"/>
      <c r="PFZ210" s="243"/>
      <c r="PGA210" s="243"/>
      <c r="PGB210" s="243"/>
      <c r="PGC210" s="243"/>
      <c r="PGD210" s="243"/>
      <c r="PGE210" s="243"/>
      <c r="PGF210" s="243"/>
      <c r="PGG210" s="243"/>
      <c r="PGH210" s="243"/>
      <c r="PGI210" s="243"/>
      <c r="PGJ210" s="243"/>
      <c r="PGK210" s="243"/>
      <c r="PGL210" s="243"/>
      <c r="PGM210" s="243"/>
      <c r="PGN210" s="243"/>
      <c r="PGO210" s="243"/>
      <c r="PGP210" s="243"/>
      <c r="PGQ210" s="243"/>
      <c r="PGR210" s="243"/>
      <c r="PGS210" s="243"/>
      <c r="PGT210" s="243"/>
      <c r="PGU210" s="243"/>
      <c r="PGV210" s="243"/>
      <c r="PGW210" s="243"/>
      <c r="PGX210" s="243"/>
      <c r="PGY210" s="243"/>
      <c r="PGZ210" s="243"/>
      <c r="PHA210" s="243"/>
      <c r="PHB210" s="243"/>
      <c r="PHC210" s="243"/>
      <c r="PHD210" s="243"/>
      <c r="PHE210" s="243"/>
      <c r="PHF210" s="243"/>
      <c r="PHG210" s="243"/>
      <c r="PHH210" s="243"/>
      <c r="PHI210" s="243"/>
      <c r="PHJ210" s="243"/>
      <c r="PHK210" s="243"/>
      <c r="PHL210" s="243"/>
      <c r="PHM210" s="243"/>
      <c r="PHN210" s="243"/>
      <c r="PHO210" s="243"/>
      <c r="PHP210" s="243"/>
      <c r="PHQ210" s="243"/>
      <c r="PHR210" s="243"/>
      <c r="PHS210" s="243"/>
      <c r="PHT210" s="243"/>
      <c r="PHU210" s="243"/>
      <c r="PHV210" s="243"/>
      <c r="PHW210" s="243"/>
      <c r="PHX210" s="243"/>
      <c r="PHY210" s="243"/>
      <c r="PHZ210" s="243"/>
      <c r="PIA210" s="243"/>
      <c r="PIB210" s="243"/>
      <c r="PIC210" s="243"/>
      <c r="PID210" s="243"/>
      <c r="PIE210" s="243"/>
      <c r="PIF210" s="243"/>
      <c r="PIG210" s="243"/>
      <c r="PIH210" s="243"/>
      <c r="PII210" s="243"/>
      <c r="PIJ210" s="243"/>
      <c r="PIK210" s="243"/>
      <c r="PIL210" s="243"/>
      <c r="PIM210" s="243"/>
      <c r="PIN210" s="243"/>
      <c r="PIO210" s="243"/>
      <c r="PIP210" s="243"/>
      <c r="PIQ210" s="243"/>
      <c r="PIR210" s="243"/>
      <c r="PIS210" s="243"/>
      <c r="PIT210" s="243"/>
      <c r="PIU210" s="243"/>
      <c r="PIV210" s="243"/>
      <c r="PIW210" s="243"/>
      <c r="PIX210" s="243"/>
      <c r="PIY210" s="243"/>
      <c r="PIZ210" s="243"/>
      <c r="PJA210" s="243"/>
      <c r="PJB210" s="243"/>
      <c r="PJC210" s="243"/>
      <c r="PJD210" s="243"/>
      <c r="PJE210" s="243"/>
      <c r="PJF210" s="243"/>
      <c r="PJG210" s="243"/>
      <c r="PJH210" s="243"/>
      <c r="PJI210" s="243"/>
      <c r="PJJ210" s="243"/>
      <c r="PJK210" s="243"/>
      <c r="PJL210" s="243"/>
      <c r="PJM210" s="243"/>
      <c r="PJN210" s="243"/>
      <c r="PJO210" s="243"/>
      <c r="PJP210" s="243"/>
      <c r="PJQ210" s="243"/>
      <c r="PJR210" s="243"/>
      <c r="PJS210" s="243"/>
      <c r="PJT210" s="243"/>
      <c r="PJU210" s="243"/>
      <c r="PJV210" s="243"/>
      <c r="PJW210" s="243"/>
      <c r="PJX210" s="243"/>
      <c r="PJY210" s="243"/>
      <c r="PJZ210" s="243"/>
      <c r="PKA210" s="243"/>
      <c r="PKB210" s="243"/>
      <c r="PKC210" s="243"/>
      <c r="PKD210" s="243"/>
      <c r="PKE210" s="243"/>
      <c r="PKF210" s="243"/>
      <c r="PKG210" s="243"/>
      <c r="PKH210" s="243"/>
      <c r="PKI210" s="243"/>
      <c r="PKJ210" s="243"/>
      <c r="PKK210" s="243"/>
      <c r="PKL210" s="243"/>
      <c r="PKM210" s="243"/>
      <c r="PKN210" s="243"/>
      <c r="PKO210" s="243"/>
      <c r="PKP210" s="243"/>
      <c r="PKQ210" s="243"/>
      <c r="PKR210" s="243"/>
      <c r="PKS210" s="243"/>
      <c r="PKT210" s="243"/>
      <c r="PKU210" s="243"/>
      <c r="PKV210" s="243"/>
      <c r="PKW210" s="243"/>
      <c r="PKX210" s="243"/>
      <c r="PKY210" s="243"/>
      <c r="PKZ210" s="243"/>
      <c r="PLA210" s="243"/>
      <c r="PLB210" s="243"/>
      <c r="PLC210" s="243"/>
      <c r="PLD210" s="243"/>
      <c r="PLE210" s="243"/>
      <c r="PLF210" s="243"/>
      <c r="PLG210" s="243"/>
      <c r="PLH210" s="243"/>
      <c r="PLI210" s="243"/>
      <c r="PLJ210" s="243"/>
      <c r="PLK210" s="243"/>
      <c r="PLL210" s="243"/>
      <c r="PLM210" s="243"/>
      <c r="PLN210" s="243"/>
      <c r="PLO210" s="243"/>
      <c r="PLP210" s="243"/>
      <c r="PLQ210" s="243"/>
      <c r="PLR210" s="243"/>
      <c r="PLS210" s="243"/>
      <c r="PLT210" s="243"/>
      <c r="PLU210" s="243"/>
      <c r="PLV210" s="243"/>
      <c r="PLW210" s="243"/>
      <c r="PLX210" s="243"/>
      <c r="PLY210" s="243"/>
      <c r="PLZ210" s="243"/>
      <c r="PMA210" s="243"/>
      <c r="PMB210" s="243"/>
      <c r="PMC210" s="243"/>
      <c r="PMD210" s="243"/>
      <c r="PME210" s="243"/>
      <c r="PMF210" s="243"/>
      <c r="PMG210" s="243"/>
      <c r="PMH210" s="243"/>
      <c r="PMI210" s="243"/>
      <c r="PMJ210" s="243"/>
      <c r="PMK210" s="243"/>
      <c r="PML210" s="243"/>
      <c r="PMM210" s="243"/>
      <c r="PMN210" s="243"/>
      <c r="PMO210" s="243"/>
      <c r="PMP210" s="243"/>
      <c r="PMQ210" s="243"/>
      <c r="PMR210" s="243"/>
      <c r="PMS210" s="243"/>
      <c r="PMT210" s="243"/>
      <c r="PMU210" s="243"/>
      <c r="PMV210" s="243"/>
      <c r="PMW210" s="243"/>
      <c r="PMX210" s="243"/>
      <c r="PMY210" s="243"/>
      <c r="PMZ210" s="243"/>
      <c r="PNA210" s="243"/>
      <c r="PNB210" s="243"/>
      <c r="PNC210" s="243"/>
      <c r="PND210" s="243"/>
      <c r="PNE210" s="243"/>
      <c r="PNF210" s="243"/>
      <c r="PNG210" s="243"/>
      <c r="PNH210" s="243"/>
      <c r="PNI210" s="243"/>
      <c r="PNJ210" s="243"/>
      <c r="PNK210" s="243"/>
      <c r="PNL210" s="243"/>
      <c r="PNM210" s="243"/>
      <c r="PNN210" s="243"/>
      <c r="PNO210" s="243"/>
      <c r="PNP210" s="243"/>
      <c r="PNQ210" s="243"/>
      <c r="PNR210" s="243"/>
      <c r="PNS210" s="243"/>
      <c r="PNT210" s="243"/>
      <c r="PNU210" s="243"/>
      <c r="PNV210" s="243"/>
      <c r="PNW210" s="243"/>
      <c r="PNX210" s="243"/>
      <c r="PNY210" s="243"/>
      <c r="PNZ210" s="243"/>
      <c r="POA210" s="243"/>
      <c r="POB210" s="243"/>
      <c r="POC210" s="243"/>
      <c r="POD210" s="243"/>
      <c r="POE210" s="243"/>
      <c r="POF210" s="243"/>
      <c r="POG210" s="243"/>
      <c r="POH210" s="243"/>
      <c r="POI210" s="243"/>
      <c r="POJ210" s="243"/>
      <c r="POK210" s="243"/>
      <c r="POL210" s="243"/>
      <c r="POM210" s="243"/>
      <c r="PON210" s="243"/>
      <c r="POO210" s="243"/>
      <c r="POP210" s="243"/>
      <c r="POQ210" s="243"/>
      <c r="POR210" s="243"/>
      <c r="POS210" s="243"/>
      <c r="POT210" s="243"/>
      <c r="POU210" s="243"/>
      <c r="POV210" s="243"/>
      <c r="POW210" s="243"/>
      <c r="POX210" s="243"/>
      <c r="POY210" s="243"/>
      <c r="POZ210" s="243"/>
      <c r="PPA210" s="243"/>
      <c r="PPB210" s="243"/>
      <c r="PPC210" s="243"/>
      <c r="PPD210" s="243"/>
      <c r="PPE210" s="243"/>
      <c r="PPF210" s="243"/>
      <c r="PPG210" s="243"/>
      <c r="PPH210" s="243"/>
      <c r="PPI210" s="243"/>
      <c r="PPJ210" s="243"/>
      <c r="PPK210" s="243"/>
      <c r="PPL210" s="243"/>
      <c r="PPM210" s="243"/>
      <c r="PPN210" s="243"/>
      <c r="PPO210" s="243"/>
      <c r="PPP210" s="243"/>
      <c r="PPQ210" s="243"/>
      <c r="PPR210" s="243"/>
      <c r="PPS210" s="243"/>
      <c r="PPT210" s="243"/>
      <c r="PPU210" s="243"/>
      <c r="PPV210" s="243"/>
      <c r="PPW210" s="243"/>
      <c r="PPX210" s="243"/>
      <c r="PPY210" s="243"/>
      <c r="PPZ210" s="243"/>
      <c r="PQA210" s="243"/>
      <c r="PQB210" s="243"/>
      <c r="PQC210" s="243"/>
      <c r="PQD210" s="243"/>
      <c r="PQE210" s="243"/>
      <c r="PQF210" s="243"/>
      <c r="PQG210" s="243"/>
      <c r="PQH210" s="243"/>
      <c r="PQI210" s="243"/>
      <c r="PQJ210" s="243"/>
      <c r="PQK210" s="243"/>
      <c r="PQL210" s="243"/>
      <c r="PQM210" s="243"/>
      <c r="PQN210" s="243"/>
      <c r="PQO210" s="243"/>
      <c r="PQP210" s="243"/>
      <c r="PQQ210" s="243"/>
      <c r="PQR210" s="243"/>
      <c r="PQS210" s="243"/>
      <c r="PQT210" s="243"/>
      <c r="PQU210" s="243"/>
      <c r="PQV210" s="243"/>
      <c r="PQW210" s="243"/>
      <c r="PQX210" s="243"/>
      <c r="PQY210" s="243"/>
      <c r="PQZ210" s="243"/>
      <c r="PRA210" s="243"/>
      <c r="PRB210" s="243"/>
      <c r="PRC210" s="243"/>
      <c r="PRD210" s="243"/>
      <c r="PRE210" s="243"/>
      <c r="PRF210" s="243"/>
      <c r="PRG210" s="243"/>
      <c r="PRH210" s="243"/>
      <c r="PRI210" s="243"/>
      <c r="PRJ210" s="243"/>
      <c r="PRK210" s="243"/>
      <c r="PRL210" s="243"/>
      <c r="PRM210" s="243"/>
      <c r="PRN210" s="243"/>
      <c r="PRO210" s="243"/>
      <c r="PRP210" s="243"/>
      <c r="PRQ210" s="243"/>
      <c r="PRR210" s="243"/>
      <c r="PRS210" s="243"/>
      <c r="PRT210" s="243"/>
      <c r="PRU210" s="243"/>
      <c r="PRV210" s="243"/>
      <c r="PRW210" s="243"/>
      <c r="PRX210" s="243"/>
      <c r="PRY210" s="243"/>
      <c r="PRZ210" s="243"/>
      <c r="PSA210" s="243"/>
      <c r="PSB210" s="243"/>
      <c r="PSC210" s="243"/>
      <c r="PSD210" s="243"/>
      <c r="PSE210" s="243"/>
      <c r="PSF210" s="243"/>
      <c r="PSG210" s="243"/>
      <c r="PSH210" s="243"/>
      <c r="PSI210" s="243"/>
      <c r="PSJ210" s="243"/>
      <c r="PSK210" s="243"/>
      <c r="PSL210" s="243"/>
      <c r="PSM210" s="243"/>
      <c r="PSN210" s="243"/>
      <c r="PSO210" s="243"/>
      <c r="PSP210" s="243"/>
      <c r="PSQ210" s="243"/>
      <c r="PSR210" s="243"/>
      <c r="PSS210" s="243"/>
      <c r="PST210" s="243"/>
      <c r="PSU210" s="243"/>
      <c r="PSV210" s="243"/>
      <c r="PSW210" s="243"/>
      <c r="PSX210" s="243"/>
      <c r="PSY210" s="243"/>
      <c r="PSZ210" s="243"/>
      <c r="PTA210" s="243"/>
      <c r="PTB210" s="243"/>
      <c r="PTC210" s="243"/>
      <c r="PTD210" s="243"/>
      <c r="PTE210" s="243"/>
      <c r="PTF210" s="243"/>
      <c r="PTG210" s="243"/>
      <c r="PTH210" s="243"/>
      <c r="PTI210" s="243"/>
      <c r="PTJ210" s="243"/>
      <c r="PTK210" s="243"/>
      <c r="PTL210" s="243"/>
      <c r="PTM210" s="243"/>
      <c r="PTN210" s="243"/>
      <c r="PTO210" s="243"/>
      <c r="PTP210" s="243"/>
      <c r="PTQ210" s="243"/>
      <c r="PTR210" s="243"/>
      <c r="PTS210" s="243"/>
      <c r="PTT210" s="243"/>
      <c r="PTU210" s="243"/>
      <c r="PTV210" s="243"/>
      <c r="PTW210" s="243"/>
      <c r="PTX210" s="243"/>
      <c r="PTY210" s="243"/>
      <c r="PTZ210" s="243"/>
      <c r="PUA210" s="243"/>
      <c r="PUB210" s="243"/>
      <c r="PUC210" s="243"/>
      <c r="PUD210" s="243"/>
      <c r="PUE210" s="243"/>
      <c r="PUF210" s="243"/>
      <c r="PUG210" s="243"/>
      <c r="PUH210" s="243"/>
      <c r="PUI210" s="243"/>
      <c r="PUJ210" s="243"/>
      <c r="PUK210" s="243"/>
      <c r="PUL210" s="243"/>
      <c r="PUM210" s="243"/>
      <c r="PUN210" s="243"/>
      <c r="PUO210" s="243"/>
      <c r="PUP210" s="243"/>
      <c r="PUQ210" s="243"/>
      <c r="PUR210" s="243"/>
      <c r="PUS210" s="243"/>
      <c r="PUT210" s="243"/>
      <c r="PUU210" s="243"/>
      <c r="PUV210" s="243"/>
      <c r="PUW210" s="243"/>
      <c r="PUX210" s="243"/>
      <c r="PUY210" s="243"/>
      <c r="PUZ210" s="243"/>
      <c r="PVA210" s="243"/>
      <c r="PVB210" s="243"/>
      <c r="PVC210" s="243"/>
      <c r="PVD210" s="243"/>
      <c r="PVE210" s="243"/>
      <c r="PVF210" s="243"/>
      <c r="PVG210" s="243"/>
      <c r="PVH210" s="243"/>
      <c r="PVI210" s="243"/>
      <c r="PVJ210" s="243"/>
      <c r="PVK210" s="243"/>
      <c r="PVL210" s="243"/>
      <c r="PVM210" s="243"/>
      <c r="PVN210" s="243"/>
      <c r="PVO210" s="243"/>
      <c r="PVP210" s="243"/>
      <c r="PVQ210" s="243"/>
      <c r="PVR210" s="243"/>
      <c r="PVS210" s="243"/>
      <c r="PVT210" s="243"/>
      <c r="PVU210" s="243"/>
      <c r="PVV210" s="243"/>
      <c r="PVW210" s="243"/>
      <c r="PVX210" s="243"/>
      <c r="PVY210" s="243"/>
      <c r="PVZ210" s="243"/>
      <c r="PWA210" s="243"/>
      <c r="PWB210" s="243"/>
      <c r="PWC210" s="243"/>
      <c r="PWD210" s="243"/>
      <c r="PWE210" s="243"/>
      <c r="PWF210" s="243"/>
      <c r="PWG210" s="243"/>
      <c r="PWH210" s="243"/>
      <c r="PWI210" s="243"/>
      <c r="PWJ210" s="243"/>
      <c r="PWK210" s="243"/>
      <c r="PWL210" s="243"/>
      <c r="PWM210" s="243"/>
      <c r="PWN210" s="243"/>
      <c r="PWO210" s="243"/>
      <c r="PWP210" s="243"/>
      <c r="PWQ210" s="243"/>
      <c r="PWR210" s="243"/>
      <c r="PWS210" s="243"/>
      <c r="PWT210" s="243"/>
      <c r="PWU210" s="243"/>
      <c r="PWV210" s="243"/>
      <c r="PWW210" s="243"/>
      <c r="PWX210" s="243"/>
      <c r="PWY210" s="243"/>
      <c r="PWZ210" s="243"/>
      <c r="PXA210" s="243"/>
      <c r="PXB210" s="243"/>
      <c r="PXC210" s="243"/>
      <c r="PXD210" s="243"/>
      <c r="PXE210" s="243"/>
      <c r="PXF210" s="243"/>
      <c r="PXG210" s="243"/>
      <c r="PXH210" s="243"/>
      <c r="PXI210" s="243"/>
      <c r="PXJ210" s="243"/>
      <c r="PXK210" s="243"/>
      <c r="PXL210" s="243"/>
      <c r="PXM210" s="243"/>
      <c r="PXN210" s="243"/>
      <c r="PXO210" s="243"/>
      <c r="PXP210" s="243"/>
      <c r="PXQ210" s="243"/>
      <c r="PXR210" s="243"/>
      <c r="PXS210" s="243"/>
      <c r="PXT210" s="243"/>
      <c r="PXU210" s="243"/>
      <c r="PXV210" s="243"/>
      <c r="PXW210" s="243"/>
      <c r="PXX210" s="243"/>
      <c r="PXY210" s="243"/>
      <c r="PXZ210" s="243"/>
      <c r="PYA210" s="243"/>
      <c r="PYB210" s="243"/>
      <c r="PYC210" s="243"/>
      <c r="PYD210" s="243"/>
      <c r="PYE210" s="243"/>
      <c r="PYF210" s="243"/>
      <c r="PYG210" s="243"/>
      <c r="PYH210" s="243"/>
      <c r="PYI210" s="243"/>
      <c r="PYJ210" s="243"/>
      <c r="PYK210" s="243"/>
      <c r="PYL210" s="243"/>
      <c r="PYM210" s="243"/>
      <c r="PYN210" s="243"/>
      <c r="PYO210" s="243"/>
      <c r="PYP210" s="243"/>
      <c r="PYQ210" s="243"/>
      <c r="PYR210" s="243"/>
      <c r="PYS210" s="243"/>
      <c r="PYT210" s="243"/>
      <c r="PYU210" s="243"/>
      <c r="PYV210" s="243"/>
      <c r="PYW210" s="243"/>
      <c r="PYX210" s="243"/>
      <c r="PYY210" s="243"/>
      <c r="PYZ210" s="243"/>
      <c r="PZA210" s="243"/>
      <c r="PZB210" s="243"/>
      <c r="PZC210" s="243"/>
      <c r="PZD210" s="243"/>
      <c r="PZE210" s="243"/>
      <c r="PZF210" s="243"/>
      <c r="PZG210" s="243"/>
      <c r="PZH210" s="243"/>
      <c r="PZI210" s="243"/>
      <c r="PZJ210" s="243"/>
      <c r="PZK210" s="243"/>
      <c r="PZL210" s="243"/>
      <c r="PZM210" s="243"/>
      <c r="PZN210" s="243"/>
      <c r="PZO210" s="243"/>
      <c r="PZP210" s="243"/>
      <c r="PZQ210" s="243"/>
      <c r="PZR210" s="243"/>
      <c r="PZS210" s="243"/>
      <c r="PZT210" s="243"/>
      <c r="PZU210" s="243"/>
      <c r="PZV210" s="243"/>
      <c r="PZW210" s="243"/>
      <c r="PZX210" s="243"/>
      <c r="PZY210" s="243"/>
      <c r="PZZ210" s="243"/>
      <c r="QAA210" s="243"/>
      <c r="QAB210" s="243"/>
      <c r="QAC210" s="243"/>
      <c r="QAD210" s="243"/>
      <c r="QAE210" s="243"/>
      <c r="QAF210" s="243"/>
      <c r="QAG210" s="243"/>
      <c r="QAH210" s="243"/>
      <c r="QAI210" s="243"/>
      <c r="QAJ210" s="243"/>
      <c r="QAK210" s="243"/>
      <c r="QAL210" s="243"/>
      <c r="QAM210" s="243"/>
      <c r="QAN210" s="243"/>
      <c r="QAO210" s="243"/>
      <c r="QAP210" s="243"/>
      <c r="QAQ210" s="243"/>
      <c r="QAR210" s="243"/>
      <c r="QAS210" s="243"/>
      <c r="QAT210" s="243"/>
      <c r="QAU210" s="243"/>
      <c r="QAV210" s="243"/>
      <c r="QAW210" s="243"/>
      <c r="QAX210" s="243"/>
      <c r="QAY210" s="243"/>
      <c r="QAZ210" s="243"/>
      <c r="QBA210" s="243"/>
      <c r="QBB210" s="243"/>
      <c r="QBC210" s="243"/>
      <c r="QBD210" s="243"/>
      <c r="QBE210" s="243"/>
      <c r="QBF210" s="243"/>
      <c r="QBG210" s="243"/>
      <c r="QBH210" s="243"/>
      <c r="QBI210" s="243"/>
      <c r="QBJ210" s="243"/>
      <c r="QBK210" s="243"/>
      <c r="QBL210" s="243"/>
      <c r="QBM210" s="243"/>
      <c r="QBN210" s="243"/>
      <c r="QBO210" s="243"/>
      <c r="QBP210" s="243"/>
      <c r="QBQ210" s="243"/>
      <c r="QBR210" s="243"/>
      <c r="QBS210" s="243"/>
      <c r="QBT210" s="243"/>
      <c r="QBU210" s="243"/>
      <c r="QBV210" s="243"/>
      <c r="QBW210" s="243"/>
      <c r="QBX210" s="243"/>
      <c r="QBY210" s="243"/>
      <c r="QBZ210" s="243"/>
      <c r="QCA210" s="243"/>
      <c r="QCB210" s="243"/>
      <c r="QCC210" s="243"/>
      <c r="QCD210" s="243"/>
      <c r="QCE210" s="243"/>
      <c r="QCF210" s="243"/>
      <c r="QCG210" s="243"/>
      <c r="QCH210" s="243"/>
      <c r="QCI210" s="243"/>
      <c r="QCJ210" s="243"/>
      <c r="QCK210" s="243"/>
      <c r="QCL210" s="243"/>
      <c r="QCM210" s="243"/>
      <c r="QCN210" s="243"/>
      <c r="QCO210" s="243"/>
      <c r="QCP210" s="243"/>
      <c r="QCQ210" s="243"/>
      <c r="QCR210" s="243"/>
      <c r="QCS210" s="243"/>
      <c r="QCT210" s="243"/>
      <c r="QCU210" s="243"/>
      <c r="QCV210" s="243"/>
      <c r="QCW210" s="243"/>
      <c r="QCX210" s="243"/>
      <c r="QCY210" s="243"/>
      <c r="QCZ210" s="243"/>
      <c r="QDA210" s="243"/>
      <c r="QDB210" s="243"/>
      <c r="QDC210" s="243"/>
      <c r="QDD210" s="243"/>
      <c r="QDE210" s="243"/>
      <c r="QDF210" s="243"/>
      <c r="QDG210" s="243"/>
      <c r="QDH210" s="243"/>
      <c r="QDI210" s="243"/>
      <c r="QDJ210" s="243"/>
      <c r="QDK210" s="243"/>
      <c r="QDL210" s="243"/>
      <c r="QDM210" s="243"/>
      <c r="QDN210" s="243"/>
      <c r="QDO210" s="243"/>
      <c r="QDP210" s="243"/>
      <c r="QDQ210" s="243"/>
      <c r="QDR210" s="243"/>
      <c r="QDS210" s="243"/>
      <c r="QDT210" s="243"/>
      <c r="QDU210" s="243"/>
      <c r="QDV210" s="243"/>
      <c r="QDW210" s="243"/>
      <c r="QDX210" s="243"/>
      <c r="QDY210" s="243"/>
      <c r="QDZ210" s="243"/>
      <c r="QEA210" s="243"/>
      <c r="QEB210" s="243"/>
      <c r="QEC210" s="243"/>
      <c r="QED210" s="243"/>
      <c r="QEE210" s="243"/>
      <c r="QEF210" s="243"/>
      <c r="QEG210" s="243"/>
      <c r="QEH210" s="243"/>
      <c r="QEI210" s="243"/>
      <c r="QEJ210" s="243"/>
      <c r="QEK210" s="243"/>
      <c r="QEL210" s="243"/>
      <c r="QEM210" s="243"/>
      <c r="QEN210" s="243"/>
      <c r="QEO210" s="243"/>
      <c r="QEP210" s="243"/>
      <c r="QEQ210" s="243"/>
      <c r="QER210" s="243"/>
      <c r="QES210" s="243"/>
      <c r="QET210" s="243"/>
      <c r="QEU210" s="243"/>
      <c r="QEV210" s="243"/>
      <c r="QEW210" s="243"/>
      <c r="QEX210" s="243"/>
      <c r="QEY210" s="243"/>
      <c r="QEZ210" s="243"/>
      <c r="QFA210" s="243"/>
      <c r="QFB210" s="243"/>
      <c r="QFC210" s="243"/>
      <c r="QFD210" s="243"/>
      <c r="QFE210" s="243"/>
      <c r="QFF210" s="243"/>
      <c r="QFG210" s="243"/>
      <c r="QFH210" s="243"/>
      <c r="QFI210" s="243"/>
      <c r="QFJ210" s="243"/>
      <c r="QFK210" s="243"/>
      <c r="QFL210" s="243"/>
      <c r="QFM210" s="243"/>
      <c r="QFN210" s="243"/>
      <c r="QFO210" s="243"/>
      <c r="QFP210" s="243"/>
      <c r="QFQ210" s="243"/>
      <c r="QFR210" s="243"/>
      <c r="QFS210" s="243"/>
      <c r="QFT210" s="243"/>
      <c r="QFU210" s="243"/>
      <c r="QFV210" s="243"/>
      <c r="QFW210" s="243"/>
      <c r="QFX210" s="243"/>
      <c r="QFY210" s="243"/>
      <c r="QFZ210" s="243"/>
      <c r="QGA210" s="243"/>
      <c r="QGB210" s="243"/>
      <c r="QGC210" s="243"/>
      <c r="QGD210" s="243"/>
      <c r="QGE210" s="243"/>
      <c r="QGF210" s="243"/>
      <c r="QGG210" s="243"/>
      <c r="QGH210" s="243"/>
      <c r="QGI210" s="243"/>
      <c r="QGJ210" s="243"/>
      <c r="QGK210" s="243"/>
      <c r="QGL210" s="243"/>
      <c r="QGM210" s="243"/>
      <c r="QGN210" s="243"/>
      <c r="QGO210" s="243"/>
      <c r="QGP210" s="243"/>
      <c r="QGQ210" s="243"/>
      <c r="QGR210" s="243"/>
      <c r="QGS210" s="243"/>
      <c r="QGT210" s="243"/>
      <c r="QGU210" s="243"/>
      <c r="QGV210" s="243"/>
      <c r="QGW210" s="243"/>
      <c r="QGX210" s="243"/>
      <c r="QGY210" s="243"/>
      <c r="QGZ210" s="243"/>
      <c r="QHA210" s="243"/>
      <c r="QHB210" s="243"/>
      <c r="QHC210" s="243"/>
      <c r="QHD210" s="243"/>
      <c r="QHE210" s="243"/>
      <c r="QHF210" s="243"/>
      <c r="QHG210" s="243"/>
      <c r="QHH210" s="243"/>
      <c r="QHI210" s="243"/>
      <c r="QHJ210" s="243"/>
      <c r="QHK210" s="243"/>
      <c r="QHL210" s="243"/>
      <c r="QHM210" s="243"/>
      <c r="QHN210" s="243"/>
      <c r="QHO210" s="243"/>
      <c r="QHP210" s="243"/>
      <c r="QHQ210" s="243"/>
      <c r="QHR210" s="243"/>
      <c r="QHS210" s="243"/>
      <c r="QHT210" s="243"/>
      <c r="QHU210" s="243"/>
      <c r="QHV210" s="243"/>
      <c r="QHW210" s="243"/>
      <c r="QHX210" s="243"/>
      <c r="QHY210" s="243"/>
      <c r="QHZ210" s="243"/>
      <c r="QIA210" s="243"/>
      <c r="QIB210" s="243"/>
      <c r="QIC210" s="243"/>
      <c r="QID210" s="243"/>
      <c r="QIE210" s="243"/>
      <c r="QIF210" s="243"/>
      <c r="QIG210" s="243"/>
      <c r="QIH210" s="243"/>
      <c r="QII210" s="243"/>
      <c r="QIJ210" s="243"/>
      <c r="QIK210" s="243"/>
      <c r="QIL210" s="243"/>
      <c r="QIM210" s="243"/>
      <c r="QIN210" s="243"/>
      <c r="QIO210" s="243"/>
      <c r="QIP210" s="243"/>
      <c r="QIQ210" s="243"/>
      <c r="QIR210" s="243"/>
      <c r="QIS210" s="243"/>
      <c r="QIT210" s="243"/>
      <c r="QIU210" s="243"/>
      <c r="QIV210" s="243"/>
      <c r="QIW210" s="243"/>
      <c r="QIX210" s="243"/>
      <c r="QIY210" s="243"/>
      <c r="QIZ210" s="243"/>
      <c r="QJA210" s="243"/>
      <c r="QJB210" s="243"/>
      <c r="QJC210" s="243"/>
      <c r="QJD210" s="243"/>
      <c r="QJE210" s="243"/>
      <c r="QJF210" s="243"/>
      <c r="QJG210" s="243"/>
      <c r="QJH210" s="243"/>
      <c r="QJI210" s="243"/>
      <c r="QJJ210" s="243"/>
      <c r="QJK210" s="243"/>
      <c r="QJL210" s="243"/>
      <c r="QJM210" s="243"/>
      <c r="QJN210" s="243"/>
      <c r="QJO210" s="243"/>
      <c r="QJP210" s="243"/>
      <c r="QJQ210" s="243"/>
      <c r="QJR210" s="243"/>
      <c r="QJS210" s="243"/>
      <c r="QJT210" s="243"/>
      <c r="QJU210" s="243"/>
      <c r="QJV210" s="243"/>
      <c r="QJW210" s="243"/>
      <c r="QJX210" s="243"/>
      <c r="QJY210" s="243"/>
      <c r="QJZ210" s="243"/>
      <c r="QKA210" s="243"/>
      <c r="QKB210" s="243"/>
      <c r="QKC210" s="243"/>
      <c r="QKD210" s="243"/>
      <c r="QKE210" s="243"/>
      <c r="QKF210" s="243"/>
      <c r="QKG210" s="243"/>
      <c r="QKH210" s="243"/>
      <c r="QKI210" s="243"/>
      <c r="QKJ210" s="243"/>
      <c r="QKK210" s="243"/>
      <c r="QKL210" s="243"/>
      <c r="QKM210" s="243"/>
      <c r="QKN210" s="243"/>
      <c r="QKO210" s="243"/>
      <c r="QKP210" s="243"/>
      <c r="QKQ210" s="243"/>
      <c r="QKR210" s="243"/>
      <c r="QKS210" s="243"/>
      <c r="QKT210" s="243"/>
      <c r="QKU210" s="243"/>
      <c r="QKV210" s="243"/>
      <c r="QKW210" s="243"/>
      <c r="QKX210" s="243"/>
      <c r="QKY210" s="243"/>
      <c r="QKZ210" s="243"/>
      <c r="QLA210" s="243"/>
      <c r="QLB210" s="243"/>
      <c r="QLC210" s="243"/>
      <c r="QLD210" s="243"/>
      <c r="QLE210" s="243"/>
      <c r="QLF210" s="243"/>
      <c r="QLG210" s="243"/>
      <c r="QLH210" s="243"/>
      <c r="QLI210" s="243"/>
      <c r="QLJ210" s="243"/>
      <c r="QLK210" s="243"/>
      <c r="QLL210" s="243"/>
      <c r="QLM210" s="243"/>
      <c r="QLN210" s="243"/>
      <c r="QLO210" s="243"/>
      <c r="QLP210" s="243"/>
      <c r="QLQ210" s="243"/>
      <c r="QLR210" s="243"/>
      <c r="QLS210" s="243"/>
      <c r="QLT210" s="243"/>
      <c r="QLU210" s="243"/>
      <c r="QLV210" s="243"/>
      <c r="QLW210" s="243"/>
      <c r="QLX210" s="243"/>
      <c r="QLY210" s="243"/>
      <c r="QLZ210" s="243"/>
      <c r="QMA210" s="243"/>
      <c r="QMB210" s="243"/>
      <c r="QMC210" s="243"/>
      <c r="QMD210" s="243"/>
      <c r="QME210" s="243"/>
      <c r="QMF210" s="243"/>
      <c r="QMG210" s="243"/>
      <c r="QMH210" s="243"/>
      <c r="QMI210" s="243"/>
      <c r="QMJ210" s="243"/>
      <c r="QMK210" s="243"/>
      <c r="QML210" s="243"/>
      <c r="QMM210" s="243"/>
      <c r="QMN210" s="243"/>
      <c r="QMO210" s="243"/>
      <c r="QMP210" s="243"/>
      <c r="QMQ210" s="243"/>
      <c r="QMR210" s="243"/>
      <c r="QMS210" s="243"/>
      <c r="QMT210" s="243"/>
      <c r="QMU210" s="243"/>
      <c r="QMV210" s="243"/>
      <c r="QMW210" s="243"/>
      <c r="QMX210" s="243"/>
      <c r="QMY210" s="243"/>
      <c r="QMZ210" s="243"/>
      <c r="QNA210" s="243"/>
      <c r="QNB210" s="243"/>
      <c r="QNC210" s="243"/>
      <c r="QND210" s="243"/>
      <c r="QNE210" s="243"/>
      <c r="QNF210" s="243"/>
      <c r="QNG210" s="243"/>
      <c r="QNH210" s="243"/>
      <c r="QNI210" s="243"/>
      <c r="QNJ210" s="243"/>
      <c r="QNK210" s="243"/>
      <c r="QNL210" s="243"/>
      <c r="QNM210" s="243"/>
      <c r="QNN210" s="243"/>
      <c r="QNO210" s="243"/>
      <c r="QNP210" s="243"/>
      <c r="QNQ210" s="243"/>
      <c r="QNR210" s="243"/>
      <c r="QNS210" s="243"/>
      <c r="QNT210" s="243"/>
      <c r="QNU210" s="243"/>
      <c r="QNV210" s="243"/>
      <c r="QNW210" s="243"/>
      <c r="QNX210" s="243"/>
      <c r="QNY210" s="243"/>
      <c r="QNZ210" s="243"/>
      <c r="QOA210" s="243"/>
      <c r="QOB210" s="243"/>
      <c r="QOC210" s="243"/>
      <c r="QOD210" s="243"/>
      <c r="QOE210" s="243"/>
      <c r="QOF210" s="243"/>
      <c r="QOG210" s="243"/>
      <c r="QOH210" s="243"/>
      <c r="QOI210" s="243"/>
      <c r="QOJ210" s="243"/>
      <c r="QOK210" s="243"/>
      <c r="QOL210" s="243"/>
      <c r="QOM210" s="243"/>
      <c r="QON210" s="243"/>
      <c r="QOO210" s="243"/>
      <c r="QOP210" s="243"/>
      <c r="QOQ210" s="243"/>
      <c r="QOR210" s="243"/>
      <c r="QOS210" s="243"/>
      <c r="QOT210" s="243"/>
      <c r="QOU210" s="243"/>
      <c r="QOV210" s="243"/>
      <c r="QOW210" s="243"/>
      <c r="QOX210" s="243"/>
      <c r="QOY210" s="243"/>
      <c r="QOZ210" s="243"/>
      <c r="QPA210" s="243"/>
      <c r="QPB210" s="243"/>
      <c r="QPC210" s="243"/>
      <c r="QPD210" s="243"/>
      <c r="QPE210" s="243"/>
      <c r="QPF210" s="243"/>
      <c r="QPG210" s="243"/>
      <c r="QPH210" s="243"/>
      <c r="QPI210" s="243"/>
      <c r="QPJ210" s="243"/>
      <c r="QPK210" s="243"/>
      <c r="QPL210" s="243"/>
      <c r="QPM210" s="243"/>
      <c r="QPN210" s="243"/>
      <c r="QPO210" s="243"/>
      <c r="QPP210" s="243"/>
      <c r="QPQ210" s="243"/>
      <c r="QPR210" s="243"/>
      <c r="QPS210" s="243"/>
      <c r="QPT210" s="243"/>
      <c r="QPU210" s="243"/>
      <c r="QPV210" s="243"/>
      <c r="QPW210" s="243"/>
      <c r="QPX210" s="243"/>
      <c r="QPY210" s="243"/>
      <c r="QPZ210" s="243"/>
      <c r="QQA210" s="243"/>
      <c r="QQB210" s="243"/>
      <c r="QQC210" s="243"/>
      <c r="QQD210" s="243"/>
      <c r="QQE210" s="243"/>
      <c r="QQF210" s="243"/>
      <c r="QQG210" s="243"/>
      <c r="QQH210" s="243"/>
      <c r="QQI210" s="243"/>
      <c r="QQJ210" s="243"/>
      <c r="QQK210" s="243"/>
      <c r="QQL210" s="243"/>
      <c r="QQM210" s="243"/>
      <c r="QQN210" s="243"/>
      <c r="QQO210" s="243"/>
      <c r="QQP210" s="243"/>
      <c r="QQQ210" s="243"/>
      <c r="QQR210" s="243"/>
      <c r="QQS210" s="243"/>
      <c r="QQT210" s="243"/>
      <c r="QQU210" s="243"/>
      <c r="QQV210" s="243"/>
      <c r="QQW210" s="243"/>
      <c r="QQX210" s="243"/>
      <c r="QQY210" s="243"/>
      <c r="QQZ210" s="243"/>
      <c r="QRA210" s="243"/>
      <c r="QRB210" s="243"/>
      <c r="QRC210" s="243"/>
      <c r="QRD210" s="243"/>
      <c r="QRE210" s="243"/>
      <c r="QRF210" s="243"/>
      <c r="QRG210" s="243"/>
      <c r="QRH210" s="243"/>
      <c r="QRI210" s="243"/>
      <c r="QRJ210" s="243"/>
      <c r="QRK210" s="243"/>
      <c r="QRL210" s="243"/>
      <c r="QRM210" s="243"/>
      <c r="QRN210" s="243"/>
      <c r="QRO210" s="243"/>
      <c r="QRP210" s="243"/>
      <c r="QRQ210" s="243"/>
      <c r="QRR210" s="243"/>
      <c r="QRS210" s="243"/>
      <c r="QRT210" s="243"/>
      <c r="QRU210" s="243"/>
      <c r="QRV210" s="243"/>
      <c r="QRW210" s="243"/>
      <c r="QRX210" s="243"/>
      <c r="QRY210" s="243"/>
      <c r="QRZ210" s="243"/>
      <c r="QSA210" s="243"/>
      <c r="QSB210" s="243"/>
      <c r="QSC210" s="243"/>
      <c r="QSD210" s="243"/>
      <c r="QSE210" s="243"/>
      <c r="QSF210" s="243"/>
      <c r="QSG210" s="243"/>
      <c r="QSH210" s="243"/>
      <c r="QSI210" s="243"/>
      <c r="QSJ210" s="243"/>
      <c r="QSK210" s="243"/>
      <c r="QSL210" s="243"/>
      <c r="QSM210" s="243"/>
      <c r="QSN210" s="243"/>
      <c r="QSO210" s="243"/>
      <c r="QSP210" s="243"/>
      <c r="QSQ210" s="243"/>
      <c r="QSR210" s="243"/>
      <c r="QSS210" s="243"/>
      <c r="QST210" s="243"/>
      <c r="QSU210" s="243"/>
      <c r="QSV210" s="243"/>
      <c r="QSW210" s="243"/>
      <c r="QSX210" s="243"/>
      <c r="QSY210" s="243"/>
      <c r="QSZ210" s="243"/>
      <c r="QTA210" s="243"/>
      <c r="QTB210" s="243"/>
      <c r="QTC210" s="243"/>
      <c r="QTD210" s="243"/>
      <c r="QTE210" s="243"/>
      <c r="QTF210" s="243"/>
      <c r="QTG210" s="243"/>
      <c r="QTH210" s="243"/>
      <c r="QTI210" s="243"/>
      <c r="QTJ210" s="243"/>
      <c r="QTK210" s="243"/>
      <c r="QTL210" s="243"/>
      <c r="QTM210" s="243"/>
      <c r="QTN210" s="243"/>
      <c r="QTO210" s="243"/>
      <c r="QTP210" s="243"/>
      <c r="QTQ210" s="243"/>
      <c r="QTR210" s="243"/>
      <c r="QTS210" s="243"/>
      <c r="QTT210" s="243"/>
      <c r="QTU210" s="243"/>
      <c r="QTV210" s="243"/>
      <c r="QTW210" s="243"/>
      <c r="QTX210" s="243"/>
      <c r="QTY210" s="243"/>
      <c r="QTZ210" s="243"/>
      <c r="QUA210" s="243"/>
      <c r="QUB210" s="243"/>
      <c r="QUC210" s="243"/>
      <c r="QUD210" s="243"/>
      <c r="QUE210" s="243"/>
      <c r="QUF210" s="243"/>
      <c r="QUG210" s="243"/>
      <c r="QUH210" s="243"/>
      <c r="QUI210" s="243"/>
      <c r="QUJ210" s="243"/>
      <c r="QUK210" s="243"/>
      <c r="QUL210" s="243"/>
      <c r="QUM210" s="243"/>
      <c r="QUN210" s="243"/>
      <c r="QUO210" s="243"/>
      <c r="QUP210" s="243"/>
      <c r="QUQ210" s="243"/>
      <c r="QUR210" s="243"/>
      <c r="QUS210" s="243"/>
      <c r="QUT210" s="243"/>
      <c r="QUU210" s="243"/>
      <c r="QUV210" s="243"/>
      <c r="QUW210" s="243"/>
      <c r="QUX210" s="243"/>
      <c r="QUY210" s="243"/>
      <c r="QUZ210" s="243"/>
      <c r="QVA210" s="243"/>
      <c r="QVB210" s="243"/>
      <c r="QVC210" s="243"/>
      <c r="QVD210" s="243"/>
      <c r="QVE210" s="243"/>
      <c r="QVF210" s="243"/>
      <c r="QVG210" s="243"/>
      <c r="QVH210" s="243"/>
      <c r="QVI210" s="243"/>
      <c r="QVJ210" s="243"/>
      <c r="QVK210" s="243"/>
      <c r="QVL210" s="243"/>
      <c r="QVM210" s="243"/>
      <c r="QVN210" s="243"/>
      <c r="QVO210" s="243"/>
      <c r="QVP210" s="243"/>
      <c r="QVQ210" s="243"/>
      <c r="QVR210" s="243"/>
      <c r="QVS210" s="243"/>
      <c r="QVT210" s="243"/>
      <c r="QVU210" s="243"/>
      <c r="QVV210" s="243"/>
      <c r="QVW210" s="243"/>
      <c r="QVX210" s="243"/>
      <c r="QVY210" s="243"/>
      <c r="QVZ210" s="243"/>
      <c r="QWA210" s="243"/>
      <c r="QWB210" s="243"/>
      <c r="QWC210" s="243"/>
      <c r="QWD210" s="243"/>
      <c r="QWE210" s="243"/>
      <c r="QWF210" s="243"/>
      <c r="QWG210" s="243"/>
      <c r="QWH210" s="243"/>
      <c r="QWI210" s="243"/>
      <c r="QWJ210" s="243"/>
      <c r="QWK210" s="243"/>
      <c r="QWL210" s="243"/>
      <c r="QWM210" s="243"/>
      <c r="QWN210" s="243"/>
      <c r="QWO210" s="243"/>
      <c r="QWP210" s="243"/>
      <c r="QWQ210" s="243"/>
      <c r="QWR210" s="243"/>
      <c r="QWS210" s="243"/>
      <c r="QWT210" s="243"/>
      <c r="QWU210" s="243"/>
      <c r="QWV210" s="243"/>
      <c r="QWW210" s="243"/>
      <c r="QWX210" s="243"/>
      <c r="QWY210" s="243"/>
      <c r="QWZ210" s="243"/>
      <c r="QXA210" s="243"/>
      <c r="QXB210" s="243"/>
      <c r="QXC210" s="243"/>
      <c r="QXD210" s="243"/>
      <c r="QXE210" s="243"/>
      <c r="QXF210" s="243"/>
      <c r="QXG210" s="243"/>
      <c r="QXH210" s="243"/>
      <c r="QXI210" s="243"/>
      <c r="QXJ210" s="243"/>
      <c r="QXK210" s="243"/>
      <c r="QXL210" s="243"/>
      <c r="QXM210" s="243"/>
      <c r="QXN210" s="243"/>
      <c r="QXO210" s="243"/>
      <c r="QXP210" s="243"/>
      <c r="QXQ210" s="243"/>
      <c r="QXR210" s="243"/>
      <c r="QXS210" s="243"/>
      <c r="QXT210" s="243"/>
      <c r="QXU210" s="243"/>
      <c r="QXV210" s="243"/>
      <c r="QXW210" s="243"/>
      <c r="QXX210" s="243"/>
      <c r="QXY210" s="243"/>
      <c r="QXZ210" s="243"/>
      <c r="QYA210" s="243"/>
      <c r="QYB210" s="243"/>
      <c r="QYC210" s="243"/>
      <c r="QYD210" s="243"/>
      <c r="QYE210" s="243"/>
      <c r="QYF210" s="243"/>
      <c r="QYG210" s="243"/>
      <c r="QYH210" s="243"/>
      <c r="QYI210" s="243"/>
      <c r="QYJ210" s="243"/>
      <c r="QYK210" s="243"/>
      <c r="QYL210" s="243"/>
      <c r="QYM210" s="243"/>
      <c r="QYN210" s="243"/>
      <c r="QYO210" s="243"/>
      <c r="QYP210" s="243"/>
      <c r="QYQ210" s="243"/>
      <c r="QYR210" s="243"/>
      <c r="QYS210" s="243"/>
      <c r="QYT210" s="243"/>
      <c r="QYU210" s="243"/>
      <c r="QYV210" s="243"/>
      <c r="QYW210" s="243"/>
      <c r="QYX210" s="243"/>
      <c r="QYY210" s="243"/>
      <c r="QYZ210" s="243"/>
      <c r="QZA210" s="243"/>
      <c r="QZB210" s="243"/>
      <c r="QZC210" s="243"/>
      <c r="QZD210" s="243"/>
      <c r="QZE210" s="243"/>
      <c r="QZF210" s="243"/>
      <c r="QZG210" s="243"/>
      <c r="QZH210" s="243"/>
      <c r="QZI210" s="243"/>
      <c r="QZJ210" s="243"/>
      <c r="QZK210" s="243"/>
      <c r="QZL210" s="243"/>
      <c r="QZM210" s="243"/>
      <c r="QZN210" s="243"/>
      <c r="QZO210" s="243"/>
      <c r="QZP210" s="243"/>
      <c r="QZQ210" s="243"/>
      <c r="QZR210" s="243"/>
      <c r="QZS210" s="243"/>
      <c r="QZT210" s="243"/>
      <c r="QZU210" s="243"/>
      <c r="QZV210" s="243"/>
      <c r="QZW210" s="243"/>
      <c r="QZX210" s="243"/>
      <c r="QZY210" s="243"/>
      <c r="QZZ210" s="243"/>
      <c r="RAA210" s="243"/>
      <c r="RAB210" s="243"/>
      <c r="RAC210" s="243"/>
      <c r="RAD210" s="243"/>
      <c r="RAE210" s="243"/>
      <c r="RAF210" s="243"/>
      <c r="RAG210" s="243"/>
      <c r="RAH210" s="243"/>
      <c r="RAI210" s="243"/>
      <c r="RAJ210" s="243"/>
      <c r="RAK210" s="243"/>
      <c r="RAL210" s="243"/>
      <c r="RAM210" s="243"/>
      <c r="RAN210" s="243"/>
      <c r="RAO210" s="243"/>
      <c r="RAP210" s="243"/>
      <c r="RAQ210" s="243"/>
      <c r="RAR210" s="243"/>
      <c r="RAS210" s="243"/>
      <c r="RAT210" s="243"/>
      <c r="RAU210" s="243"/>
      <c r="RAV210" s="243"/>
      <c r="RAW210" s="243"/>
      <c r="RAX210" s="243"/>
      <c r="RAY210" s="243"/>
      <c r="RAZ210" s="243"/>
      <c r="RBA210" s="243"/>
      <c r="RBB210" s="243"/>
      <c r="RBC210" s="243"/>
      <c r="RBD210" s="243"/>
      <c r="RBE210" s="243"/>
      <c r="RBF210" s="243"/>
      <c r="RBG210" s="243"/>
      <c r="RBH210" s="243"/>
      <c r="RBI210" s="243"/>
      <c r="RBJ210" s="243"/>
      <c r="RBK210" s="243"/>
      <c r="RBL210" s="243"/>
      <c r="RBM210" s="243"/>
      <c r="RBN210" s="243"/>
      <c r="RBO210" s="243"/>
      <c r="RBP210" s="243"/>
      <c r="RBQ210" s="243"/>
      <c r="RBR210" s="243"/>
      <c r="RBS210" s="243"/>
      <c r="RBT210" s="243"/>
      <c r="RBU210" s="243"/>
      <c r="RBV210" s="243"/>
      <c r="RBW210" s="243"/>
      <c r="RBX210" s="243"/>
      <c r="RBY210" s="243"/>
      <c r="RBZ210" s="243"/>
      <c r="RCA210" s="243"/>
      <c r="RCB210" s="243"/>
      <c r="RCC210" s="243"/>
      <c r="RCD210" s="243"/>
      <c r="RCE210" s="243"/>
      <c r="RCF210" s="243"/>
      <c r="RCG210" s="243"/>
      <c r="RCH210" s="243"/>
      <c r="RCI210" s="243"/>
      <c r="RCJ210" s="243"/>
      <c r="RCK210" s="243"/>
      <c r="RCL210" s="243"/>
      <c r="RCM210" s="243"/>
      <c r="RCN210" s="243"/>
      <c r="RCO210" s="243"/>
      <c r="RCP210" s="243"/>
      <c r="RCQ210" s="243"/>
      <c r="RCR210" s="243"/>
      <c r="RCS210" s="243"/>
      <c r="RCT210" s="243"/>
      <c r="RCU210" s="243"/>
      <c r="RCV210" s="243"/>
      <c r="RCW210" s="243"/>
      <c r="RCX210" s="243"/>
      <c r="RCY210" s="243"/>
      <c r="RCZ210" s="243"/>
      <c r="RDA210" s="243"/>
      <c r="RDB210" s="243"/>
      <c r="RDC210" s="243"/>
      <c r="RDD210" s="243"/>
      <c r="RDE210" s="243"/>
      <c r="RDF210" s="243"/>
      <c r="RDG210" s="243"/>
      <c r="RDH210" s="243"/>
      <c r="RDI210" s="243"/>
      <c r="RDJ210" s="243"/>
      <c r="RDK210" s="243"/>
      <c r="RDL210" s="243"/>
      <c r="RDM210" s="243"/>
      <c r="RDN210" s="243"/>
      <c r="RDO210" s="243"/>
      <c r="RDP210" s="243"/>
      <c r="RDQ210" s="243"/>
      <c r="RDR210" s="243"/>
      <c r="RDS210" s="243"/>
      <c r="RDT210" s="243"/>
      <c r="RDU210" s="243"/>
      <c r="RDV210" s="243"/>
      <c r="RDW210" s="243"/>
      <c r="RDX210" s="243"/>
      <c r="RDY210" s="243"/>
      <c r="RDZ210" s="243"/>
      <c r="REA210" s="243"/>
      <c r="REB210" s="243"/>
      <c r="REC210" s="243"/>
      <c r="RED210" s="243"/>
      <c r="REE210" s="243"/>
      <c r="REF210" s="243"/>
      <c r="REG210" s="243"/>
      <c r="REH210" s="243"/>
      <c r="REI210" s="243"/>
      <c r="REJ210" s="243"/>
      <c r="REK210" s="243"/>
      <c r="REL210" s="243"/>
      <c r="REM210" s="243"/>
      <c r="REN210" s="243"/>
      <c r="REO210" s="243"/>
      <c r="REP210" s="243"/>
      <c r="REQ210" s="243"/>
      <c r="RER210" s="243"/>
      <c r="RES210" s="243"/>
      <c r="RET210" s="243"/>
      <c r="REU210" s="243"/>
      <c r="REV210" s="243"/>
      <c r="REW210" s="243"/>
      <c r="REX210" s="243"/>
      <c r="REY210" s="243"/>
      <c r="REZ210" s="243"/>
      <c r="RFA210" s="243"/>
      <c r="RFB210" s="243"/>
      <c r="RFC210" s="243"/>
      <c r="RFD210" s="243"/>
      <c r="RFE210" s="243"/>
      <c r="RFF210" s="243"/>
      <c r="RFG210" s="243"/>
      <c r="RFH210" s="243"/>
      <c r="RFI210" s="243"/>
      <c r="RFJ210" s="243"/>
      <c r="RFK210" s="243"/>
      <c r="RFL210" s="243"/>
      <c r="RFM210" s="243"/>
      <c r="RFN210" s="243"/>
      <c r="RFO210" s="243"/>
      <c r="RFP210" s="243"/>
      <c r="RFQ210" s="243"/>
      <c r="RFR210" s="243"/>
      <c r="RFS210" s="243"/>
      <c r="RFT210" s="243"/>
      <c r="RFU210" s="243"/>
      <c r="RFV210" s="243"/>
      <c r="RFW210" s="243"/>
      <c r="RFX210" s="243"/>
      <c r="RFY210" s="243"/>
      <c r="RFZ210" s="243"/>
      <c r="RGA210" s="243"/>
      <c r="RGB210" s="243"/>
      <c r="RGC210" s="243"/>
      <c r="RGD210" s="243"/>
      <c r="RGE210" s="243"/>
      <c r="RGF210" s="243"/>
      <c r="RGG210" s="243"/>
      <c r="RGH210" s="243"/>
      <c r="RGI210" s="243"/>
      <c r="RGJ210" s="243"/>
      <c r="RGK210" s="243"/>
      <c r="RGL210" s="243"/>
      <c r="RGM210" s="243"/>
      <c r="RGN210" s="243"/>
      <c r="RGO210" s="243"/>
      <c r="RGP210" s="243"/>
      <c r="RGQ210" s="243"/>
      <c r="RGR210" s="243"/>
      <c r="RGS210" s="243"/>
      <c r="RGT210" s="243"/>
      <c r="RGU210" s="243"/>
      <c r="RGV210" s="243"/>
      <c r="RGW210" s="243"/>
      <c r="RGX210" s="243"/>
      <c r="RGY210" s="243"/>
      <c r="RGZ210" s="243"/>
      <c r="RHA210" s="243"/>
      <c r="RHB210" s="243"/>
      <c r="RHC210" s="243"/>
      <c r="RHD210" s="243"/>
      <c r="RHE210" s="243"/>
      <c r="RHF210" s="243"/>
      <c r="RHG210" s="243"/>
      <c r="RHH210" s="243"/>
      <c r="RHI210" s="243"/>
      <c r="RHJ210" s="243"/>
      <c r="RHK210" s="243"/>
      <c r="RHL210" s="243"/>
      <c r="RHM210" s="243"/>
      <c r="RHN210" s="243"/>
      <c r="RHO210" s="243"/>
      <c r="RHP210" s="243"/>
      <c r="RHQ210" s="243"/>
      <c r="RHR210" s="243"/>
      <c r="RHS210" s="243"/>
      <c r="RHT210" s="243"/>
      <c r="RHU210" s="243"/>
      <c r="RHV210" s="243"/>
      <c r="RHW210" s="243"/>
      <c r="RHX210" s="243"/>
      <c r="RHY210" s="243"/>
      <c r="RHZ210" s="243"/>
      <c r="RIA210" s="243"/>
      <c r="RIB210" s="243"/>
      <c r="RIC210" s="243"/>
      <c r="RID210" s="243"/>
      <c r="RIE210" s="243"/>
      <c r="RIF210" s="243"/>
      <c r="RIG210" s="243"/>
      <c r="RIH210" s="243"/>
      <c r="RII210" s="243"/>
      <c r="RIJ210" s="243"/>
      <c r="RIK210" s="243"/>
      <c r="RIL210" s="243"/>
      <c r="RIM210" s="243"/>
      <c r="RIN210" s="243"/>
      <c r="RIO210" s="243"/>
      <c r="RIP210" s="243"/>
      <c r="RIQ210" s="243"/>
      <c r="RIR210" s="243"/>
      <c r="RIS210" s="243"/>
      <c r="RIT210" s="243"/>
      <c r="RIU210" s="243"/>
      <c r="RIV210" s="243"/>
      <c r="RIW210" s="243"/>
      <c r="RIX210" s="243"/>
      <c r="RIY210" s="243"/>
      <c r="RIZ210" s="243"/>
      <c r="RJA210" s="243"/>
      <c r="RJB210" s="243"/>
      <c r="RJC210" s="243"/>
      <c r="RJD210" s="243"/>
      <c r="RJE210" s="243"/>
      <c r="RJF210" s="243"/>
      <c r="RJG210" s="243"/>
      <c r="RJH210" s="243"/>
      <c r="RJI210" s="243"/>
      <c r="RJJ210" s="243"/>
      <c r="RJK210" s="243"/>
      <c r="RJL210" s="243"/>
      <c r="RJM210" s="243"/>
      <c r="RJN210" s="243"/>
      <c r="RJO210" s="243"/>
      <c r="RJP210" s="243"/>
      <c r="RJQ210" s="243"/>
      <c r="RJR210" s="243"/>
      <c r="RJS210" s="243"/>
      <c r="RJT210" s="243"/>
      <c r="RJU210" s="243"/>
      <c r="RJV210" s="243"/>
      <c r="RJW210" s="243"/>
      <c r="RJX210" s="243"/>
      <c r="RJY210" s="243"/>
      <c r="RJZ210" s="243"/>
      <c r="RKA210" s="243"/>
      <c r="RKB210" s="243"/>
      <c r="RKC210" s="243"/>
      <c r="RKD210" s="243"/>
      <c r="RKE210" s="243"/>
      <c r="RKF210" s="243"/>
      <c r="RKG210" s="243"/>
      <c r="RKH210" s="243"/>
      <c r="RKI210" s="243"/>
      <c r="RKJ210" s="243"/>
      <c r="RKK210" s="243"/>
      <c r="RKL210" s="243"/>
      <c r="RKM210" s="243"/>
      <c r="RKN210" s="243"/>
      <c r="RKO210" s="243"/>
      <c r="RKP210" s="243"/>
      <c r="RKQ210" s="243"/>
      <c r="RKR210" s="243"/>
      <c r="RKS210" s="243"/>
      <c r="RKT210" s="243"/>
      <c r="RKU210" s="243"/>
      <c r="RKV210" s="243"/>
      <c r="RKW210" s="243"/>
      <c r="RKX210" s="243"/>
      <c r="RKY210" s="243"/>
      <c r="RKZ210" s="243"/>
      <c r="RLA210" s="243"/>
      <c r="RLB210" s="243"/>
      <c r="RLC210" s="243"/>
      <c r="RLD210" s="243"/>
      <c r="RLE210" s="243"/>
      <c r="RLF210" s="243"/>
      <c r="RLG210" s="243"/>
      <c r="RLH210" s="243"/>
      <c r="RLI210" s="243"/>
      <c r="RLJ210" s="243"/>
      <c r="RLK210" s="243"/>
      <c r="RLL210" s="243"/>
      <c r="RLM210" s="243"/>
      <c r="RLN210" s="243"/>
      <c r="RLO210" s="243"/>
      <c r="RLP210" s="243"/>
      <c r="RLQ210" s="243"/>
      <c r="RLR210" s="243"/>
      <c r="RLS210" s="243"/>
      <c r="RLT210" s="243"/>
      <c r="RLU210" s="243"/>
      <c r="RLV210" s="243"/>
      <c r="RLW210" s="243"/>
      <c r="RLX210" s="243"/>
      <c r="RLY210" s="243"/>
      <c r="RLZ210" s="243"/>
      <c r="RMA210" s="243"/>
      <c r="RMB210" s="243"/>
      <c r="RMC210" s="243"/>
      <c r="RMD210" s="243"/>
      <c r="RME210" s="243"/>
      <c r="RMF210" s="243"/>
      <c r="RMG210" s="243"/>
      <c r="RMH210" s="243"/>
      <c r="RMI210" s="243"/>
      <c r="RMJ210" s="243"/>
      <c r="RMK210" s="243"/>
      <c r="RML210" s="243"/>
      <c r="RMM210" s="243"/>
      <c r="RMN210" s="243"/>
      <c r="RMO210" s="243"/>
      <c r="RMP210" s="243"/>
      <c r="RMQ210" s="243"/>
      <c r="RMR210" s="243"/>
      <c r="RMS210" s="243"/>
      <c r="RMT210" s="243"/>
      <c r="RMU210" s="243"/>
      <c r="RMV210" s="243"/>
      <c r="RMW210" s="243"/>
      <c r="RMX210" s="243"/>
      <c r="RMY210" s="243"/>
      <c r="RMZ210" s="243"/>
      <c r="RNA210" s="243"/>
      <c r="RNB210" s="243"/>
      <c r="RNC210" s="243"/>
      <c r="RND210" s="243"/>
      <c r="RNE210" s="243"/>
      <c r="RNF210" s="243"/>
      <c r="RNG210" s="243"/>
      <c r="RNH210" s="243"/>
      <c r="RNI210" s="243"/>
      <c r="RNJ210" s="243"/>
      <c r="RNK210" s="243"/>
      <c r="RNL210" s="243"/>
      <c r="RNM210" s="243"/>
      <c r="RNN210" s="243"/>
      <c r="RNO210" s="243"/>
      <c r="RNP210" s="243"/>
      <c r="RNQ210" s="243"/>
      <c r="RNR210" s="243"/>
      <c r="RNS210" s="243"/>
      <c r="RNT210" s="243"/>
      <c r="RNU210" s="243"/>
      <c r="RNV210" s="243"/>
      <c r="RNW210" s="243"/>
      <c r="RNX210" s="243"/>
      <c r="RNY210" s="243"/>
      <c r="RNZ210" s="243"/>
      <c r="ROA210" s="243"/>
      <c r="ROB210" s="243"/>
      <c r="ROC210" s="243"/>
      <c r="ROD210" s="243"/>
      <c r="ROE210" s="243"/>
      <c r="ROF210" s="243"/>
      <c r="ROG210" s="243"/>
      <c r="ROH210" s="243"/>
      <c r="ROI210" s="243"/>
      <c r="ROJ210" s="243"/>
      <c r="ROK210" s="243"/>
      <c r="ROL210" s="243"/>
      <c r="ROM210" s="243"/>
      <c r="RON210" s="243"/>
      <c r="ROO210" s="243"/>
      <c r="ROP210" s="243"/>
      <c r="ROQ210" s="243"/>
      <c r="ROR210" s="243"/>
      <c r="ROS210" s="243"/>
      <c r="ROT210" s="243"/>
      <c r="ROU210" s="243"/>
      <c r="ROV210" s="243"/>
      <c r="ROW210" s="243"/>
      <c r="ROX210" s="243"/>
      <c r="ROY210" s="243"/>
      <c r="ROZ210" s="243"/>
      <c r="RPA210" s="243"/>
      <c r="RPB210" s="243"/>
      <c r="RPC210" s="243"/>
      <c r="RPD210" s="243"/>
      <c r="RPE210" s="243"/>
      <c r="RPF210" s="243"/>
      <c r="RPG210" s="243"/>
      <c r="RPH210" s="243"/>
      <c r="RPI210" s="243"/>
      <c r="RPJ210" s="243"/>
      <c r="RPK210" s="243"/>
      <c r="RPL210" s="243"/>
      <c r="RPM210" s="243"/>
      <c r="RPN210" s="243"/>
      <c r="RPO210" s="243"/>
      <c r="RPP210" s="243"/>
      <c r="RPQ210" s="243"/>
      <c r="RPR210" s="243"/>
      <c r="RPS210" s="243"/>
      <c r="RPT210" s="243"/>
      <c r="RPU210" s="243"/>
      <c r="RPV210" s="243"/>
      <c r="RPW210" s="243"/>
      <c r="RPX210" s="243"/>
      <c r="RPY210" s="243"/>
      <c r="RPZ210" s="243"/>
      <c r="RQA210" s="243"/>
      <c r="RQB210" s="243"/>
      <c r="RQC210" s="243"/>
      <c r="RQD210" s="243"/>
      <c r="RQE210" s="243"/>
      <c r="RQF210" s="243"/>
      <c r="RQG210" s="243"/>
      <c r="RQH210" s="243"/>
      <c r="RQI210" s="243"/>
      <c r="RQJ210" s="243"/>
      <c r="RQK210" s="243"/>
      <c r="RQL210" s="243"/>
      <c r="RQM210" s="243"/>
      <c r="RQN210" s="243"/>
      <c r="RQO210" s="243"/>
      <c r="RQP210" s="243"/>
      <c r="RQQ210" s="243"/>
      <c r="RQR210" s="243"/>
      <c r="RQS210" s="243"/>
      <c r="RQT210" s="243"/>
      <c r="RQU210" s="243"/>
      <c r="RQV210" s="243"/>
      <c r="RQW210" s="243"/>
      <c r="RQX210" s="243"/>
      <c r="RQY210" s="243"/>
      <c r="RQZ210" s="243"/>
      <c r="RRA210" s="243"/>
      <c r="RRB210" s="243"/>
      <c r="RRC210" s="243"/>
      <c r="RRD210" s="243"/>
      <c r="RRE210" s="243"/>
      <c r="RRF210" s="243"/>
      <c r="RRG210" s="243"/>
      <c r="RRH210" s="243"/>
      <c r="RRI210" s="243"/>
      <c r="RRJ210" s="243"/>
      <c r="RRK210" s="243"/>
      <c r="RRL210" s="243"/>
      <c r="RRM210" s="243"/>
      <c r="RRN210" s="243"/>
      <c r="RRO210" s="243"/>
      <c r="RRP210" s="243"/>
      <c r="RRQ210" s="243"/>
      <c r="RRR210" s="243"/>
      <c r="RRS210" s="243"/>
      <c r="RRT210" s="243"/>
      <c r="RRU210" s="243"/>
      <c r="RRV210" s="243"/>
      <c r="RRW210" s="243"/>
      <c r="RRX210" s="243"/>
      <c r="RRY210" s="243"/>
      <c r="RRZ210" s="243"/>
      <c r="RSA210" s="243"/>
      <c r="RSB210" s="243"/>
      <c r="RSC210" s="243"/>
      <c r="RSD210" s="243"/>
      <c r="RSE210" s="243"/>
      <c r="RSF210" s="243"/>
      <c r="RSG210" s="243"/>
      <c r="RSH210" s="243"/>
      <c r="RSI210" s="243"/>
      <c r="RSJ210" s="243"/>
      <c r="RSK210" s="243"/>
      <c r="RSL210" s="243"/>
      <c r="RSM210" s="243"/>
      <c r="RSN210" s="243"/>
      <c r="RSO210" s="243"/>
      <c r="RSP210" s="243"/>
      <c r="RSQ210" s="243"/>
      <c r="RSR210" s="243"/>
      <c r="RSS210" s="243"/>
      <c r="RST210" s="243"/>
      <c r="RSU210" s="243"/>
      <c r="RSV210" s="243"/>
      <c r="RSW210" s="243"/>
      <c r="RSX210" s="243"/>
      <c r="RSY210" s="243"/>
      <c r="RSZ210" s="243"/>
      <c r="RTA210" s="243"/>
      <c r="RTB210" s="243"/>
      <c r="RTC210" s="243"/>
      <c r="RTD210" s="243"/>
      <c r="RTE210" s="243"/>
      <c r="RTF210" s="243"/>
      <c r="RTG210" s="243"/>
      <c r="RTH210" s="243"/>
      <c r="RTI210" s="243"/>
      <c r="RTJ210" s="243"/>
      <c r="RTK210" s="243"/>
      <c r="RTL210" s="243"/>
      <c r="RTM210" s="243"/>
      <c r="RTN210" s="243"/>
      <c r="RTO210" s="243"/>
      <c r="RTP210" s="243"/>
      <c r="RTQ210" s="243"/>
      <c r="RTR210" s="243"/>
      <c r="RTS210" s="243"/>
      <c r="RTT210" s="243"/>
      <c r="RTU210" s="243"/>
      <c r="RTV210" s="243"/>
      <c r="RTW210" s="243"/>
      <c r="RTX210" s="243"/>
      <c r="RTY210" s="243"/>
      <c r="RTZ210" s="243"/>
      <c r="RUA210" s="243"/>
      <c r="RUB210" s="243"/>
      <c r="RUC210" s="243"/>
      <c r="RUD210" s="243"/>
      <c r="RUE210" s="243"/>
      <c r="RUF210" s="243"/>
      <c r="RUG210" s="243"/>
      <c r="RUH210" s="243"/>
      <c r="RUI210" s="243"/>
      <c r="RUJ210" s="243"/>
      <c r="RUK210" s="243"/>
      <c r="RUL210" s="243"/>
      <c r="RUM210" s="243"/>
      <c r="RUN210" s="243"/>
      <c r="RUO210" s="243"/>
      <c r="RUP210" s="243"/>
      <c r="RUQ210" s="243"/>
      <c r="RUR210" s="243"/>
      <c r="RUS210" s="243"/>
      <c r="RUT210" s="243"/>
      <c r="RUU210" s="243"/>
      <c r="RUV210" s="243"/>
      <c r="RUW210" s="243"/>
      <c r="RUX210" s="243"/>
      <c r="RUY210" s="243"/>
      <c r="RUZ210" s="243"/>
      <c r="RVA210" s="243"/>
      <c r="RVB210" s="243"/>
      <c r="RVC210" s="243"/>
      <c r="RVD210" s="243"/>
      <c r="RVE210" s="243"/>
      <c r="RVF210" s="243"/>
      <c r="RVG210" s="243"/>
      <c r="RVH210" s="243"/>
      <c r="RVI210" s="243"/>
      <c r="RVJ210" s="243"/>
      <c r="RVK210" s="243"/>
      <c r="RVL210" s="243"/>
      <c r="RVM210" s="243"/>
      <c r="RVN210" s="243"/>
      <c r="RVO210" s="243"/>
      <c r="RVP210" s="243"/>
      <c r="RVQ210" s="243"/>
      <c r="RVR210" s="243"/>
      <c r="RVS210" s="243"/>
      <c r="RVT210" s="243"/>
      <c r="RVU210" s="243"/>
      <c r="RVV210" s="243"/>
      <c r="RVW210" s="243"/>
      <c r="RVX210" s="243"/>
      <c r="RVY210" s="243"/>
      <c r="RVZ210" s="243"/>
      <c r="RWA210" s="243"/>
      <c r="RWB210" s="243"/>
      <c r="RWC210" s="243"/>
      <c r="RWD210" s="243"/>
      <c r="RWE210" s="243"/>
      <c r="RWF210" s="243"/>
      <c r="RWG210" s="243"/>
      <c r="RWH210" s="243"/>
      <c r="RWI210" s="243"/>
      <c r="RWJ210" s="243"/>
      <c r="RWK210" s="243"/>
      <c r="RWL210" s="243"/>
      <c r="RWM210" s="243"/>
      <c r="RWN210" s="243"/>
      <c r="RWO210" s="243"/>
      <c r="RWP210" s="243"/>
      <c r="RWQ210" s="243"/>
      <c r="RWR210" s="243"/>
      <c r="RWS210" s="243"/>
      <c r="RWT210" s="243"/>
      <c r="RWU210" s="243"/>
      <c r="RWV210" s="243"/>
      <c r="RWW210" s="243"/>
      <c r="RWX210" s="243"/>
      <c r="RWY210" s="243"/>
      <c r="RWZ210" s="243"/>
      <c r="RXA210" s="243"/>
      <c r="RXB210" s="243"/>
      <c r="RXC210" s="243"/>
      <c r="RXD210" s="243"/>
      <c r="RXE210" s="243"/>
      <c r="RXF210" s="243"/>
      <c r="RXG210" s="243"/>
      <c r="RXH210" s="243"/>
      <c r="RXI210" s="243"/>
      <c r="RXJ210" s="243"/>
      <c r="RXK210" s="243"/>
      <c r="RXL210" s="243"/>
      <c r="RXM210" s="243"/>
      <c r="RXN210" s="243"/>
      <c r="RXO210" s="243"/>
      <c r="RXP210" s="243"/>
      <c r="RXQ210" s="243"/>
      <c r="RXR210" s="243"/>
      <c r="RXS210" s="243"/>
      <c r="RXT210" s="243"/>
      <c r="RXU210" s="243"/>
      <c r="RXV210" s="243"/>
      <c r="RXW210" s="243"/>
      <c r="RXX210" s="243"/>
      <c r="RXY210" s="243"/>
      <c r="RXZ210" s="243"/>
      <c r="RYA210" s="243"/>
      <c r="RYB210" s="243"/>
      <c r="RYC210" s="243"/>
      <c r="RYD210" s="243"/>
      <c r="RYE210" s="243"/>
      <c r="RYF210" s="243"/>
      <c r="RYG210" s="243"/>
      <c r="RYH210" s="243"/>
      <c r="RYI210" s="243"/>
      <c r="RYJ210" s="243"/>
      <c r="RYK210" s="243"/>
      <c r="RYL210" s="243"/>
      <c r="RYM210" s="243"/>
      <c r="RYN210" s="243"/>
      <c r="RYO210" s="243"/>
      <c r="RYP210" s="243"/>
      <c r="RYQ210" s="243"/>
      <c r="RYR210" s="243"/>
      <c r="RYS210" s="243"/>
      <c r="RYT210" s="243"/>
      <c r="RYU210" s="243"/>
      <c r="RYV210" s="243"/>
      <c r="RYW210" s="243"/>
      <c r="RYX210" s="243"/>
      <c r="RYY210" s="243"/>
      <c r="RYZ210" s="243"/>
      <c r="RZA210" s="243"/>
      <c r="RZB210" s="243"/>
      <c r="RZC210" s="243"/>
      <c r="RZD210" s="243"/>
      <c r="RZE210" s="243"/>
      <c r="RZF210" s="243"/>
      <c r="RZG210" s="243"/>
      <c r="RZH210" s="243"/>
      <c r="RZI210" s="243"/>
      <c r="RZJ210" s="243"/>
      <c r="RZK210" s="243"/>
      <c r="RZL210" s="243"/>
      <c r="RZM210" s="243"/>
      <c r="RZN210" s="243"/>
      <c r="RZO210" s="243"/>
      <c r="RZP210" s="243"/>
      <c r="RZQ210" s="243"/>
      <c r="RZR210" s="243"/>
      <c r="RZS210" s="243"/>
      <c r="RZT210" s="243"/>
      <c r="RZU210" s="243"/>
      <c r="RZV210" s="243"/>
      <c r="RZW210" s="243"/>
      <c r="RZX210" s="243"/>
      <c r="RZY210" s="243"/>
      <c r="RZZ210" s="243"/>
      <c r="SAA210" s="243"/>
      <c r="SAB210" s="243"/>
      <c r="SAC210" s="243"/>
      <c r="SAD210" s="243"/>
      <c r="SAE210" s="243"/>
      <c r="SAF210" s="243"/>
      <c r="SAG210" s="243"/>
      <c r="SAH210" s="243"/>
      <c r="SAI210" s="243"/>
      <c r="SAJ210" s="243"/>
      <c r="SAK210" s="243"/>
      <c r="SAL210" s="243"/>
      <c r="SAM210" s="243"/>
      <c r="SAN210" s="243"/>
      <c r="SAO210" s="243"/>
      <c r="SAP210" s="243"/>
      <c r="SAQ210" s="243"/>
      <c r="SAR210" s="243"/>
      <c r="SAS210" s="243"/>
      <c r="SAT210" s="243"/>
      <c r="SAU210" s="243"/>
      <c r="SAV210" s="243"/>
      <c r="SAW210" s="243"/>
      <c r="SAX210" s="243"/>
      <c r="SAY210" s="243"/>
      <c r="SAZ210" s="243"/>
      <c r="SBA210" s="243"/>
      <c r="SBB210" s="243"/>
      <c r="SBC210" s="243"/>
      <c r="SBD210" s="243"/>
      <c r="SBE210" s="243"/>
      <c r="SBF210" s="243"/>
      <c r="SBG210" s="243"/>
      <c r="SBH210" s="243"/>
      <c r="SBI210" s="243"/>
      <c r="SBJ210" s="243"/>
      <c r="SBK210" s="243"/>
      <c r="SBL210" s="243"/>
      <c r="SBM210" s="243"/>
      <c r="SBN210" s="243"/>
      <c r="SBO210" s="243"/>
      <c r="SBP210" s="243"/>
      <c r="SBQ210" s="243"/>
      <c r="SBR210" s="243"/>
      <c r="SBS210" s="243"/>
      <c r="SBT210" s="243"/>
      <c r="SBU210" s="243"/>
      <c r="SBV210" s="243"/>
      <c r="SBW210" s="243"/>
      <c r="SBX210" s="243"/>
      <c r="SBY210" s="243"/>
      <c r="SBZ210" s="243"/>
      <c r="SCA210" s="243"/>
      <c r="SCB210" s="243"/>
      <c r="SCC210" s="243"/>
      <c r="SCD210" s="243"/>
      <c r="SCE210" s="243"/>
      <c r="SCF210" s="243"/>
      <c r="SCG210" s="243"/>
      <c r="SCH210" s="243"/>
      <c r="SCI210" s="243"/>
      <c r="SCJ210" s="243"/>
      <c r="SCK210" s="243"/>
      <c r="SCL210" s="243"/>
      <c r="SCM210" s="243"/>
      <c r="SCN210" s="243"/>
      <c r="SCO210" s="243"/>
      <c r="SCP210" s="243"/>
      <c r="SCQ210" s="243"/>
      <c r="SCR210" s="243"/>
      <c r="SCS210" s="243"/>
      <c r="SCT210" s="243"/>
      <c r="SCU210" s="243"/>
      <c r="SCV210" s="243"/>
      <c r="SCW210" s="243"/>
      <c r="SCX210" s="243"/>
      <c r="SCY210" s="243"/>
      <c r="SCZ210" s="243"/>
      <c r="SDA210" s="243"/>
      <c r="SDB210" s="243"/>
      <c r="SDC210" s="243"/>
      <c r="SDD210" s="243"/>
      <c r="SDE210" s="243"/>
      <c r="SDF210" s="243"/>
      <c r="SDG210" s="243"/>
      <c r="SDH210" s="243"/>
      <c r="SDI210" s="243"/>
      <c r="SDJ210" s="243"/>
      <c r="SDK210" s="243"/>
      <c r="SDL210" s="243"/>
      <c r="SDM210" s="243"/>
      <c r="SDN210" s="243"/>
      <c r="SDO210" s="243"/>
      <c r="SDP210" s="243"/>
      <c r="SDQ210" s="243"/>
      <c r="SDR210" s="243"/>
      <c r="SDS210" s="243"/>
      <c r="SDT210" s="243"/>
      <c r="SDU210" s="243"/>
      <c r="SDV210" s="243"/>
      <c r="SDW210" s="243"/>
      <c r="SDX210" s="243"/>
      <c r="SDY210" s="243"/>
      <c r="SDZ210" s="243"/>
      <c r="SEA210" s="243"/>
      <c r="SEB210" s="243"/>
      <c r="SEC210" s="243"/>
      <c r="SED210" s="243"/>
      <c r="SEE210" s="243"/>
      <c r="SEF210" s="243"/>
      <c r="SEG210" s="243"/>
      <c r="SEH210" s="243"/>
      <c r="SEI210" s="243"/>
      <c r="SEJ210" s="243"/>
      <c r="SEK210" s="243"/>
      <c r="SEL210" s="243"/>
      <c r="SEM210" s="243"/>
      <c r="SEN210" s="243"/>
      <c r="SEO210" s="243"/>
      <c r="SEP210" s="243"/>
      <c r="SEQ210" s="243"/>
      <c r="SER210" s="243"/>
      <c r="SES210" s="243"/>
      <c r="SET210" s="243"/>
      <c r="SEU210" s="243"/>
      <c r="SEV210" s="243"/>
      <c r="SEW210" s="243"/>
      <c r="SEX210" s="243"/>
      <c r="SEY210" s="243"/>
      <c r="SEZ210" s="243"/>
      <c r="SFA210" s="243"/>
      <c r="SFB210" s="243"/>
      <c r="SFC210" s="243"/>
      <c r="SFD210" s="243"/>
      <c r="SFE210" s="243"/>
      <c r="SFF210" s="243"/>
      <c r="SFG210" s="243"/>
      <c r="SFH210" s="243"/>
      <c r="SFI210" s="243"/>
      <c r="SFJ210" s="243"/>
      <c r="SFK210" s="243"/>
      <c r="SFL210" s="243"/>
      <c r="SFM210" s="243"/>
      <c r="SFN210" s="243"/>
      <c r="SFO210" s="243"/>
      <c r="SFP210" s="243"/>
      <c r="SFQ210" s="243"/>
      <c r="SFR210" s="243"/>
      <c r="SFS210" s="243"/>
      <c r="SFT210" s="243"/>
      <c r="SFU210" s="243"/>
      <c r="SFV210" s="243"/>
      <c r="SFW210" s="243"/>
      <c r="SFX210" s="243"/>
      <c r="SFY210" s="243"/>
      <c r="SFZ210" s="243"/>
      <c r="SGA210" s="243"/>
      <c r="SGB210" s="243"/>
      <c r="SGC210" s="243"/>
      <c r="SGD210" s="243"/>
      <c r="SGE210" s="243"/>
      <c r="SGF210" s="243"/>
      <c r="SGG210" s="243"/>
      <c r="SGH210" s="243"/>
      <c r="SGI210" s="243"/>
      <c r="SGJ210" s="243"/>
      <c r="SGK210" s="243"/>
      <c r="SGL210" s="243"/>
      <c r="SGM210" s="243"/>
      <c r="SGN210" s="243"/>
      <c r="SGO210" s="243"/>
      <c r="SGP210" s="243"/>
      <c r="SGQ210" s="243"/>
      <c r="SGR210" s="243"/>
      <c r="SGS210" s="243"/>
      <c r="SGT210" s="243"/>
      <c r="SGU210" s="243"/>
      <c r="SGV210" s="243"/>
      <c r="SGW210" s="243"/>
      <c r="SGX210" s="243"/>
      <c r="SGY210" s="243"/>
      <c r="SGZ210" s="243"/>
      <c r="SHA210" s="243"/>
      <c r="SHB210" s="243"/>
      <c r="SHC210" s="243"/>
      <c r="SHD210" s="243"/>
      <c r="SHE210" s="243"/>
      <c r="SHF210" s="243"/>
      <c r="SHG210" s="243"/>
      <c r="SHH210" s="243"/>
      <c r="SHI210" s="243"/>
      <c r="SHJ210" s="243"/>
      <c r="SHK210" s="243"/>
      <c r="SHL210" s="243"/>
      <c r="SHM210" s="243"/>
      <c r="SHN210" s="243"/>
      <c r="SHO210" s="243"/>
      <c r="SHP210" s="243"/>
      <c r="SHQ210" s="243"/>
      <c r="SHR210" s="243"/>
      <c r="SHS210" s="243"/>
      <c r="SHT210" s="243"/>
      <c r="SHU210" s="243"/>
      <c r="SHV210" s="243"/>
      <c r="SHW210" s="243"/>
      <c r="SHX210" s="243"/>
      <c r="SHY210" s="243"/>
      <c r="SHZ210" s="243"/>
      <c r="SIA210" s="243"/>
      <c r="SIB210" s="243"/>
      <c r="SIC210" s="243"/>
      <c r="SID210" s="243"/>
      <c r="SIE210" s="243"/>
      <c r="SIF210" s="243"/>
      <c r="SIG210" s="243"/>
      <c r="SIH210" s="243"/>
      <c r="SII210" s="243"/>
      <c r="SIJ210" s="243"/>
      <c r="SIK210" s="243"/>
      <c r="SIL210" s="243"/>
      <c r="SIM210" s="243"/>
      <c r="SIN210" s="243"/>
      <c r="SIO210" s="243"/>
      <c r="SIP210" s="243"/>
      <c r="SIQ210" s="243"/>
      <c r="SIR210" s="243"/>
      <c r="SIS210" s="243"/>
      <c r="SIT210" s="243"/>
      <c r="SIU210" s="243"/>
      <c r="SIV210" s="243"/>
      <c r="SIW210" s="243"/>
      <c r="SIX210" s="243"/>
      <c r="SIY210" s="243"/>
      <c r="SIZ210" s="243"/>
      <c r="SJA210" s="243"/>
      <c r="SJB210" s="243"/>
      <c r="SJC210" s="243"/>
      <c r="SJD210" s="243"/>
      <c r="SJE210" s="243"/>
      <c r="SJF210" s="243"/>
      <c r="SJG210" s="243"/>
      <c r="SJH210" s="243"/>
      <c r="SJI210" s="243"/>
      <c r="SJJ210" s="243"/>
      <c r="SJK210" s="243"/>
      <c r="SJL210" s="243"/>
      <c r="SJM210" s="243"/>
      <c r="SJN210" s="243"/>
      <c r="SJO210" s="243"/>
      <c r="SJP210" s="243"/>
      <c r="SJQ210" s="243"/>
      <c r="SJR210" s="243"/>
      <c r="SJS210" s="243"/>
      <c r="SJT210" s="243"/>
      <c r="SJU210" s="243"/>
      <c r="SJV210" s="243"/>
      <c r="SJW210" s="243"/>
      <c r="SJX210" s="243"/>
      <c r="SJY210" s="243"/>
      <c r="SJZ210" s="243"/>
      <c r="SKA210" s="243"/>
      <c r="SKB210" s="243"/>
      <c r="SKC210" s="243"/>
      <c r="SKD210" s="243"/>
      <c r="SKE210" s="243"/>
      <c r="SKF210" s="243"/>
      <c r="SKG210" s="243"/>
      <c r="SKH210" s="243"/>
      <c r="SKI210" s="243"/>
      <c r="SKJ210" s="243"/>
      <c r="SKK210" s="243"/>
      <c r="SKL210" s="243"/>
      <c r="SKM210" s="243"/>
      <c r="SKN210" s="243"/>
      <c r="SKO210" s="243"/>
      <c r="SKP210" s="243"/>
      <c r="SKQ210" s="243"/>
      <c r="SKR210" s="243"/>
      <c r="SKS210" s="243"/>
      <c r="SKT210" s="243"/>
      <c r="SKU210" s="243"/>
      <c r="SKV210" s="243"/>
      <c r="SKW210" s="243"/>
      <c r="SKX210" s="243"/>
      <c r="SKY210" s="243"/>
      <c r="SKZ210" s="243"/>
      <c r="SLA210" s="243"/>
      <c r="SLB210" s="243"/>
      <c r="SLC210" s="243"/>
      <c r="SLD210" s="243"/>
      <c r="SLE210" s="243"/>
      <c r="SLF210" s="243"/>
      <c r="SLG210" s="243"/>
      <c r="SLH210" s="243"/>
      <c r="SLI210" s="243"/>
      <c r="SLJ210" s="243"/>
      <c r="SLK210" s="243"/>
      <c r="SLL210" s="243"/>
      <c r="SLM210" s="243"/>
      <c r="SLN210" s="243"/>
      <c r="SLO210" s="243"/>
      <c r="SLP210" s="243"/>
      <c r="SLQ210" s="243"/>
      <c r="SLR210" s="243"/>
      <c r="SLS210" s="243"/>
      <c r="SLT210" s="243"/>
      <c r="SLU210" s="243"/>
      <c r="SLV210" s="243"/>
      <c r="SLW210" s="243"/>
      <c r="SLX210" s="243"/>
      <c r="SLY210" s="243"/>
      <c r="SLZ210" s="243"/>
      <c r="SMA210" s="243"/>
      <c r="SMB210" s="243"/>
      <c r="SMC210" s="243"/>
      <c r="SMD210" s="243"/>
      <c r="SME210" s="243"/>
      <c r="SMF210" s="243"/>
      <c r="SMG210" s="243"/>
      <c r="SMH210" s="243"/>
      <c r="SMI210" s="243"/>
      <c r="SMJ210" s="243"/>
      <c r="SMK210" s="243"/>
      <c r="SML210" s="243"/>
      <c r="SMM210" s="243"/>
      <c r="SMN210" s="243"/>
      <c r="SMO210" s="243"/>
      <c r="SMP210" s="243"/>
      <c r="SMQ210" s="243"/>
      <c r="SMR210" s="243"/>
      <c r="SMS210" s="243"/>
      <c r="SMT210" s="243"/>
      <c r="SMU210" s="243"/>
      <c r="SMV210" s="243"/>
      <c r="SMW210" s="243"/>
      <c r="SMX210" s="243"/>
      <c r="SMY210" s="243"/>
      <c r="SMZ210" s="243"/>
      <c r="SNA210" s="243"/>
      <c r="SNB210" s="243"/>
      <c r="SNC210" s="243"/>
      <c r="SND210" s="243"/>
      <c r="SNE210" s="243"/>
      <c r="SNF210" s="243"/>
      <c r="SNG210" s="243"/>
      <c r="SNH210" s="243"/>
      <c r="SNI210" s="243"/>
      <c r="SNJ210" s="243"/>
      <c r="SNK210" s="243"/>
      <c r="SNL210" s="243"/>
      <c r="SNM210" s="243"/>
      <c r="SNN210" s="243"/>
      <c r="SNO210" s="243"/>
      <c r="SNP210" s="243"/>
      <c r="SNQ210" s="243"/>
      <c r="SNR210" s="243"/>
      <c r="SNS210" s="243"/>
      <c r="SNT210" s="243"/>
      <c r="SNU210" s="243"/>
      <c r="SNV210" s="243"/>
      <c r="SNW210" s="243"/>
      <c r="SNX210" s="243"/>
      <c r="SNY210" s="243"/>
      <c r="SNZ210" s="243"/>
      <c r="SOA210" s="243"/>
      <c r="SOB210" s="243"/>
      <c r="SOC210" s="243"/>
      <c r="SOD210" s="243"/>
      <c r="SOE210" s="243"/>
      <c r="SOF210" s="243"/>
      <c r="SOG210" s="243"/>
      <c r="SOH210" s="243"/>
      <c r="SOI210" s="243"/>
      <c r="SOJ210" s="243"/>
      <c r="SOK210" s="243"/>
      <c r="SOL210" s="243"/>
      <c r="SOM210" s="243"/>
      <c r="SON210" s="243"/>
      <c r="SOO210" s="243"/>
      <c r="SOP210" s="243"/>
      <c r="SOQ210" s="243"/>
      <c r="SOR210" s="243"/>
      <c r="SOS210" s="243"/>
      <c r="SOT210" s="243"/>
      <c r="SOU210" s="243"/>
      <c r="SOV210" s="243"/>
      <c r="SOW210" s="243"/>
      <c r="SOX210" s="243"/>
      <c r="SOY210" s="243"/>
      <c r="SOZ210" s="243"/>
      <c r="SPA210" s="243"/>
      <c r="SPB210" s="243"/>
      <c r="SPC210" s="243"/>
      <c r="SPD210" s="243"/>
      <c r="SPE210" s="243"/>
      <c r="SPF210" s="243"/>
      <c r="SPG210" s="243"/>
      <c r="SPH210" s="243"/>
      <c r="SPI210" s="243"/>
      <c r="SPJ210" s="243"/>
      <c r="SPK210" s="243"/>
      <c r="SPL210" s="243"/>
      <c r="SPM210" s="243"/>
      <c r="SPN210" s="243"/>
      <c r="SPO210" s="243"/>
      <c r="SPP210" s="243"/>
      <c r="SPQ210" s="243"/>
      <c r="SPR210" s="243"/>
      <c r="SPS210" s="243"/>
      <c r="SPT210" s="243"/>
      <c r="SPU210" s="243"/>
      <c r="SPV210" s="243"/>
      <c r="SPW210" s="243"/>
      <c r="SPX210" s="243"/>
      <c r="SPY210" s="243"/>
      <c r="SPZ210" s="243"/>
      <c r="SQA210" s="243"/>
      <c r="SQB210" s="243"/>
      <c r="SQC210" s="243"/>
      <c r="SQD210" s="243"/>
      <c r="SQE210" s="243"/>
      <c r="SQF210" s="243"/>
      <c r="SQG210" s="243"/>
      <c r="SQH210" s="243"/>
      <c r="SQI210" s="243"/>
      <c r="SQJ210" s="243"/>
      <c r="SQK210" s="243"/>
      <c r="SQL210" s="243"/>
      <c r="SQM210" s="243"/>
      <c r="SQN210" s="243"/>
      <c r="SQO210" s="243"/>
      <c r="SQP210" s="243"/>
      <c r="SQQ210" s="243"/>
      <c r="SQR210" s="243"/>
      <c r="SQS210" s="243"/>
      <c r="SQT210" s="243"/>
      <c r="SQU210" s="243"/>
      <c r="SQV210" s="243"/>
      <c r="SQW210" s="243"/>
      <c r="SQX210" s="243"/>
      <c r="SQY210" s="243"/>
      <c r="SQZ210" s="243"/>
      <c r="SRA210" s="243"/>
      <c r="SRB210" s="243"/>
      <c r="SRC210" s="243"/>
      <c r="SRD210" s="243"/>
      <c r="SRE210" s="243"/>
      <c r="SRF210" s="243"/>
      <c r="SRG210" s="243"/>
      <c r="SRH210" s="243"/>
      <c r="SRI210" s="243"/>
      <c r="SRJ210" s="243"/>
      <c r="SRK210" s="243"/>
      <c r="SRL210" s="243"/>
      <c r="SRM210" s="243"/>
      <c r="SRN210" s="243"/>
      <c r="SRO210" s="243"/>
      <c r="SRP210" s="243"/>
      <c r="SRQ210" s="243"/>
      <c r="SRR210" s="243"/>
      <c r="SRS210" s="243"/>
      <c r="SRT210" s="243"/>
      <c r="SRU210" s="243"/>
      <c r="SRV210" s="243"/>
      <c r="SRW210" s="243"/>
      <c r="SRX210" s="243"/>
      <c r="SRY210" s="243"/>
      <c r="SRZ210" s="243"/>
      <c r="SSA210" s="243"/>
      <c r="SSB210" s="243"/>
      <c r="SSC210" s="243"/>
      <c r="SSD210" s="243"/>
      <c r="SSE210" s="243"/>
      <c r="SSF210" s="243"/>
      <c r="SSG210" s="243"/>
      <c r="SSH210" s="243"/>
      <c r="SSI210" s="243"/>
      <c r="SSJ210" s="243"/>
      <c r="SSK210" s="243"/>
      <c r="SSL210" s="243"/>
      <c r="SSM210" s="243"/>
      <c r="SSN210" s="243"/>
      <c r="SSO210" s="243"/>
      <c r="SSP210" s="243"/>
      <c r="SSQ210" s="243"/>
      <c r="SSR210" s="243"/>
      <c r="SSS210" s="243"/>
      <c r="SST210" s="243"/>
      <c r="SSU210" s="243"/>
      <c r="SSV210" s="243"/>
      <c r="SSW210" s="243"/>
      <c r="SSX210" s="243"/>
      <c r="SSY210" s="243"/>
      <c r="SSZ210" s="243"/>
      <c r="STA210" s="243"/>
      <c r="STB210" s="243"/>
      <c r="STC210" s="243"/>
      <c r="STD210" s="243"/>
      <c r="STE210" s="243"/>
      <c r="STF210" s="243"/>
      <c r="STG210" s="243"/>
      <c r="STH210" s="243"/>
      <c r="STI210" s="243"/>
      <c r="STJ210" s="243"/>
      <c r="STK210" s="243"/>
      <c r="STL210" s="243"/>
      <c r="STM210" s="243"/>
      <c r="STN210" s="243"/>
      <c r="STO210" s="243"/>
      <c r="STP210" s="243"/>
      <c r="STQ210" s="243"/>
      <c r="STR210" s="243"/>
      <c r="STS210" s="243"/>
      <c r="STT210" s="243"/>
      <c r="STU210" s="243"/>
      <c r="STV210" s="243"/>
      <c r="STW210" s="243"/>
      <c r="STX210" s="243"/>
      <c r="STY210" s="243"/>
      <c r="STZ210" s="243"/>
      <c r="SUA210" s="243"/>
      <c r="SUB210" s="243"/>
      <c r="SUC210" s="243"/>
      <c r="SUD210" s="243"/>
      <c r="SUE210" s="243"/>
      <c r="SUF210" s="243"/>
      <c r="SUG210" s="243"/>
      <c r="SUH210" s="243"/>
      <c r="SUI210" s="243"/>
      <c r="SUJ210" s="243"/>
      <c r="SUK210" s="243"/>
      <c r="SUL210" s="243"/>
      <c r="SUM210" s="243"/>
      <c r="SUN210" s="243"/>
      <c r="SUO210" s="243"/>
      <c r="SUP210" s="243"/>
      <c r="SUQ210" s="243"/>
      <c r="SUR210" s="243"/>
      <c r="SUS210" s="243"/>
      <c r="SUT210" s="243"/>
      <c r="SUU210" s="243"/>
      <c r="SUV210" s="243"/>
      <c r="SUW210" s="243"/>
      <c r="SUX210" s="243"/>
      <c r="SUY210" s="243"/>
      <c r="SUZ210" s="243"/>
      <c r="SVA210" s="243"/>
      <c r="SVB210" s="243"/>
      <c r="SVC210" s="243"/>
      <c r="SVD210" s="243"/>
      <c r="SVE210" s="243"/>
      <c r="SVF210" s="243"/>
      <c r="SVG210" s="243"/>
      <c r="SVH210" s="243"/>
      <c r="SVI210" s="243"/>
      <c r="SVJ210" s="243"/>
      <c r="SVK210" s="243"/>
      <c r="SVL210" s="243"/>
      <c r="SVM210" s="243"/>
      <c r="SVN210" s="243"/>
      <c r="SVO210" s="243"/>
      <c r="SVP210" s="243"/>
      <c r="SVQ210" s="243"/>
      <c r="SVR210" s="243"/>
      <c r="SVS210" s="243"/>
      <c r="SVT210" s="243"/>
      <c r="SVU210" s="243"/>
      <c r="SVV210" s="243"/>
      <c r="SVW210" s="243"/>
      <c r="SVX210" s="243"/>
      <c r="SVY210" s="243"/>
      <c r="SVZ210" s="243"/>
      <c r="SWA210" s="243"/>
      <c r="SWB210" s="243"/>
      <c r="SWC210" s="243"/>
      <c r="SWD210" s="243"/>
      <c r="SWE210" s="243"/>
      <c r="SWF210" s="243"/>
      <c r="SWG210" s="243"/>
      <c r="SWH210" s="243"/>
      <c r="SWI210" s="243"/>
      <c r="SWJ210" s="243"/>
      <c r="SWK210" s="243"/>
      <c r="SWL210" s="243"/>
      <c r="SWM210" s="243"/>
      <c r="SWN210" s="243"/>
      <c r="SWO210" s="243"/>
      <c r="SWP210" s="243"/>
      <c r="SWQ210" s="243"/>
      <c r="SWR210" s="243"/>
      <c r="SWS210" s="243"/>
      <c r="SWT210" s="243"/>
      <c r="SWU210" s="243"/>
      <c r="SWV210" s="243"/>
      <c r="SWW210" s="243"/>
      <c r="SWX210" s="243"/>
      <c r="SWY210" s="243"/>
      <c r="SWZ210" s="243"/>
      <c r="SXA210" s="243"/>
      <c r="SXB210" s="243"/>
      <c r="SXC210" s="243"/>
      <c r="SXD210" s="243"/>
      <c r="SXE210" s="243"/>
      <c r="SXF210" s="243"/>
      <c r="SXG210" s="243"/>
      <c r="SXH210" s="243"/>
      <c r="SXI210" s="243"/>
      <c r="SXJ210" s="243"/>
      <c r="SXK210" s="243"/>
      <c r="SXL210" s="243"/>
      <c r="SXM210" s="243"/>
      <c r="SXN210" s="243"/>
      <c r="SXO210" s="243"/>
      <c r="SXP210" s="243"/>
      <c r="SXQ210" s="243"/>
      <c r="SXR210" s="243"/>
      <c r="SXS210" s="243"/>
      <c r="SXT210" s="243"/>
      <c r="SXU210" s="243"/>
      <c r="SXV210" s="243"/>
      <c r="SXW210" s="243"/>
      <c r="SXX210" s="243"/>
      <c r="SXY210" s="243"/>
      <c r="SXZ210" s="243"/>
      <c r="SYA210" s="243"/>
      <c r="SYB210" s="243"/>
      <c r="SYC210" s="243"/>
      <c r="SYD210" s="243"/>
      <c r="SYE210" s="243"/>
      <c r="SYF210" s="243"/>
      <c r="SYG210" s="243"/>
      <c r="SYH210" s="243"/>
      <c r="SYI210" s="243"/>
      <c r="SYJ210" s="243"/>
      <c r="SYK210" s="243"/>
      <c r="SYL210" s="243"/>
      <c r="SYM210" s="243"/>
      <c r="SYN210" s="243"/>
      <c r="SYO210" s="243"/>
      <c r="SYP210" s="243"/>
      <c r="SYQ210" s="243"/>
      <c r="SYR210" s="243"/>
      <c r="SYS210" s="243"/>
      <c r="SYT210" s="243"/>
      <c r="SYU210" s="243"/>
      <c r="SYV210" s="243"/>
      <c r="SYW210" s="243"/>
      <c r="SYX210" s="243"/>
      <c r="SYY210" s="243"/>
      <c r="SYZ210" s="243"/>
      <c r="SZA210" s="243"/>
      <c r="SZB210" s="243"/>
      <c r="SZC210" s="243"/>
      <c r="SZD210" s="243"/>
      <c r="SZE210" s="243"/>
      <c r="SZF210" s="243"/>
      <c r="SZG210" s="243"/>
      <c r="SZH210" s="243"/>
      <c r="SZI210" s="243"/>
      <c r="SZJ210" s="243"/>
      <c r="SZK210" s="243"/>
      <c r="SZL210" s="243"/>
      <c r="SZM210" s="243"/>
      <c r="SZN210" s="243"/>
      <c r="SZO210" s="243"/>
      <c r="SZP210" s="243"/>
      <c r="SZQ210" s="243"/>
      <c r="SZR210" s="243"/>
      <c r="SZS210" s="243"/>
      <c r="SZT210" s="243"/>
      <c r="SZU210" s="243"/>
      <c r="SZV210" s="243"/>
      <c r="SZW210" s="243"/>
      <c r="SZX210" s="243"/>
      <c r="SZY210" s="243"/>
      <c r="SZZ210" s="243"/>
      <c r="TAA210" s="243"/>
      <c r="TAB210" s="243"/>
      <c r="TAC210" s="243"/>
      <c r="TAD210" s="243"/>
      <c r="TAE210" s="243"/>
      <c r="TAF210" s="243"/>
      <c r="TAG210" s="243"/>
      <c r="TAH210" s="243"/>
      <c r="TAI210" s="243"/>
      <c r="TAJ210" s="243"/>
      <c r="TAK210" s="243"/>
      <c r="TAL210" s="243"/>
      <c r="TAM210" s="243"/>
      <c r="TAN210" s="243"/>
      <c r="TAO210" s="243"/>
      <c r="TAP210" s="243"/>
      <c r="TAQ210" s="243"/>
      <c r="TAR210" s="243"/>
      <c r="TAS210" s="243"/>
      <c r="TAT210" s="243"/>
      <c r="TAU210" s="243"/>
      <c r="TAV210" s="243"/>
      <c r="TAW210" s="243"/>
      <c r="TAX210" s="243"/>
      <c r="TAY210" s="243"/>
      <c r="TAZ210" s="243"/>
      <c r="TBA210" s="243"/>
      <c r="TBB210" s="243"/>
      <c r="TBC210" s="243"/>
      <c r="TBD210" s="243"/>
      <c r="TBE210" s="243"/>
      <c r="TBF210" s="243"/>
      <c r="TBG210" s="243"/>
      <c r="TBH210" s="243"/>
      <c r="TBI210" s="243"/>
      <c r="TBJ210" s="243"/>
      <c r="TBK210" s="243"/>
      <c r="TBL210" s="243"/>
      <c r="TBM210" s="243"/>
      <c r="TBN210" s="243"/>
      <c r="TBO210" s="243"/>
      <c r="TBP210" s="243"/>
      <c r="TBQ210" s="243"/>
      <c r="TBR210" s="243"/>
      <c r="TBS210" s="243"/>
      <c r="TBT210" s="243"/>
      <c r="TBU210" s="243"/>
      <c r="TBV210" s="243"/>
      <c r="TBW210" s="243"/>
      <c r="TBX210" s="243"/>
      <c r="TBY210" s="243"/>
      <c r="TBZ210" s="243"/>
      <c r="TCA210" s="243"/>
      <c r="TCB210" s="243"/>
      <c r="TCC210" s="243"/>
      <c r="TCD210" s="243"/>
      <c r="TCE210" s="243"/>
      <c r="TCF210" s="243"/>
      <c r="TCG210" s="243"/>
      <c r="TCH210" s="243"/>
      <c r="TCI210" s="243"/>
      <c r="TCJ210" s="243"/>
      <c r="TCK210" s="243"/>
      <c r="TCL210" s="243"/>
      <c r="TCM210" s="243"/>
      <c r="TCN210" s="243"/>
      <c r="TCO210" s="243"/>
      <c r="TCP210" s="243"/>
      <c r="TCQ210" s="243"/>
      <c r="TCR210" s="243"/>
      <c r="TCS210" s="243"/>
      <c r="TCT210" s="243"/>
      <c r="TCU210" s="243"/>
      <c r="TCV210" s="243"/>
      <c r="TCW210" s="243"/>
      <c r="TCX210" s="243"/>
      <c r="TCY210" s="243"/>
      <c r="TCZ210" s="243"/>
      <c r="TDA210" s="243"/>
      <c r="TDB210" s="243"/>
      <c r="TDC210" s="243"/>
      <c r="TDD210" s="243"/>
      <c r="TDE210" s="243"/>
      <c r="TDF210" s="243"/>
      <c r="TDG210" s="243"/>
      <c r="TDH210" s="243"/>
      <c r="TDI210" s="243"/>
      <c r="TDJ210" s="243"/>
      <c r="TDK210" s="243"/>
      <c r="TDL210" s="243"/>
      <c r="TDM210" s="243"/>
      <c r="TDN210" s="243"/>
      <c r="TDO210" s="243"/>
      <c r="TDP210" s="243"/>
      <c r="TDQ210" s="243"/>
      <c r="TDR210" s="243"/>
      <c r="TDS210" s="243"/>
      <c r="TDT210" s="243"/>
      <c r="TDU210" s="243"/>
      <c r="TDV210" s="243"/>
      <c r="TDW210" s="243"/>
      <c r="TDX210" s="243"/>
      <c r="TDY210" s="243"/>
      <c r="TDZ210" s="243"/>
      <c r="TEA210" s="243"/>
      <c r="TEB210" s="243"/>
      <c r="TEC210" s="243"/>
      <c r="TED210" s="243"/>
      <c r="TEE210" s="243"/>
      <c r="TEF210" s="243"/>
      <c r="TEG210" s="243"/>
      <c r="TEH210" s="243"/>
      <c r="TEI210" s="243"/>
      <c r="TEJ210" s="243"/>
      <c r="TEK210" s="243"/>
      <c r="TEL210" s="243"/>
      <c r="TEM210" s="243"/>
      <c r="TEN210" s="243"/>
      <c r="TEO210" s="243"/>
      <c r="TEP210" s="243"/>
      <c r="TEQ210" s="243"/>
      <c r="TER210" s="243"/>
      <c r="TES210" s="243"/>
      <c r="TET210" s="243"/>
      <c r="TEU210" s="243"/>
      <c r="TEV210" s="243"/>
      <c r="TEW210" s="243"/>
      <c r="TEX210" s="243"/>
      <c r="TEY210" s="243"/>
      <c r="TEZ210" s="243"/>
      <c r="TFA210" s="243"/>
      <c r="TFB210" s="243"/>
      <c r="TFC210" s="243"/>
      <c r="TFD210" s="243"/>
      <c r="TFE210" s="243"/>
      <c r="TFF210" s="243"/>
      <c r="TFG210" s="243"/>
      <c r="TFH210" s="243"/>
      <c r="TFI210" s="243"/>
      <c r="TFJ210" s="243"/>
      <c r="TFK210" s="243"/>
      <c r="TFL210" s="243"/>
      <c r="TFM210" s="243"/>
      <c r="TFN210" s="243"/>
      <c r="TFO210" s="243"/>
      <c r="TFP210" s="243"/>
      <c r="TFQ210" s="243"/>
      <c r="TFR210" s="243"/>
      <c r="TFS210" s="243"/>
      <c r="TFT210" s="243"/>
      <c r="TFU210" s="243"/>
      <c r="TFV210" s="243"/>
      <c r="TFW210" s="243"/>
      <c r="TFX210" s="243"/>
      <c r="TFY210" s="243"/>
      <c r="TFZ210" s="243"/>
      <c r="TGA210" s="243"/>
      <c r="TGB210" s="243"/>
      <c r="TGC210" s="243"/>
      <c r="TGD210" s="243"/>
      <c r="TGE210" s="243"/>
      <c r="TGF210" s="243"/>
      <c r="TGG210" s="243"/>
      <c r="TGH210" s="243"/>
      <c r="TGI210" s="243"/>
      <c r="TGJ210" s="243"/>
      <c r="TGK210" s="243"/>
      <c r="TGL210" s="243"/>
      <c r="TGM210" s="243"/>
      <c r="TGN210" s="243"/>
      <c r="TGO210" s="243"/>
      <c r="TGP210" s="243"/>
      <c r="TGQ210" s="243"/>
      <c r="TGR210" s="243"/>
      <c r="TGS210" s="243"/>
      <c r="TGT210" s="243"/>
      <c r="TGU210" s="243"/>
      <c r="TGV210" s="243"/>
      <c r="TGW210" s="243"/>
      <c r="TGX210" s="243"/>
      <c r="TGY210" s="243"/>
      <c r="TGZ210" s="243"/>
      <c r="THA210" s="243"/>
      <c r="THB210" s="243"/>
      <c r="THC210" s="243"/>
      <c r="THD210" s="243"/>
      <c r="THE210" s="243"/>
      <c r="THF210" s="243"/>
      <c r="THG210" s="243"/>
      <c r="THH210" s="243"/>
      <c r="THI210" s="243"/>
      <c r="THJ210" s="243"/>
      <c r="THK210" s="243"/>
      <c r="THL210" s="243"/>
      <c r="THM210" s="243"/>
      <c r="THN210" s="243"/>
      <c r="THO210" s="243"/>
      <c r="THP210" s="243"/>
      <c r="THQ210" s="243"/>
      <c r="THR210" s="243"/>
      <c r="THS210" s="243"/>
      <c r="THT210" s="243"/>
      <c r="THU210" s="243"/>
      <c r="THV210" s="243"/>
      <c r="THW210" s="243"/>
      <c r="THX210" s="243"/>
      <c r="THY210" s="243"/>
      <c r="THZ210" s="243"/>
      <c r="TIA210" s="243"/>
      <c r="TIB210" s="243"/>
      <c r="TIC210" s="243"/>
      <c r="TID210" s="243"/>
      <c r="TIE210" s="243"/>
      <c r="TIF210" s="243"/>
      <c r="TIG210" s="243"/>
      <c r="TIH210" s="243"/>
      <c r="TII210" s="243"/>
      <c r="TIJ210" s="243"/>
      <c r="TIK210" s="243"/>
      <c r="TIL210" s="243"/>
      <c r="TIM210" s="243"/>
      <c r="TIN210" s="243"/>
      <c r="TIO210" s="243"/>
      <c r="TIP210" s="243"/>
      <c r="TIQ210" s="243"/>
      <c r="TIR210" s="243"/>
      <c r="TIS210" s="243"/>
      <c r="TIT210" s="243"/>
      <c r="TIU210" s="243"/>
      <c r="TIV210" s="243"/>
      <c r="TIW210" s="243"/>
      <c r="TIX210" s="243"/>
      <c r="TIY210" s="243"/>
      <c r="TIZ210" s="243"/>
      <c r="TJA210" s="243"/>
      <c r="TJB210" s="243"/>
      <c r="TJC210" s="243"/>
      <c r="TJD210" s="243"/>
      <c r="TJE210" s="243"/>
      <c r="TJF210" s="243"/>
      <c r="TJG210" s="243"/>
      <c r="TJH210" s="243"/>
      <c r="TJI210" s="243"/>
      <c r="TJJ210" s="243"/>
      <c r="TJK210" s="243"/>
      <c r="TJL210" s="243"/>
      <c r="TJM210" s="243"/>
      <c r="TJN210" s="243"/>
      <c r="TJO210" s="243"/>
      <c r="TJP210" s="243"/>
      <c r="TJQ210" s="243"/>
      <c r="TJR210" s="243"/>
      <c r="TJS210" s="243"/>
      <c r="TJT210" s="243"/>
      <c r="TJU210" s="243"/>
      <c r="TJV210" s="243"/>
      <c r="TJW210" s="243"/>
      <c r="TJX210" s="243"/>
      <c r="TJY210" s="243"/>
      <c r="TJZ210" s="243"/>
      <c r="TKA210" s="243"/>
      <c r="TKB210" s="243"/>
      <c r="TKC210" s="243"/>
      <c r="TKD210" s="243"/>
      <c r="TKE210" s="243"/>
      <c r="TKF210" s="243"/>
      <c r="TKG210" s="243"/>
      <c r="TKH210" s="243"/>
      <c r="TKI210" s="243"/>
      <c r="TKJ210" s="243"/>
      <c r="TKK210" s="243"/>
      <c r="TKL210" s="243"/>
      <c r="TKM210" s="243"/>
      <c r="TKN210" s="243"/>
      <c r="TKO210" s="243"/>
      <c r="TKP210" s="243"/>
      <c r="TKQ210" s="243"/>
      <c r="TKR210" s="243"/>
      <c r="TKS210" s="243"/>
      <c r="TKT210" s="243"/>
      <c r="TKU210" s="243"/>
      <c r="TKV210" s="243"/>
      <c r="TKW210" s="243"/>
      <c r="TKX210" s="243"/>
      <c r="TKY210" s="243"/>
      <c r="TKZ210" s="243"/>
      <c r="TLA210" s="243"/>
      <c r="TLB210" s="243"/>
      <c r="TLC210" s="243"/>
      <c r="TLD210" s="243"/>
      <c r="TLE210" s="243"/>
      <c r="TLF210" s="243"/>
      <c r="TLG210" s="243"/>
      <c r="TLH210" s="243"/>
      <c r="TLI210" s="243"/>
      <c r="TLJ210" s="243"/>
      <c r="TLK210" s="243"/>
      <c r="TLL210" s="243"/>
      <c r="TLM210" s="243"/>
      <c r="TLN210" s="243"/>
      <c r="TLO210" s="243"/>
      <c r="TLP210" s="243"/>
      <c r="TLQ210" s="243"/>
      <c r="TLR210" s="243"/>
      <c r="TLS210" s="243"/>
      <c r="TLT210" s="243"/>
      <c r="TLU210" s="243"/>
      <c r="TLV210" s="243"/>
      <c r="TLW210" s="243"/>
      <c r="TLX210" s="243"/>
      <c r="TLY210" s="243"/>
      <c r="TLZ210" s="243"/>
      <c r="TMA210" s="243"/>
      <c r="TMB210" s="243"/>
      <c r="TMC210" s="243"/>
      <c r="TMD210" s="243"/>
      <c r="TME210" s="243"/>
      <c r="TMF210" s="243"/>
      <c r="TMG210" s="243"/>
      <c r="TMH210" s="243"/>
      <c r="TMI210" s="243"/>
      <c r="TMJ210" s="243"/>
      <c r="TMK210" s="243"/>
      <c r="TML210" s="243"/>
      <c r="TMM210" s="243"/>
      <c r="TMN210" s="243"/>
      <c r="TMO210" s="243"/>
      <c r="TMP210" s="243"/>
      <c r="TMQ210" s="243"/>
      <c r="TMR210" s="243"/>
      <c r="TMS210" s="243"/>
      <c r="TMT210" s="243"/>
      <c r="TMU210" s="243"/>
      <c r="TMV210" s="243"/>
      <c r="TMW210" s="243"/>
      <c r="TMX210" s="243"/>
      <c r="TMY210" s="243"/>
      <c r="TMZ210" s="243"/>
      <c r="TNA210" s="243"/>
      <c r="TNB210" s="243"/>
      <c r="TNC210" s="243"/>
      <c r="TND210" s="243"/>
      <c r="TNE210" s="243"/>
      <c r="TNF210" s="243"/>
      <c r="TNG210" s="243"/>
      <c r="TNH210" s="243"/>
      <c r="TNI210" s="243"/>
      <c r="TNJ210" s="243"/>
      <c r="TNK210" s="243"/>
      <c r="TNL210" s="243"/>
      <c r="TNM210" s="243"/>
      <c r="TNN210" s="243"/>
      <c r="TNO210" s="243"/>
      <c r="TNP210" s="243"/>
      <c r="TNQ210" s="243"/>
      <c r="TNR210" s="243"/>
      <c r="TNS210" s="243"/>
      <c r="TNT210" s="243"/>
      <c r="TNU210" s="243"/>
      <c r="TNV210" s="243"/>
      <c r="TNW210" s="243"/>
      <c r="TNX210" s="243"/>
      <c r="TNY210" s="243"/>
      <c r="TNZ210" s="243"/>
      <c r="TOA210" s="243"/>
      <c r="TOB210" s="243"/>
      <c r="TOC210" s="243"/>
      <c r="TOD210" s="243"/>
      <c r="TOE210" s="243"/>
      <c r="TOF210" s="243"/>
      <c r="TOG210" s="243"/>
      <c r="TOH210" s="243"/>
      <c r="TOI210" s="243"/>
      <c r="TOJ210" s="243"/>
      <c r="TOK210" s="243"/>
      <c r="TOL210" s="243"/>
      <c r="TOM210" s="243"/>
      <c r="TON210" s="243"/>
      <c r="TOO210" s="243"/>
      <c r="TOP210" s="243"/>
      <c r="TOQ210" s="243"/>
      <c r="TOR210" s="243"/>
      <c r="TOS210" s="243"/>
      <c r="TOT210" s="243"/>
      <c r="TOU210" s="243"/>
      <c r="TOV210" s="243"/>
      <c r="TOW210" s="243"/>
      <c r="TOX210" s="243"/>
      <c r="TOY210" s="243"/>
      <c r="TOZ210" s="243"/>
      <c r="TPA210" s="243"/>
      <c r="TPB210" s="243"/>
      <c r="TPC210" s="243"/>
      <c r="TPD210" s="243"/>
      <c r="TPE210" s="243"/>
      <c r="TPF210" s="243"/>
      <c r="TPG210" s="243"/>
      <c r="TPH210" s="243"/>
      <c r="TPI210" s="243"/>
      <c r="TPJ210" s="243"/>
      <c r="TPK210" s="243"/>
      <c r="TPL210" s="243"/>
      <c r="TPM210" s="243"/>
      <c r="TPN210" s="243"/>
      <c r="TPO210" s="243"/>
      <c r="TPP210" s="243"/>
      <c r="TPQ210" s="243"/>
      <c r="TPR210" s="243"/>
      <c r="TPS210" s="243"/>
      <c r="TPT210" s="243"/>
      <c r="TPU210" s="243"/>
      <c r="TPV210" s="243"/>
      <c r="TPW210" s="243"/>
      <c r="TPX210" s="243"/>
      <c r="TPY210" s="243"/>
      <c r="TPZ210" s="243"/>
      <c r="TQA210" s="243"/>
      <c r="TQB210" s="243"/>
      <c r="TQC210" s="243"/>
      <c r="TQD210" s="243"/>
      <c r="TQE210" s="243"/>
      <c r="TQF210" s="243"/>
      <c r="TQG210" s="243"/>
      <c r="TQH210" s="243"/>
      <c r="TQI210" s="243"/>
      <c r="TQJ210" s="243"/>
      <c r="TQK210" s="243"/>
      <c r="TQL210" s="243"/>
      <c r="TQM210" s="243"/>
      <c r="TQN210" s="243"/>
      <c r="TQO210" s="243"/>
      <c r="TQP210" s="243"/>
      <c r="TQQ210" s="243"/>
      <c r="TQR210" s="243"/>
      <c r="TQS210" s="243"/>
      <c r="TQT210" s="243"/>
      <c r="TQU210" s="243"/>
      <c r="TQV210" s="243"/>
      <c r="TQW210" s="243"/>
      <c r="TQX210" s="243"/>
      <c r="TQY210" s="243"/>
      <c r="TQZ210" s="243"/>
      <c r="TRA210" s="243"/>
      <c r="TRB210" s="243"/>
      <c r="TRC210" s="243"/>
      <c r="TRD210" s="243"/>
      <c r="TRE210" s="243"/>
      <c r="TRF210" s="243"/>
      <c r="TRG210" s="243"/>
      <c r="TRH210" s="243"/>
      <c r="TRI210" s="243"/>
      <c r="TRJ210" s="243"/>
      <c r="TRK210" s="243"/>
      <c r="TRL210" s="243"/>
      <c r="TRM210" s="243"/>
      <c r="TRN210" s="243"/>
      <c r="TRO210" s="243"/>
      <c r="TRP210" s="243"/>
      <c r="TRQ210" s="243"/>
      <c r="TRR210" s="243"/>
      <c r="TRS210" s="243"/>
      <c r="TRT210" s="243"/>
      <c r="TRU210" s="243"/>
      <c r="TRV210" s="243"/>
      <c r="TRW210" s="243"/>
      <c r="TRX210" s="243"/>
      <c r="TRY210" s="243"/>
      <c r="TRZ210" s="243"/>
      <c r="TSA210" s="243"/>
      <c r="TSB210" s="243"/>
      <c r="TSC210" s="243"/>
      <c r="TSD210" s="243"/>
      <c r="TSE210" s="243"/>
      <c r="TSF210" s="243"/>
      <c r="TSG210" s="243"/>
      <c r="TSH210" s="243"/>
      <c r="TSI210" s="243"/>
      <c r="TSJ210" s="243"/>
      <c r="TSK210" s="243"/>
      <c r="TSL210" s="243"/>
      <c r="TSM210" s="243"/>
      <c r="TSN210" s="243"/>
      <c r="TSO210" s="243"/>
      <c r="TSP210" s="243"/>
      <c r="TSQ210" s="243"/>
      <c r="TSR210" s="243"/>
      <c r="TSS210" s="243"/>
      <c r="TST210" s="243"/>
      <c r="TSU210" s="243"/>
      <c r="TSV210" s="243"/>
      <c r="TSW210" s="243"/>
      <c r="TSX210" s="243"/>
      <c r="TSY210" s="243"/>
      <c r="TSZ210" s="243"/>
      <c r="TTA210" s="243"/>
      <c r="TTB210" s="243"/>
      <c r="TTC210" s="243"/>
      <c r="TTD210" s="243"/>
      <c r="TTE210" s="243"/>
      <c r="TTF210" s="243"/>
      <c r="TTG210" s="243"/>
      <c r="TTH210" s="243"/>
      <c r="TTI210" s="243"/>
      <c r="TTJ210" s="243"/>
      <c r="TTK210" s="243"/>
      <c r="TTL210" s="243"/>
      <c r="TTM210" s="243"/>
      <c r="TTN210" s="243"/>
      <c r="TTO210" s="243"/>
      <c r="TTP210" s="243"/>
      <c r="TTQ210" s="243"/>
      <c r="TTR210" s="243"/>
      <c r="TTS210" s="243"/>
      <c r="TTT210" s="243"/>
      <c r="TTU210" s="243"/>
      <c r="TTV210" s="243"/>
      <c r="TTW210" s="243"/>
      <c r="TTX210" s="243"/>
      <c r="TTY210" s="243"/>
      <c r="TTZ210" s="243"/>
      <c r="TUA210" s="243"/>
      <c r="TUB210" s="243"/>
      <c r="TUC210" s="243"/>
      <c r="TUD210" s="243"/>
      <c r="TUE210" s="243"/>
      <c r="TUF210" s="243"/>
      <c r="TUG210" s="243"/>
      <c r="TUH210" s="243"/>
      <c r="TUI210" s="243"/>
      <c r="TUJ210" s="243"/>
      <c r="TUK210" s="243"/>
      <c r="TUL210" s="243"/>
      <c r="TUM210" s="243"/>
      <c r="TUN210" s="243"/>
      <c r="TUO210" s="243"/>
      <c r="TUP210" s="243"/>
      <c r="TUQ210" s="243"/>
      <c r="TUR210" s="243"/>
      <c r="TUS210" s="243"/>
      <c r="TUT210" s="243"/>
      <c r="TUU210" s="243"/>
      <c r="TUV210" s="243"/>
      <c r="TUW210" s="243"/>
      <c r="TUX210" s="243"/>
      <c r="TUY210" s="243"/>
      <c r="TUZ210" s="243"/>
      <c r="TVA210" s="243"/>
      <c r="TVB210" s="243"/>
      <c r="TVC210" s="243"/>
      <c r="TVD210" s="243"/>
      <c r="TVE210" s="243"/>
      <c r="TVF210" s="243"/>
      <c r="TVG210" s="243"/>
      <c r="TVH210" s="243"/>
      <c r="TVI210" s="243"/>
      <c r="TVJ210" s="243"/>
      <c r="TVK210" s="243"/>
      <c r="TVL210" s="243"/>
      <c r="TVM210" s="243"/>
      <c r="TVN210" s="243"/>
      <c r="TVO210" s="243"/>
      <c r="TVP210" s="243"/>
      <c r="TVQ210" s="243"/>
      <c r="TVR210" s="243"/>
      <c r="TVS210" s="243"/>
      <c r="TVT210" s="243"/>
      <c r="TVU210" s="243"/>
      <c r="TVV210" s="243"/>
      <c r="TVW210" s="243"/>
      <c r="TVX210" s="243"/>
      <c r="TVY210" s="243"/>
      <c r="TVZ210" s="243"/>
      <c r="TWA210" s="243"/>
      <c r="TWB210" s="243"/>
      <c r="TWC210" s="243"/>
      <c r="TWD210" s="243"/>
      <c r="TWE210" s="243"/>
      <c r="TWF210" s="243"/>
      <c r="TWG210" s="243"/>
      <c r="TWH210" s="243"/>
      <c r="TWI210" s="243"/>
      <c r="TWJ210" s="243"/>
      <c r="TWK210" s="243"/>
      <c r="TWL210" s="243"/>
      <c r="TWM210" s="243"/>
      <c r="TWN210" s="243"/>
      <c r="TWO210" s="243"/>
      <c r="TWP210" s="243"/>
      <c r="TWQ210" s="243"/>
      <c r="TWR210" s="243"/>
      <c r="TWS210" s="243"/>
      <c r="TWT210" s="243"/>
      <c r="TWU210" s="243"/>
      <c r="TWV210" s="243"/>
      <c r="TWW210" s="243"/>
      <c r="TWX210" s="243"/>
      <c r="TWY210" s="243"/>
      <c r="TWZ210" s="243"/>
      <c r="TXA210" s="243"/>
      <c r="TXB210" s="243"/>
      <c r="TXC210" s="243"/>
      <c r="TXD210" s="243"/>
      <c r="TXE210" s="243"/>
      <c r="TXF210" s="243"/>
      <c r="TXG210" s="243"/>
      <c r="TXH210" s="243"/>
      <c r="TXI210" s="243"/>
      <c r="TXJ210" s="243"/>
      <c r="TXK210" s="243"/>
      <c r="TXL210" s="243"/>
      <c r="TXM210" s="243"/>
      <c r="TXN210" s="243"/>
      <c r="TXO210" s="243"/>
      <c r="TXP210" s="243"/>
      <c r="TXQ210" s="243"/>
      <c r="TXR210" s="243"/>
      <c r="TXS210" s="243"/>
      <c r="TXT210" s="243"/>
      <c r="TXU210" s="243"/>
      <c r="TXV210" s="243"/>
      <c r="TXW210" s="243"/>
      <c r="TXX210" s="243"/>
      <c r="TXY210" s="243"/>
      <c r="TXZ210" s="243"/>
      <c r="TYA210" s="243"/>
      <c r="TYB210" s="243"/>
      <c r="TYC210" s="243"/>
      <c r="TYD210" s="243"/>
      <c r="TYE210" s="243"/>
      <c r="TYF210" s="243"/>
      <c r="TYG210" s="243"/>
      <c r="TYH210" s="243"/>
      <c r="TYI210" s="243"/>
      <c r="TYJ210" s="243"/>
      <c r="TYK210" s="243"/>
      <c r="TYL210" s="243"/>
      <c r="TYM210" s="243"/>
      <c r="TYN210" s="243"/>
      <c r="TYO210" s="243"/>
      <c r="TYP210" s="243"/>
      <c r="TYQ210" s="243"/>
      <c r="TYR210" s="243"/>
      <c r="TYS210" s="243"/>
      <c r="TYT210" s="243"/>
      <c r="TYU210" s="243"/>
      <c r="TYV210" s="243"/>
      <c r="TYW210" s="243"/>
      <c r="TYX210" s="243"/>
      <c r="TYY210" s="243"/>
      <c r="TYZ210" s="243"/>
      <c r="TZA210" s="243"/>
      <c r="TZB210" s="243"/>
      <c r="TZC210" s="243"/>
      <c r="TZD210" s="243"/>
      <c r="TZE210" s="243"/>
      <c r="TZF210" s="243"/>
      <c r="TZG210" s="243"/>
      <c r="TZH210" s="243"/>
      <c r="TZI210" s="243"/>
      <c r="TZJ210" s="243"/>
      <c r="TZK210" s="243"/>
      <c r="TZL210" s="243"/>
      <c r="TZM210" s="243"/>
      <c r="TZN210" s="243"/>
      <c r="TZO210" s="243"/>
      <c r="TZP210" s="243"/>
      <c r="TZQ210" s="243"/>
      <c r="TZR210" s="243"/>
      <c r="TZS210" s="243"/>
      <c r="TZT210" s="243"/>
      <c r="TZU210" s="243"/>
      <c r="TZV210" s="243"/>
      <c r="TZW210" s="243"/>
      <c r="TZX210" s="243"/>
      <c r="TZY210" s="243"/>
      <c r="TZZ210" s="243"/>
      <c r="UAA210" s="243"/>
      <c r="UAB210" s="243"/>
      <c r="UAC210" s="243"/>
      <c r="UAD210" s="243"/>
      <c r="UAE210" s="243"/>
      <c r="UAF210" s="243"/>
      <c r="UAG210" s="243"/>
      <c r="UAH210" s="243"/>
      <c r="UAI210" s="243"/>
      <c r="UAJ210" s="243"/>
      <c r="UAK210" s="243"/>
      <c r="UAL210" s="243"/>
      <c r="UAM210" s="243"/>
      <c r="UAN210" s="243"/>
      <c r="UAO210" s="243"/>
      <c r="UAP210" s="243"/>
      <c r="UAQ210" s="243"/>
      <c r="UAR210" s="243"/>
      <c r="UAS210" s="243"/>
      <c r="UAT210" s="243"/>
      <c r="UAU210" s="243"/>
      <c r="UAV210" s="243"/>
      <c r="UAW210" s="243"/>
      <c r="UAX210" s="243"/>
      <c r="UAY210" s="243"/>
      <c r="UAZ210" s="243"/>
      <c r="UBA210" s="243"/>
      <c r="UBB210" s="243"/>
      <c r="UBC210" s="243"/>
      <c r="UBD210" s="243"/>
      <c r="UBE210" s="243"/>
      <c r="UBF210" s="243"/>
      <c r="UBG210" s="243"/>
      <c r="UBH210" s="243"/>
      <c r="UBI210" s="243"/>
      <c r="UBJ210" s="243"/>
      <c r="UBK210" s="243"/>
      <c r="UBL210" s="243"/>
      <c r="UBM210" s="243"/>
      <c r="UBN210" s="243"/>
      <c r="UBO210" s="243"/>
      <c r="UBP210" s="243"/>
      <c r="UBQ210" s="243"/>
      <c r="UBR210" s="243"/>
      <c r="UBS210" s="243"/>
      <c r="UBT210" s="243"/>
      <c r="UBU210" s="243"/>
      <c r="UBV210" s="243"/>
      <c r="UBW210" s="243"/>
      <c r="UBX210" s="243"/>
      <c r="UBY210" s="243"/>
    </row>
    <row r="211" spans="1:14273" s="268" customFormat="1" ht="30" customHeight="1" x14ac:dyDescent="0.3">
      <c r="A211" s="249">
        <v>192</v>
      </c>
      <c r="B211" s="237">
        <v>701</v>
      </c>
      <c r="C211" s="237" t="s">
        <v>730</v>
      </c>
      <c r="D211" s="238" t="s">
        <v>519</v>
      </c>
      <c r="E211" s="236" t="s">
        <v>501</v>
      </c>
      <c r="F211" s="252">
        <v>2006</v>
      </c>
      <c r="G211" s="238" t="s">
        <v>733</v>
      </c>
      <c r="H211" s="240" t="s">
        <v>505</v>
      </c>
      <c r="I211" s="240" t="s">
        <v>504</v>
      </c>
      <c r="J211" s="240" t="s">
        <v>504</v>
      </c>
      <c r="K211" s="242" t="s">
        <v>504</v>
      </c>
      <c r="L211" s="240" t="s">
        <v>504</v>
      </c>
      <c r="M211" s="485"/>
      <c r="N211" s="243"/>
      <c r="O211" s="243"/>
      <c r="P211" s="241" t="s">
        <v>504</v>
      </c>
      <c r="Q211" s="243">
        <v>110</v>
      </c>
      <c r="R211" s="243">
        <v>5</v>
      </c>
      <c r="S211" s="245">
        <f t="shared" si="7"/>
        <v>14</v>
      </c>
      <c r="T211" s="246">
        <f t="shared" si="8"/>
        <v>0.05</v>
      </c>
      <c r="U211" s="243"/>
      <c r="V211" s="243"/>
      <c r="W211" s="243"/>
      <c r="X211" s="243"/>
      <c r="Y211" s="243"/>
      <c r="Z211" s="222"/>
      <c r="AA211" s="243"/>
      <c r="AB211" s="243"/>
      <c r="AC211" s="243"/>
      <c r="AD211" s="243"/>
      <c r="AE211" s="243"/>
      <c r="AF211" s="243"/>
      <c r="AG211" s="243"/>
      <c r="AH211" s="243"/>
      <c r="AI211" s="243"/>
      <c r="AJ211" s="243"/>
      <c r="AK211" s="243"/>
      <c r="AL211" s="243"/>
      <c r="AM211" s="243"/>
      <c r="AN211" s="243"/>
      <c r="AO211" s="243"/>
      <c r="AP211" s="243"/>
      <c r="AQ211" s="243"/>
      <c r="AR211" s="243"/>
      <c r="AS211" s="243"/>
      <c r="AT211" s="243"/>
      <c r="AU211" s="243"/>
      <c r="AV211" s="243"/>
      <c r="AW211" s="243"/>
      <c r="AX211" s="243"/>
      <c r="AY211" s="243"/>
      <c r="AZ211" s="243"/>
      <c r="BA211" s="243"/>
      <c r="BB211" s="243"/>
      <c r="BC211" s="243"/>
      <c r="BD211" s="243"/>
      <c r="BE211" s="243"/>
      <c r="BF211" s="243"/>
      <c r="BG211" s="243"/>
      <c r="BH211" s="243"/>
      <c r="BI211" s="243"/>
      <c r="BJ211" s="243"/>
      <c r="BK211" s="243"/>
      <c r="BL211" s="243"/>
      <c r="BM211" s="243"/>
      <c r="BN211" s="243"/>
      <c r="BO211" s="243"/>
      <c r="BP211" s="243"/>
      <c r="BQ211" s="243"/>
      <c r="BR211" s="243"/>
      <c r="BS211" s="243"/>
      <c r="BT211" s="243"/>
      <c r="BU211" s="243"/>
      <c r="BV211" s="243"/>
      <c r="BW211" s="243"/>
      <c r="BX211" s="243"/>
      <c r="BY211" s="243"/>
      <c r="BZ211" s="243"/>
      <c r="CA211" s="243"/>
      <c r="CB211" s="243"/>
      <c r="CC211" s="243"/>
      <c r="CD211" s="243"/>
      <c r="CE211" s="243"/>
      <c r="CF211" s="243"/>
      <c r="CG211" s="243"/>
      <c r="CH211" s="243"/>
      <c r="CI211" s="243"/>
      <c r="CJ211" s="243"/>
      <c r="CK211" s="243"/>
      <c r="CL211" s="243"/>
      <c r="CM211" s="243"/>
      <c r="CN211" s="243"/>
      <c r="CO211" s="243"/>
      <c r="CP211" s="243"/>
      <c r="CQ211" s="243"/>
      <c r="CR211" s="243"/>
      <c r="CS211" s="243"/>
      <c r="CT211" s="243"/>
      <c r="CU211" s="243"/>
      <c r="CV211" s="243"/>
      <c r="CW211" s="243"/>
      <c r="CX211" s="243"/>
      <c r="CY211" s="243"/>
      <c r="CZ211" s="243"/>
      <c r="DA211" s="243"/>
      <c r="DB211" s="243"/>
      <c r="DC211" s="243"/>
      <c r="DD211" s="243"/>
      <c r="DE211" s="243"/>
      <c r="DF211" s="243"/>
      <c r="DG211" s="243"/>
      <c r="DH211" s="243"/>
      <c r="DI211" s="243"/>
      <c r="DJ211" s="243"/>
      <c r="DK211" s="243"/>
      <c r="DL211" s="243"/>
      <c r="DM211" s="243"/>
      <c r="DN211" s="243"/>
      <c r="DO211" s="243"/>
      <c r="DP211" s="243"/>
      <c r="DQ211" s="243"/>
      <c r="DR211" s="243"/>
      <c r="DS211" s="243"/>
      <c r="DT211" s="243"/>
      <c r="DU211" s="243"/>
      <c r="DV211" s="243"/>
      <c r="DW211" s="243"/>
      <c r="DX211" s="243"/>
      <c r="DY211" s="243"/>
      <c r="DZ211" s="243"/>
      <c r="EA211" s="243"/>
      <c r="EB211" s="243"/>
      <c r="EC211" s="243"/>
      <c r="ED211" s="243"/>
      <c r="EE211" s="243"/>
      <c r="EF211" s="243"/>
      <c r="EG211" s="243"/>
      <c r="EH211" s="243"/>
      <c r="EI211" s="243"/>
      <c r="EJ211" s="243"/>
      <c r="EK211" s="243"/>
      <c r="EL211" s="243"/>
      <c r="EM211" s="243"/>
      <c r="EN211" s="243"/>
      <c r="EO211" s="243"/>
      <c r="EP211" s="243"/>
      <c r="EQ211" s="243"/>
      <c r="ER211" s="243"/>
      <c r="ES211" s="243"/>
      <c r="ET211" s="243"/>
      <c r="EU211" s="243"/>
      <c r="EV211" s="243"/>
      <c r="EW211" s="243"/>
      <c r="EX211" s="243"/>
      <c r="EY211" s="243"/>
      <c r="EZ211" s="243"/>
      <c r="FA211" s="243"/>
      <c r="FB211" s="243"/>
      <c r="FC211" s="243"/>
      <c r="FD211" s="243"/>
      <c r="FE211" s="243"/>
      <c r="FF211" s="243"/>
      <c r="FG211" s="243"/>
      <c r="FH211" s="243"/>
      <c r="FI211" s="243"/>
      <c r="FJ211" s="243"/>
      <c r="FK211" s="243"/>
      <c r="FL211" s="243"/>
      <c r="FM211" s="243"/>
      <c r="FN211" s="243"/>
      <c r="FO211" s="243"/>
      <c r="FP211" s="243"/>
      <c r="FQ211" s="243"/>
      <c r="FR211" s="243"/>
      <c r="FS211" s="243"/>
      <c r="FT211" s="243"/>
      <c r="FU211" s="243"/>
      <c r="FV211" s="243"/>
      <c r="FW211" s="243"/>
      <c r="FX211" s="243"/>
      <c r="FY211" s="243"/>
      <c r="FZ211" s="243"/>
      <c r="GA211" s="243"/>
      <c r="GB211" s="243"/>
      <c r="GC211" s="243"/>
      <c r="GD211" s="243"/>
      <c r="GE211" s="243"/>
      <c r="GF211" s="243"/>
      <c r="GG211" s="243"/>
      <c r="GH211" s="243"/>
      <c r="GI211" s="243"/>
      <c r="GJ211" s="243"/>
      <c r="GK211" s="243"/>
      <c r="GL211" s="243"/>
      <c r="GM211" s="243"/>
      <c r="GN211" s="243"/>
      <c r="GO211" s="243"/>
      <c r="GP211" s="243"/>
      <c r="GQ211" s="243"/>
      <c r="GR211" s="243"/>
      <c r="GS211" s="243"/>
      <c r="GT211" s="243"/>
      <c r="GU211" s="243"/>
      <c r="GV211" s="243"/>
      <c r="GW211" s="243"/>
      <c r="GX211" s="243"/>
      <c r="GY211" s="243"/>
      <c r="GZ211" s="243"/>
      <c r="HA211" s="243"/>
      <c r="HB211" s="243"/>
      <c r="HC211" s="243"/>
      <c r="HD211" s="243"/>
      <c r="HE211" s="243"/>
      <c r="HF211" s="243"/>
      <c r="HG211" s="243"/>
      <c r="HH211" s="243"/>
      <c r="HI211" s="243"/>
      <c r="HJ211" s="243"/>
      <c r="HK211" s="243"/>
      <c r="HL211" s="243"/>
      <c r="HM211" s="243"/>
      <c r="HN211" s="243"/>
      <c r="HO211" s="243"/>
      <c r="HP211" s="243"/>
      <c r="HQ211" s="243"/>
      <c r="HR211" s="243"/>
      <c r="HS211" s="243"/>
      <c r="HT211" s="243"/>
      <c r="HU211" s="243"/>
      <c r="HV211" s="243"/>
      <c r="HW211" s="243"/>
      <c r="HX211" s="243"/>
      <c r="HY211" s="243"/>
      <c r="HZ211" s="243"/>
      <c r="IA211" s="243"/>
      <c r="IB211" s="243"/>
      <c r="IC211" s="243"/>
      <c r="ID211" s="243"/>
      <c r="IE211" s="243"/>
      <c r="IF211" s="243"/>
      <c r="IG211" s="243"/>
      <c r="IH211" s="243"/>
      <c r="II211" s="243"/>
      <c r="IJ211" s="243"/>
      <c r="IK211" s="243"/>
      <c r="IL211" s="243"/>
      <c r="IM211" s="243"/>
      <c r="IN211" s="243"/>
      <c r="IO211" s="243"/>
      <c r="IP211" s="243"/>
      <c r="IQ211" s="243"/>
      <c r="IR211" s="243"/>
      <c r="IS211" s="243"/>
      <c r="IT211" s="243"/>
      <c r="IU211" s="243"/>
      <c r="IV211" s="243"/>
      <c r="IW211" s="243"/>
      <c r="IX211" s="243"/>
      <c r="IY211" s="243"/>
      <c r="IZ211" s="243"/>
      <c r="JA211" s="243"/>
      <c r="JB211" s="243"/>
      <c r="JC211" s="243"/>
      <c r="JD211" s="243"/>
      <c r="JE211" s="243"/>
      <c r="JF211" s="243"/>
      <c r="JG211" s="243"/>
      <c r="JH211" s="243"/>
      <c r="JI211" s="243"/>
      <c r="JJ211" s="243"/>
      <c r="JK211" s="243"/>
      <c r="JL211" s="243"/>
      <c r="JM211" s="243"/>
      <c r="JN211" s="243"/>
      <c r="JO211" s="243"/>
      <c r="JP211" s="243"/>
      <c r="JQ211" s="243"/>
      <c r="JR211" s="243"/>
      <c r="JS211" s="243"/>
      <c r="JT211" s="243"/>
      <c r="JU211" s="243"/>
      <c r="JV211" s="243"/>
      <c r="JW211" s="243"/>
      <c r="JX211" s="243"/>
      <c r="JY211" s="243"/>
      <c r="JZ211" s="243"/>
      <c r="KA211" s="243"/>
      <c r="KB211" s="243"/>
      <c r="KC211" s="243"/>
      <c r="KD211" s="243"/>
      <c r="KE211" s="243"/>
      <c r="KF211" s="243"/>
      <c r="KG211" s="243"/>
      <c r="KH211" s="243"/>
      <c r="KI211" s="243"/>
      <c r="KJ211" s="243"/>
      <c r="KK211" s="243"/>
      <c r="KL211" s="243"/>
      <c r="KM211" s="243"/>
      <c r="KN211" s="243"/>
      <c r="KO211" s="243"/>
      <c r="KP211" s="243"/>
      <c r="KQ211" s="243"/>
      <c r="KR211" s="243"/>
      <c r="KS211" s="243"/>
      <c r="KT211" s="243"/>
      <c r="KU211" s="243"/>
      <c r="KV211" s="243"/>
      <c r="KW211" s="243"/>
      <c r="KX211" s="243"/>
      <c r="KY211" s="243"/>
      <c r="KZ211" s="243"/>
      <c r="LA211" s="243"/>
      <c r="LB211" s="243"/>
      <c r="LC211" s="243"/>
      <c r="LD211" s="243"/>
      <c r="LE211" s="243"/>
      <c r="LF211" s="243"/>
      <c r="LG211" s="243"/>
      <c r="LH211" s="243"/>
      <c r="LI211" s="243"/>
      <c r="LJ211" s="243"/>
      <c r="LK211" s="243"/>
      <c r="LL211" s="243"/>
      <c r="LM211" s="243"/>
      <c r="LN211" s="243"/>
      <c r="LO211" s="243"/>
      <c r="LP211" s="243"/>
      <c r="LQ211" s="243"/>
      <c r="LR211" s="243"/>
      <c r="LS211" s="243"/>
      <c r="LT211" s="243"/>
      <c r="LU211" s="243"/>
      <c r="LV211" s="243"/>
      <c r="LW211" s="243"/>
      <c r="LX211" s="243"/>
      <c r="LY211" s="243"/>
      <c r="LZ211" s="243"/>
      <c r="MA211" s="243"/>
      <c r="MB211" s="243"/>
      <c r="MC211" s="243"/>
      <c r="MD211" s="243"/>
      <c r="ME211" s="243"/>
      <c r="MF211" s="243"/>
      <c r="MG211" s="243"/>
      <c r="MH211" s="243"/>
      <c r="MI211" s="243"/>
      <c r="MJ211" s="243"/>
      <c r="MK211" s="243"/>
      <c r="ML211" s="243"/>
      <c r="MM211" s="243"/>
      <c r="MN211" s="243"/>
      <c r="MO211" s="243"/>
      <c r="MP211" s="243"/>
      <c r="MQ211" s="243"/>
      <c r="MR211" s="243"/>
      <c r="MS211" s="243"/>
      <c r="MT211" s="243"/>
      <c r="MU211" s="243"/>
      <c r="MV211" s="243"/>
      <c r="MW211" s="243"/>
      <c r="MX211" s="243"/>
      <c r="MY211" s="243"/>
      <c r="MZ211" s="243"/>
      <c r="NA211" s="243"/>
      <c r="NB211" s="243"/>
      <c r="NC211" s="243"/>
      <c r="ND211" s="243"/>
      <c r="NE211" s="243"/>
      <c r="NF211" s="243"/>
      <c r="NG211" s="243"/>
      <c r="NH211" s="243"/>
      <c r="NI211" s="243"/>
      <c r="NJ211" s="243"/>
      <c r="NK211" s="243"/>
      <c r="NL211" s="243"/>
      <c r="NM211" s="243"/>
      <c r="NN211" s="243"/>
      <c r="NO211" s="243"/>
      <c r="NP211" s="243"/>
      <c r="NQ211" s="243"/>
      <c r="NR211" s="243"/>
      <c r="NS211" s="243"/>
      <c r="NT211" s="243"/>
      <c r="NU211" s="243"/>
      <c r="NV211" s="243"/>
      <c r="NW211" s="243"/>
      <c r="NX211" s="243"/>
      <c r="NY211" s="243"/>
      <c r="NZ211" s="243"/>
      <c r="OA211" s="243"/>
      <c r="OB211" s="243"/>
      <c r="OC211" s="243"/>
      <c r="OD211" s="243"/>
      <c r="OE211" s="243"/>
      <c r="OF211" s="243"/>
      <c r="OG211" s="243"/>
      <c r="OH211" s="243"/>
      <c r="OI211" s="243"/>
      <c r="OJ211" s="243"/>
      <c r="OK211" s="243"/>
      <c r="OL211" s="243"/>
      <c r="OM211" s="243"/>
      <c r="ON211" s="243"/>
      <c r="OO211" s="243"/>
      <c r="OP211" s="243"/>
      <c r="OQ211" s="243"/>
      <c r="OR211" s="243"/>
      <c r="OS211" s="243"/>
      <c r="OT211" s="243"/>
      <c r="OU211" s="243"/>
      <c r="OV211" s="243"/>
      <c r="OW211" s="243"/>
      <c r="OX211" s="243"/>
      <c r="OY211" s="243"/>
      <c r="OZ211" s="243"/>
      <c r="PA211" s="243"/>
      <c r="PB211" s="243"/>
      <c r="PC211" s="243"/>
      <c r="PD211" s="243"/>
      <c r="PE211" s="243"/>
      <c r="PF211" s="243"/>
      <c r="PG211" s="243"/>
      <c r="PH211" s="243"/>
      <c r="PI211" s="243"/>
      <c r="PJ211" s="243"/>
      <c r="PK211" s="243"/>
      <c r="PL211" s="243"/>
      <c r="PM211" s="243"/>
      <c r="PN211" s="243"/>
      <c r="PO211" s="243"/>
      <c r="PP211" s="243"/>
      <c r="PQ211" s="243"/>
      <c r="PR211" s="243"/>
      <c r="PS211" s="243"/>
      <c r="PT211" s="243"/>
      <c r="PU211" s="243"/>
      <c r="PV211" s="243"/>
      <c r="PW211" s="243"/>
      <c r="PX211" s="243"/>
      <c r="PY211" s="243"/>
      <c r="PZ211" s="243"/>
      <c r="QA211" s="243"/>
      <c r="QB211" s="243"/>
      <c r="QC211" s="243"/>
      <c r="QD211" s="243"/>
      <c r="QE211" s="243"/>
      <c r="QF211" s="243"/>
      <c r="QG211" s="243"/>
      <c r="QH211" s="243"/>
      <c r="QI211" s="243"/>
      <c r="QJ211" s="243"/>
      <c r="QK211" s="243"/>
      <c r="QL211" s="243"/>
      <c r="QM211" s="243"/>
      <c r="QN211" s="243"/>
      <c r="QO211" s="243"/>
      <c r="QP211" s="243"/>
      <c r="QQ211" s="243"/>
      <c r="QR211" s="243"/>
      <c r="QS211" s="243"/>
      <c r="QT211" s="243"/>
      <c r="QU211" s="243"/>
      <c r="QV211" s="243"/>
      <c r="QW211" s="243"/>
      <c r="QX211" s="243"/>
      <c r="QY211" s="243"/>
      <c r="QZ211" s="243"/>
      <c r="RA211" s="243"/>
      <c r="RB211" s="243"/>
      <c r="RC211" s="243"/>
      <c r="RD211" s="243"/>
      <c r="RE211" s="243"/>
      <c r="RF211" s="243"/>
      <c r="RG211" s="243"/>
      <c r="RH211" s="243"/>
      <c r="RI211" s="243"/>
      <c r="RJ211" s="243"/>
      <c r="RK211" s="243"/>
      <c r="RL211" s="243"/>
      <c r="RM211" s="243"/>
      <c r="RN211" s="243"/>
      <c r="RO211" s="243"/>
      <c r="RP211" s="243"/>
      <c r="RQ211" s="243"/>
      <c r="RR211" s="243"/>
      <c r="RS211" s="243"/>
      <c r="RT211" s="243"/>
      <c r="RU211" s="243"/>
      <c r="RV211" s="243"/>
      <c r="RW211" s="243"/>
      <c r="RX211" s="243"/>
      <c r="RY211" s="243"/>
      <c r="RZ211" s="243"/>
      <c r="SA211" s="243"/>
      <c r="SB211" s="243"/>
      <c r="SC211" s="243"/>
      <c r="SD211" s="243"/>
      <c r="SE211" s="243"/>
      <c r="SF211" s="243"/>
      <c r="SG211" s="243"/>
      <c r="SH211" s="243"/>
      <c r="SI211" s="243"/>
      <c r="SJ211" s="243"/>
      <c r="SK211" s="243"/>
      <c r="SL211" s="243"/>
      <c r="SM211" s="243"/>
      <c r="SN211" s="243"/>
      <c r="SO211" s="243"/>
      <c r="SP211" s="243"/>
      <c r="SQ211" s="243"/>
      <c r="SR211" s="243"/>
      <c r="SS211" s="243"/>
      <c r="ST211" s="243"/>
      <c r="SU211" s="243"/>
      <c r="SV211" s="243"/>
      <c r="SW211" s="243"/>
      <c r="SX211" s="243"/>
      <c r="SY211" s="243"/>
      <c r="SZ211" s="243"/>
      <c r="TA211" s="243"/>
      <c r="TB211" s="243"/>
      <c r="TC211" s="243"/>
      <c r="TD211" s="243"/>
      <c r="TE211" s="243"/>
      <c r="TF211" s="243"/>
      <c r="TG211" s="243"/>
      <c r="TH211" s="243"/>
      <c r="TI211" s="243"/>
      <c r="TJ211" s="243"/>
      <c r="TK211" s="243"/>
      <c r="TL211" s="243"/>
      <c r="TM211" s="243"/>
      <c r="TN211" s="243"/>
      <c r="TO211" s="243"/>
      <c r="TP211" s="243"/>
      <c r="TQ211" s="243"/>
      <c r="TR211" s="243"/>
      <c r="TS211" s="243"/>
      <c r="TT211" s="243"/>
      <c r="TU211" s="243"/>
      <c r="TV211" s="243"/>
      <c r="TW211" s="243"/>
      <c r="TX211" s="243"/>
      <c r="TY211" s="243"/>
      <c r="TZ211" s="243"/>
      <c r="UA211" s="243"/>
      <c r="UB211" s="243"/>
      <c r="UC211" s="243"/>
      <c r="UD211" s="243"/>
      <c r="UE211" s="243"/>
      <c r="UF211" s="243"/>
      <c r="UG211" s="243"/>
      <c r="UH211" s="243"/>
      <c r="UI211" s="243"/>
      <c r="UJ211" s="243"/>
      <c r="UK211" s="243"/>
      <c r="UL211" s="243"/>
      <c r="UM211" s="243"/>
      <c r="UN211" s="243"/>
      <c r="UO211" s="243"/>
      <c r="UP211" s="243"/>
      <c r="UQ211" s="243"/>
      <c r="UR211" s="243"/>
      <c r="US211" s="243"/>
      <c r="UT211" s="243"/>
      <c r="UU211" s="243"/>
      <c r="UV211" s="243"/>
      <c r="UW211" s="243"/>
      <c r="UX211" s="243"/>
      <c r="UY211" s="243"/>
      <c r="UZ211" s="243"/>
      <c r="VA211" s="243"/>
      <c r="VB211" s="243"/>
      <c r="VC211" s="243"/>
      <c r="VD211" s="243"/>
      <c r="VE211" s="243"/>
      <c r="VF211" s="243"/>
      <c r="VG211" s="243"/>
      <c r="VH211" s="243"/>
      <c r="VI211" s="243"/>
      <c r="VJ211" s="243"/>
      <c r="VK211" s="243"/>
      <c r="VL211" s="243"/>
      <c r="VM211" s="243"/>
      <c r="VN211" s="243"/>
      <c r="VO211" s="243"/>
      <c r="VP211" s="243"/>
      <c r="VQ211" s="243"/>
      <c r="VR211" s="243"/>
      <c r="VS211" s="243"/>
      <c r="VT211" s="243"/>
      <c r="VU211" s="243"/>
      <c r="VV211" s="243"/>
      <c r="VW211" s="243"/>
      <c r="VX211" s="243"/>
      <c r="VY211" s="243"/>
      <c r="VZ211" s="243"/>
      <c r="WA211" s="243"/>
      <c r="WB211" s="243"/>
      <c r="WC211" s="243"/>
      <c r="WD211" s="243"/>
      <c r="WE211" s="243"/>
      <c r="WF211" s="243"/>
      <c r="WG211" s="243"/>
      <c r="WH211" s="243"/>
      <c r="WI211" s="243"/>
      <c r="WJ211" s="243"/>
      <c r="WK211" s="243"/>
      <c r="WL211" s="243"/>
      <c r="WM211" s="243"/>
      <c r="WN211" s="243"/>
      <c r="WO211" s="243"/>
      <c r="WP211" s="243"/>
      <c r="WQ211" s="243"/>
      <c r="WR211" s="243"/>
      <c r="WS211" s="243"/>
      <c r="WT211" s="243"/>
      <c r="WU211" s="243"/>
      <c r="WV211" s="243"/>
      <c r="WW211" s="243"/>
      <c r="WX211" s="243"/>
      <c r="WY211" s="243"/>
      <c r="WZ211" s="243"/>
      <c r="XA211" s="243"/>
      <c r="XB211" s="243"/>
      <c r="XC211" s="243"/>
      <c r="XD211" s="243"/>
      <c r="XE211" s="243"/>
      <c r="XF211" s="243"/>
      <c r="XG211" s="243"/>
      <c r="XH211" s="243"/>
      <c r="XI211" s="243"/>
      <c r="XJ211" s="243"/>
      <c r="XK211" s="243"/>
      <c r="XL211" s="243"/>
      <c r="XM211" s="243"/>
      <c r="XN211" s="243"/>
      <c r="XO211" s="243"/>
      <c r="XP211" s="243"/>
      <c r="XQ211" s="243"/>
      <c r="XR211" s="243"/>
      <c r="XS211" s="243"/>
      <c r="XT211" s="243"/>
      <c r="XU211" s="243"/>
      <c r="XV211" s="243"/>
      <c r="XW211" s="243"/>
      <c r="XX211" s="243"/>
      <c r="XY211" s="243"/>
      <c r="XZ211" s="243"/>
      <c r="YA211" s="243"/>
      <c r="YB211" s="243"/>
      <c r="YC211" s="243"/>
      <c r="YD211" s="243"/>
      <c r="YE211" s="243"/>
      <c r="YF211" s="243"/>
      <c r="YG211" s="243"/>
      <c r="YH211" s="243"/>
      <c r="YI211" s="243"/>
      <c r="YJ211" s="243"/>
      <c r="YK211" s="243"/>
      <c r="YL211" s="243"/>
      <c r="YM211" s="243"/>
      <c r="YN211" s="243"/>
      <c r="YO211" s="243"/>
      <c r="YP211" s="243"/>
      <c r="YQ211" s="243"/>
      <c r="YR211" s="243"/>
      <c r="YS211" s="243"/>
      <c r="YT211" s="243"/>
      <c r="YU211" s="243"/>
      <c r="YV211" s="243"/>
      <c r="YW211" s="243"/>
      <c r="YX211" s="243"/>
      <c r="YY211" s="243"/>
      <c r="YZ211" s="243"/>
      <c r="ZA211" s="243"/>
      <c r="ZB211" s="243"/>
      <c r="ZC211" s="243"/>
      <c r="ZD211" s="243"/>
      <c r="ZE211" s="243"/>
      <c r="ZF211" s="243"/>
      <c r="ZG211" s="243"/>
      <c r="ZH211" s="243"/>
      <c r="ZI211" s="243"/>
      <c r="ZJ211" s="243"/>
      <c r="ZK211" s="243"/>
      <c r="ZL211" s="243"/>
      <c r="ZM211" s="243"/>
      <c r="ZN211" s="243"/>
      <c r="ZO211" s="243"/>
      <c r="ZP211" s="243"/>
      <c r="ZQ211" s="243"/>
      <c r="ZR211" s="243"/>
      <c r="ZS211" s="243"/>
      <c r="ZT211" s="243"/>
      <c r="ZU211" s="243"/>
      <c r="ZV211" s="243"/>
      <c r="ZW211" s="243"/>
      <c r="ZX211" s="243"/>
      <c r="ZY211" s="243"/>
      <c r="ZZ211" s="243"/>
      <c r="AAA211" s="243"/>
      <c r="AAB211" s="243"/>
      <c r="AAC211" s="243"/>
      <c r="AAD211" s="243"/>
      <c r="AAE211" s="243"/>
      <c r="AAF211" s="243"/>
      <c r="AAG211" s="243"/>
      <c r="AAH211" s="243"/>
      <c r="AAI211" s="243"/>
      <c r="AAJ211" s="243"/>
      <c r="AAK211" s="243"/>
      <c r="AAL211" s="243"/>
      <c r="AAM211" s="243"/>
      <c r="AAN211" s="243"/>
      <c r="AAO211" s="243"/>
      <c r="AAP211" s="243"/>
      <c r="AAQ211" s="243"/>
      <c r="AAR211" s="243"/>
      <c r="AAS211" s="243"/>
      <c r="AAT211" s="243"/>
      <c r="AAU211" s="243"/>
      <c r="AAV211" s="243"/>
      <c r="AAW211" s="243"/>
      <c r="AAX211" s="243"/>
      <c r="AAY211" s="243"/>
      <c r="AAZ211" s="243"/>
      <c r="ABA211" s="243"/>
      <c r="ABB211" s="243"/>
      <c r="ABC211" s="243"/>
      <c r="ABD211" s="243"/>
      <c r="ABE211" s="243"/>
      <c r="ABF211" s="243"/>
      <c r="ABG211" s="243"/>
      <c r="ABH211" s="243"/>
      <c r="ABI211" s="243"/>
      <c r="ABJ211" s="243"/>
      <c r="ABK211" s="243"/>
      <c r="ABL211" s="243"/>
      <c r="ABM211" s="243"/>
      <c r="ABN211" s="243"/>
      <c r="ABO211" s="243"/>
      <c r="ABP211" s="243"/>
      <c r="ABQ211" s="243"/>
      <c r="ABR211" s="243"/>
      <c r="ABS211" s="243"/>
      <c r="ABT211" s="243"/>
      <c r="ABU211" s="243"/>
      <c r="ABV211" s="243"/>
      <c r="ABW211" s="243"/>
      <c r="ABX211" s="243"/>
      <c r="ABY211" s="243"/>
      <c r="ABZ211" s="243"/>
      <c r="ACA211" s="243"/>
      <c r="ACB211" s="243"/>
      <c r="ACC211" s="243"/>
      <c r="ACD211" s="243"/>
      <c r="ACE211" s="243"/>
      <c r="ACF211" s="243"/>
      <c r="ACG211" s="243"/>
      <c r="ACH211" s="243"/>
      <c r="ACI211" s="243"/>
      <c r="ACJ211" s="243"/>
      <c r="ACK211" s="243"/>
      <c r="ACL211" s="243"/>
      <c r="ACM211" s="243"/>
      <c r="ACN211" s="243"/>
      <c r="ACO211" s="243"/>
      <c r="ACP211" s="243"/>
      <c r="ACQ211" s="243"/>
      <c r="ACR211" s="243"/>
      <c r="ACS211" s="243"/>
      <c r="ACT211" s="243"/>
      <c r="ACU211" s="243"/>
      <c r="ACV211" s="243"/>
      <c r="ACW211" s="243"/>
      <c r="ACX211" s="243"/>
      <c r="ACY211" s="243"/>
      <c r="ACZ211" s="243"/>
      <c r="ADA211" s="243"/>
      <c r="ADB211" s="243"/>
      <c r="ADC211" s="243"/>
      <c r="ADD211" s="243"/>
      <c r="ADE211" s="243"/>
      <c r="ADF211" s="243"/>
      <c r="ADG211" s="243"/>
      <c r="ADH211" s="243"/>
      <c r="ADI211" s="243"/>
      <c r="ADJ211" s="243"/>
      <c r="ADK211" s="243"/>
      <c r="ADL211" s="243"/>
      <c r="ADM211" s="243"/>
      <c r="ADN211" s="243"/>
      <c r="ADO211" s="243"/>
      <c r="ADP211" s="243"/>
      <c r="ADQ211" s="243"/>
      <c r="ADR211" s="243"/>
      <c r="ADS211" s="243"/>
      <c r="ADT211" s="243"/>
      <c r="ADU211" s="243"/>
      <c r="ADV211" s="243"/>
      <c r="ADW211" s="243"/>
      <c r="ADX211" s="243"/>
      <c r="ADY211" s="243"/>
      <c r="ADZ211" s="243"/>
      <c r="AEA211" s="243"/>
      <c r="AEB211" s="243"/>
      <c r="AEC211" s="243"/>
      <c r="AED211" s="243"/>
      <c r="AEE211" s="243"/>
      <c r="AEF211" s="243"/>
      <c r="AEG211" s="243"/>
      <c r="AEH211" s="243"/>
      <c r="AEI211" s="243"/>
      <c r="AEJ211" s="243"/>
      <c r="AEK211" s="243"/>
      <c r="AEL211" s="243"/>
      <c r="AEM211" s="243"/>
      <c r="AEN211" s="243"/>
      <c r="AEO211" s="243"/>
      <c r="AEP211" s="243"/>
      <c r="AEQ211" s="243"/>
      <c r="AER211" s="243"/>
      <c r="AES211" s="243"/>
      <c r="AET211" s="243"/>
      <c r="AEU211" s="243"/>
      <c r="AEV211" s="243"/>
      <c r="AEW211" s="243"/>
      <c r="AEX211" s="243"/>
      <c r="AEY211" s="243"/>
      <c r="AEZ211" s="243"/>
      <c r="AFA211" s="243"/>
      <c r="AFB211" s="243"/>
      <c r="AFC211" s="243"/>
      <c r="AFD211" s="243"/>
      <c r="AFE211" s="243"/>
      <c r="AFF211" s="243"/>
      <c r="AFG211" s="243"/>
      <c r="AFH211" s="243"/>
      <c r="AFI211" s="243"/>
      <c r="AFJ211" s="243"/>
      <c r="AFK211" s="243"/>
      <c r="AFL211" s="243"/>
      <c r="AFM211" s="243"/>
      <c r="AFN211" s="243"/>
      <c r="AFO211" s="243"/>
      <c r="AFP211" s="243"/>
      <c r="AFQ211" s="243"/>
      <c r="AFR211" s="243"/>
      <c r="AFS211" s="243"/>
      <c r="AFT211" s="243"/>
      <c r="AFU211" s="243"/>
      <c r="AFV211" s="243"/>
      <c r="AFW211" s="243"/>
      <c r="AFX211" s="243"/>
      <c r="AFY211" s="243"/>
      <c r="AFZ211" s="243"/>
      <c r="AGA211" s="243"/>
      <c r="AGB211" s="243"/>
      <c r="AGC211" s="243"/>
      <c r="AGD211" s="243"/>
      <c r="AGE211" s="243"/>
      <c r="AGF211" s="243"/>
      <c r="AGG211" s="243"/>
      <c r="AGH211" s="243"/>
      <c r="AGI211" s="243"/>
      <c r="AGJ211" s="243"/>
      <c r="AGK211" s="243"/>
      <c r="AGL211" s="243"/>
      <c r="AGM211" s="243"/>
      <c r="AGN211" s="243"/>
      <c r="AGO211" s="243"/>
      <c r="AGP211" s="243"/>
      <c r="AGQ211" s="243"/>
      <c r="AGR211" s="243"/>
      <c r="AGS211" s="243"/>
      <c r="AGT211" s="243"/>
      <c r="AGU211" s="243"/>
      <c r="AGV211" s="243"/>
      <c r="AGW211" s="243"/>
      <c r="AGX211" s="243"/>
      <c r="AGY211" s="243"/>
      <c r="AGZ211" s="243"/>
      <c r="AHA211" s="243"/>
      <c r="AHB211" s="243"/>
      <c r="AHC211" s="243"/>
      <c r="AHD211" s="243"/>
      <c r="AHE211" s="243"/>
      <c r="AHF211" s="243"/>
      <c r="AHG211" s="243"/>
      <c r="AHH211" s="243"/>
      <c r="AHI211" s="243"/>
      <c r="AHJ211" s="243"/>
      <c r="AHK211" s="243"/>
      <c r="AHL211" s="243"/>
      <c r="AHM211" s="243"/>
      <c r="AHN211" s="243"/>
      <c r="AHO211" s="243"/>
      <c r="AHP211" s="243"/>
      <c r="AHQ211" s="243"/>
      <c r="AHR211" s="243"/>
      <c r="AHS211" s="243"/>
      <c r="AHT211" s="243"/>
      <c r="AHU211" s="243"/>
      <c r="AHV211" s="243"/>
      <c r="AHW211" s="243"/>
      <c r="AHX211" s="243"/>
      <c r="AHY211" s="243"/>
      <c r="AHZ211" s="243"/>
      <c r="AIA211" s="243"/>
      <c r="AIB211" s="243"/>
      <c r="AIC211" s="243"/>
      <c r="AID211" s="243"/>
      <c r="AIE211" s="243"/>
      <c r="AIF211" s="243"/>
      <c r="AIG211" s="243"/>
      <c r="AIH211" s="243"/>
      <c r="AII211" s="243"/>
      <c r="AIJ211" s="243"/>
      <c r="AIK211" s="243"/>
      <c r="AIL211" s="243"/>
      <c r="AIM211" s="243"/>
      <c r="AIN211" s="243"/>
      <c r="AIO211" s="243"/>
      <c r="AIP211" s="243"/>
      <c r="AIQ211" s="243"/>
      <c r="AIR211" s="243"/>
      <c r="AIS211" s="243"/>
      <c r="AIT211" s="243"/>
      <c r="AIU211" s="243"/>
      <c r="AIV211" s="243"/>
      <c r="AIW211" s="243"/>
      <c r="AIX211" s="243"/>
      <c r="AIY211" s="243"/>
      <c r="AIZ211" s="243"/>
      <c r="AJA211" s="243"/>
      <c r="AJB211" s="243"/>
      <c r="AJC211" s="243"/>
      <c r="AJD211" s="243"/>
      <c r="AJE211" s="243"/>
      <c r="AJF211" s="243"/>
      <c r="AJG211" s="243"/>
      <c r="AJH211" s="243"/>
      <c r="AJI211" s="243"/>
      <c r="AJJ211" s="243"/>
      <c r="AJK211" s="243"/>
      <c r="AJL211" s="243"/>
      <c r="AJM211" s="243"/>
      <c r="AJN211" s="243"/>
      <c r="AJO211" s="243"/>
      <c r="AJP211" s="243"/>
      <c r="AJQ211" s="243"/>
      <c r="AJR211" s="243"/>
      <c r="AJS211" s="243"/>
      <c r="AJT211" s="243"/>
      <c r="AJU211" s="243"/>
      <c r="AJV211" s="243"/>
      <c r="AJW211" s="243"/>
      <c r="AJX211" s="243"/>
      <c r="AJY211" s="243"/>
      <c r="AJZ211" s="243"/>
      <c r="AKA211" s="243"/>
      <c r="AKB211" s="243"/>
      <c r="AKC211" s="243"/>
      <c r="AKD211" s="243"/>
      <c r="AKE211" s="243"/>
      <c r="AKF211" s="243"/>
      <c r="AKG211" s="243"/>
      <c r="AKH211" s="243"/>
      <c r="AKI211" s="243"/>
      <c r="AKJ211" s="243"/>
      <c r="AKK211" s="243"/>
      <c r="AKL211" s="243"/>
      <c r="AKM211" s="243"/>
      <c r="AKN211" s="243"/>
      <c r="AKO211" s="243"/>
      <c r="AKP211" s="243"/>
      <c r="AKQ211" s="243"/>
      <c r="AKR211" s="243"/>
      <c r="AKS211" s="243"/>
      <c r="AKT211" s="243"/>
      <c r="AKU211" s="243"/>
      <c r="AKV211" s="243"/>
      <c r="AKW211" s="243"/>
      <c r="AKX211" s="243"/>
      <c r="AKY211" s="243"/>
      <c r="AKZ211" s="243"/>
      <c r="ALA211" s="243"/>
      <c r="ALB211" s="243"/>
      <c r="ALC211" s="243"/>
      <c r="ALD211" s="243"/>
      <c r="ALE211" s="243"/>
      <c r="ALF211" s="243"/>
      <c r="ALG211" s="243"/>
      <c r="ALH211" s="243"/>
      <c r="ALI211" s="243"/>
      <c r="ALJ211" s="243"/>
      <c r="ALK211" s="243"/>
      <c r="ALL211" s="243"/>
      <c r="ALM211" s="243"/>
      <c r="ALN211" s="243"/>
      <c r="ALO211" s="243"/>
      <c r="ALP211" s="243"/>
      <c r="ALQ211" s="243"/>
      <c r="ALR211" s="243"/>
      <c r="ALS211" s="243"/>
      <c r="ALT211" s="243"/>
      <c r="ALU211" s="243"/>
      <c r="ALV211" s="243"/>
      <c r="ALW211" s="243"/>
      <c r="ALX211" s="243"/>
      <c r="ALY211" s="243"/>
      <c r="ALZ211" s="243"/>
      <c r="AMA211" s="243"/>
      <c r="AMB211" s="243"/>
      <c r="AMC211" s="243"/>
      <c r="AMD211" s="243"/>
      <c r="AME211" s="243"/>
      <c r="AMF211" s="243"/>
      <c r="AMG211" s="243"/>
      <c r="AMH211" s="243"/>
      <c r="AMI211" s="243"/>
      <c r="AMJ211" s="243"/>
      <c r="AMK211" s="243"/>
      <c r="AML211" s="243"/>
      <c r="AMM211" s="243"/>
      <c r="AMN211" s="243"/>
      <c r="AMO211" s="243"/>
      <c r="AMP211" s="243"/>
      <c r="AMQ211" s="243"/>
      <c r="AMR211" s="243"/>
      <c r="AMS211" s="243"/>
      <c r="AMT211" s="243"/>
      <c r="AMU211" s="243"/>
      <c r="AMV211" s="243"/>
      <c r="AMW211" s="243"/>
      <c r="AMX211" s="243"/>
      <c r="AMY211" s="243"/>
      <c r="AMZ211" s="243"/>
      <c r="ANA211" s="243"/>
      <c r="ANB211" s="243"/>
      <c r="ANC211" s="243"/>
      <c r="AND211" s="243"/>
      <c r="ANE211" s="243"/>
      <c r="ANF211" s="243"/>
      <c r="ANG211" s="243"/>
      <c r="ANH211" s="243"/>
      <c r="ANI211" s="243"/>
      <c r="ANJ211" s="243"/>
      <c r="ANK211" s="243"/>
      <c r="ANL211" s="243"/>
      <c r="ANM211" s="243"/>
      <c r="ANN211" s="243"/>
      <c r="ANO211" s="243"/>
      <c r="ANP211" s="243"/>
      <c r="ANQ211" s="243"/>
      <c r="ANR211" s="243"/>
      <c r="ANS211" s="243"/>
      <c r="ANT211" s="243"/>
      <c r="ANU211" s="243"/>
      <c r="ANV211" s="243"/>
      <c r="ANW211" s="243"/>
      <c r="ANX211" s="243"/>
      <c r="ANY211" s="243"/>
      <c r="ANZ211" s="243"/>
      <c r="AOA211" s="243"/>
      <c r="AOB211" s="243"/>
      <c r="AOC211" s="243"/>
      <c r="AOD211" s="243"/>
      <c r="AOE211" s="243"/>
      <c r="AOF211" s="243"/>
      <c r="AOG211" s="243"/>
      <c r="AOH211" s="243"/>
      <c r="AOI211" s="243"/>
      <c r="AOJ211" s="243"/>
      <c r="AOK211" s="243"/>
      <c r="AOL211" s="243"/>
      <c r="AOM211" s="243"/>
      <c r="AON211" s="243"/>
      <c r="AOO211" s="243"/>
      <c r="AOP211" s="243"/>
      <c r="AOQ211" s="243"/>
      <c r="AOR211" s="243"/>
      <c r="AOS211" s="243"/>
      <c r="AOT211" s="243"/>
      <c r="AOU211" s="243"/>
      <c r="AOV211" s="243"/>
      <c r="AOW211" s="243"/>
      <c r="AOX211" s="243"/>
      <c r="AOY211" s="243"/>
      <c r="AOZ211" s="243"/>
      <c r="APA211" s="243"/>
      <c r="APB211" s="243"/>
      <c r="APC211" s="243"/>
      <c r="APD211" s="243"/>
      <c r="APE211" s="243"/>
      <c r="APF211" s="243"/>
      <c r="APG211" s="243"/>
      <c r="APH211" s="243"/>
      <c r="API211" s="243"/>
      <c r="APJ211" s="243"/>
      <c r="APK211" s="243"/>
      <c r="APL211" s="243"/>
      <c r="APM211" s="243"/>
      <c r="APN211" s="243"/>
      <c r="APO211" s="243"/>
      <c r="APP211" s="243"/>
      <c r="APQ211" s="243"/>
      <c r="APR211" s="243"/>
      <c r="APS211" s="243"/>
      <c r="APT211" s="243"/>
      <c r="APU211" s="243"/>
      <c r="APV211" s="243"/>
      <c r="APW211" s="243"/>
      <c r="APX211" s="243"/>
      <c r="APY211" s="243"/>
      <c r="APZ211" s="243"/>
      <c r="AQA211" s="243"/>
      <c r="AQB211" s="243"/>
      <c r="AQC211" s="243"/>
      <c r="AQD211" s="243"/>
      <c r="AQE211" s="243"/>
      <c r="AQF211" s="243"/>
      <c r="AQG211" s="243"/>
      <c r="AQH211" s="243"/>
      <c r="AQI211" s="243"/>
      <c r="AQJ211" s="243"/>
      <c r="AQK211" s="243"/>
      <c r="AQL211" s="243"/>
      <c r="AQM211" s="243"/>
      <c r="AQN211" s="243"/>
      <c r="AQO211" s="243"/>
      <c r="AQP211" s="243"/>
      <c r="AQQ211" s="243"/>
      <c r="AQR211" s="243"/>
      <c r="AQS211" s="243"/>
      <c r="AQT211" s="243"/>
      <c r="AQU211" s="243"/>
      <c r="AQV211" s="243"/>
      <c r="AQW211" s="243"/>
      <c r="AQX211" s="243"/>
      <c r="AQY211" s="243"/>
      <c r="AQZ211" s="243"/>
      <c r="ARA211" s="243"/>
      <c r="ARB211" s="243"/>
      <c r="ARC211" s="243"/>
      <c r="ARD211" s="243"/>
      <c r="ARE211" s="243"/>
      <c r="ARF211" s="243"/>
      <c r="ARG211" s="243"/>
      <c r="ARH211" s="243"/>
      <c r="ARI211" s="243"/>
      <c r="ARJ211" s="243"/>
      <c r="ARK211" s="243"/>
      <c r="ARL211" s="243"/>
      <c r="ARM211" s="243"/>
      <c r="ARN211" s="243"/>
      <c r="ARO211" s="243"/>
      <c r="ARP211" s="243"/>
      <c r="ARQ211" s="243"/>
      <c r="ARR211" s="243"/>
      <c r="ARS211" s="243"/>
      <c r="ART211" s="243"/>
      <c r="ARU211" s="243"/>
      <c r="ARV211" s="243"/>
      <c r="ARW211" s="243"/>
      <c r="ARX211" s="243"/>
      <c r="ARY211" s="243"/>
      <c r="ARZ211" s="243"/>
      <c r="ASA211" s="243"/>
      <c r="ASB211" s="243"/>
      <c r="ASC211" s="243"/>
      <c r="ASD211" s="243"/>
      <c r="ASE211" s="243"/>
      <c r="ASF211" s="243"/>
      <c r="ASG211" s="243"/>
      <c r="ASH211" s="243"/>
      <c r="ASI211" s="243"/>
      <c r="ASJ211" s="243"/>
      <c r="ASK211" s="243"/>
      <c r="ASL211" s="243"/>
      <c r="ASM211" s="243"/>
      <c r="ASN211" s="243"/>
      <c r="ASO211" s="243"/>
      <c r="ASP211" s="243"/>
      <c r="ASQ211" s="243"/>
      <c r="ASR211" s="243"/>
      <c r="ASS211" s="243"/>
      <c r="AST211" s="243"/>
      <c r="ASU211" s="243"/>
      <c r="ASV211" s="243"/>
      <c r="ASW211" s="243"/>
      <c r="ASX211" s="243"/>
      <c r="ASY211" s="243"/>
      <c r="ASZ211" s="243"/>
      <c r="ATA211" s="243"/>
      <c r="ATB211" s="243"/>
      <c r="ATC211" s="243"/>
      <c r="ATD211" s="243"/>
      <c r="ATE211" s="243"/>
      <c r="ATF211" s="243"/>
      <c r="ATG211" s="243"/>
      <c r="ATH211" s="243"/>
      <c r="ATI211" s="243"/>
      <c r="ATJ211" s="243"/>
      <c r="ATK211" s="243"/>
      <c r="ATL211" s="243"/>
      <c r="ATM211" s="243"/>
      <c r="ATN211" s="243"/>
      <c r="ATO211" s="243"/>
      <c r="ATP211" s="243"/>
      <c r="ATQ211" s="243"/>
      <c r="ATR211" s="243"/>
      <c r="ATS211" s="243"/>
      <c r="ATT211" s="243"/>
      <c r="ATU211" s="243"/>
      <c r="ATV211" s="243"/>
      <c r="ATW211" s="243"/>
      <c r="ATX211" s="243"/>
      <c r="ATY211" s="243"/>
      <c r="ATZ211" s="243"/>
      <c r="AUA211" s="243"/>
      <c r="AUB211" s="243"/>
      <c r="AUC211" s="243"/>
      <c r="AUD211" s="243"/>
      <c r="AUE211" s="243"/>
      <c r="AUF211" s="243"/>
      <c r="AUG211" s="243"/>
      <c r="AUH211" s="243"/>
      <c r="AUI211" s="243"/>
      <c r="AUJ211" s="243"/>
      <c r="AUK211" s="243"/>
      <c r="AUL211" s="243"/>
      <c r="AUM211" s="243"/>
      <c r="AUN211" s="243"/>
      <c r="AUO211" s="243"/>
      <c r="AUP211" s="243"/>
      <c r="AUQ211" s="243"/>
      <c r="AUR211" s="243"/>
      <c r="AUS211" s="243"/>
      <c r="AUT211" s="243"/>
      <c r="AUU211" s="243"/>
      <c r="AUV211" s="243"/>
      <c r="AUW211" s="243"/>
      <c r="AUX211" s="243"/>
      <c r="AUY211" s="243"/>
      <c r="AUZ211" s="243"/>
      <c r="AVA211" s="243"/>
      <c r="AVB211" s="243"/>
      <c r="AVC211" s="243"/>
      <c r="AVD211" s="243"/>
      <c r="AVE211" s="243"/>
      <c r="AVF211" s="243"/>
      <c r="AVG211" s="243"/>
      <c r="AVH211" s="243"/>
      <c r="AVI211" s="243"/>
      <c r="AVJ211" s="243"/>
      <c r="AVK211" s="243"/>
      <c r="AVL211" s="243"/>
      <c r="AVM211" s="243"/>
      <c r="AVN211" s="243"/>
      <c r="AVO211" s="243"/>
      <c r="AVP211" s="243"/>
      <c r="AVQ211" s="243"/>
      <c r="AVR211" s="243"/>
      <c r="AVS211" s="243"/>
      <c r="AVT211" s="243"/>
      <c r="AVU211" s="243"/>
      <c r="AVV211" s="243"/>
      <c r="AVW211" s="243"/>
      <c r="AVX211" s="243"/>
      <c r="AVY211" s="243"/>
      <c r="AVZ211" s="243"/>
      <c r="AWA211" s="243"/>
      <c r="AWB211" s="243"/>
      <c r="AWC211" s="243"/>
      <c r="AWD211" s="243"/>
      <c r="AWE211" s="243"/>
      <c r="AWF211" s="243"/>
      <c r="AWG211" s="243"/>
      <c r="AWH211" s="243"/>
      <c r="AWI211" s="243"/>
      <c r="AWJ211" s="243"/>
      <c r="AWK211" s="243"/>
      <c r="AWL211" s="243"/>
      <c r="AWM211" s="243"/>
      <c r="AWN211" s="243"/>
      <c r="AWO211" s="243"/>
      <c r="AWP211" s="243"/>
      <c r="AWQ211" s="243"/>
      <c r="AWR211" s="243"/>
      <c r="AWS211" s="243"/>
      <c r="AWT211" s="243"/>
      <c r="AWU211" s="243"/>
      <c r="AWV211" s="243"/>
      <c r="AWW211" s="243"/>
      <c r="AWX211" s="243"/>
      <c r="AWY211" s="243"/>
      <c r="AWZ211" s="243"/>
      <c r="AXA211" s="243"/>
      <c r="AXB211" s="243"/>
      <c r="AXC211" s="243"/>
      <c r="AXD211" s="243"/>
      <c r="AXE211" s="243"/>
      <c r="AXF211" s="243"/>
      <c r="AXG211" s="243"/>
      <c r="AXH211" s="243"/>
      <c r="AXI211" s="243"/>
      <c r="AXJ211" s="243"/>
      <c r="AXK211" s="243"/>
      <c r="AXL211" s="243"/>
      <c r="AXM211" s="243"/>
      <c r="AXN211" s="243"/>
      <c r="AXO211" s="243"/>
      <c r="AXP211" s="243"/>
      <c r="AXQ211" s="243"/>
      <c r="AXR211" s="243"/>
      <c r="AXS211" s="243"/>
      <c r="AXT211" s="243"/>
      <c r="AXU211" s="243"/>
      <c r="AXV211" s="243"/>
      <c r="AXW211" s="243"/>
      <c r="AXX211" s="243"/>
      <c r="AXY211" s="243"/>
      <c r="AXZ211" s="243"/>
      <c r="AYA211" s="243"/>
      <c r="AYB211" s="243"/>
      <c r="AYC211" s="243"/>
      <c r="AYD211" s="243"/>
      <c r="AYE211" s="243"/>
      <c r="AYF211" s="243"/>
      <c r="AYG211" s="243"/>
      <c r="AYH211" s="243"/>
      <c r="AYI211" s="243"/>
      <c r="AYJ211" s="243"/>
      <c r="AYK211" s="243"/>
      <c r="AYL211" s="243"/>
      <c r="AYM211" s="243"/>
      <c r="AYN211" s="243"/>
      <c r="AYO211" s="243"/>
      <c r="AYP211" s="243"/>
      <c r="AYQ211" s="243"/>
      <c r="AYR211" s="243"/>
      <c r="AYS211" s="243"/>
      <c r="AYT211" s="243"/>
      <c r="AYU211" s="243"/>
      <c r="AYV211" s="243"/>
      <c r="AYW211" s="243"/>
      <c r="AYX211" s="243"/>
      <c r="AYY211" s="243"/>
      <c r="AYZ211" s="243"/>
      <c r="AZA211" s="243"/>
      <c r="AZB211" s="243"/>
      <c r="AZC211" s="243"/>
      <c r="AZD211" s="243"/>
      <c r="AZE211" s="243"/>
      <c r="AZF211" s="243"/>
      <c r="AZG211" s="243"/>
      <c r="AZH211" s="243"/>
      <c r="AZI211" s="243"/>
      <c r="AZJ211" s="243"/>
      <c r="AZK211" s="243"/>
      <c r="AZL211" s="243"/>
      <c r="AZM211" s="243"/>
      <c r="AZN211" s="243"/>
      <c r="AZO211" s="243"/>
      <c r="AZP211" s="243"/>
      <c r="AZQ211" s="243"/>
      <c r="AZR211" s="243"/>
      <c r="AZS211" s="243"/>
      <c r="AZT211" s="243"/>
      <c r="AZU211" s="243"/>
      <c r="AZV211" s="243"/>
      <c r="AZW211" s="243"/>
      <c r="AZX211" s="243"/>
      <c r="AZY211" s="243"/>
      <c r="AZZ211" s="243"/>
      <c r="BAA211" s="243"/>
      <c r="BAB211" s="243"/>
      <c r="BAC211" s="243"/>
      <c r="BAD211" s="243"/>
      <c r="BAE211" s="243"/>
      <c r="BAF211" s="243"/>
      <c r="BAG211" s="243"/>
      <c r="BAH211" s="243"/>
      <c r="BAI211" s="243"/>
      <c r="BAJ211" s="243"/>
      <c r="BAK211" s="243"/>
      <c r="BAL211" s="243"/>
      <c r="BAM211" s="243"/>
      <c r="BAN211" s="243"/>
      <c r="BAO211" s="243"/>
      <c r="BAP211" s="243"/>
      <c r="BAQ211" s="243"/>
      <c r="BAR211" s="243"/>
      <c r="BAS211" s="243"/>
      <c r="BAT211" s="243"/>
      <c r="BAU211" s="243"/>
      <c r="BAV211" s="243"/>
      <c r="BAW211" s="243"/>
      <c r="BAX211" s="243"/>
      <c r="BAY211" s="243"/>
      <c r="BAZ211" s="243"/>
      <c r="BBA211" s="243"/>
      <c r="BBB211" s="243"/>
      <c r="BBC211" s="243"/>
      <c r="BBD211" s="243"/>
      <c r="BBE211" s="243"/>
      <c r="BBF211" s="243"/>
      <c r="BBG211" s="243"/>
      <c r="BBH211" s="243"/>
      <c r="BBI211" s="243"/>
      <c r="BBJ211" s="243"/>
      <c r="BBK211" s="243"/>
      <c r="BBL211" s="243"/>
      <c r="BBM211" s="243"/>
      <c r="BBN211" s="243"/>
      <c r="BBO211" s="243"/>
      <c r="BBP211" s="243"/>
      <c r="BBQ211" s="243"/>
      <c r="BBR211" s="243"/>
      <c r="BBS211" s="243"/>
      <c r="BBT211" s="243"/>
      <c r="BBU211" s="243"/>
      <c r="BBV211" s="243"/>
      <c r="BBW211" s="243"/>
      <c r="BBX211" s="243"/>
      <c r="BBY211" s="243"/>
      <c r="BBZ211" s="243"/>
      <c r="BCA211" s="243"/>
      <c r="BCB211" s="243"/>
      <c r="BCC211" s="243"/>
      <c r="BCD211" s="243"/>
      <c r="BCE211" s="243"/>
      <c r="BCF211" s="243"/>
      <c r="BCG211" s="243"/>
      <c r="BCH211" s="243"/>
      <c r="BCI211" s="243"/>
      <c r="BCJ211" s="243"/>
      <c r="BCK211" s="243"/>
      <c r="BCL211" s="243"/>
      <c r="BCM211" s="243"/>
      <c r="BCN211" s="243"/>
      <c r="BCO211" s="243"/>
      <c r="BCP211" s="243"/>
      <c r="BCQ211" s="243"/>
      <c r="BCR211" s="243"/>
      <c r="BCS211" s="243"/>
      <c r="BCT211" s="243"/>
      <c r="BCU211" s="243"/>
      <c r="BCV211" s="243"/>
      <c r="BCW211" s="243"/>
      <c r="BCX211" s="243"/>
      <c r="BCY211" s="243"/>
      <c r="BCZ211" s="243"/>
      <c r="BDA211" s="243"/>
      <c r="BDB211" s="243"/>
      <c r="BDC211" s="243"/>
      <c r="BDD211" s="243"/>
      <c r="BDE211" s="243"/>
      <c r="BDF211" s="243"/>
      <c r="BDG211" s="243"/>
      <c r="BDH211" s="243"/>
      <c r="BDI211" s="243"/>
      <c r="BDJ211" s="243"/>
      <c r="BDK211" s="243"/>
      <c r="BDL211" s="243"/>
      <c r="BDM211" s="243"/>
      <c r="BDN211" s="243"/>
      <c r="BDO211" s="243"/>
      <c r="BDP211" s="243"/>
      <c r="BDQ211" s="243"/>
      <c r="BDR211" s="243"/>
      <c r="BDS211" s="243"/>
      <c r="BDT211" s="243"/>
      <c r="BDU211" s="243"/>
      <c r="BDV211" s="243"/>
      <c r="BDW211" s="243"/>
      <c r="BDX211" s="243"/>
      <c r="BDY211" s="243"/>
      <c r="BDZ211" s="243"/>
      <c r="BEA211" s="243"/>
      <c r="BEB211" s="243"/>
      <c r="BEC211" s="243"/>
      <c r="BED211" s="243"/>
      <c r="BEE211" s="243"/>
      <c r="BEF211" s="243"/>
      <c r="BEG211" s="243"/>
      <c r="BEH211" s="243"/>
      <c r="BEI211" s="243"/>
      <c r="BEJ211" s="243"/>
      <c r="BEK211" s="243"/>
      <c r="BEL211" s="243"/>
      <c r="BEM211" s="243"/>
      <c r="BEN211" s="243"/>
      <c r="BEO211" s="243"/>
      <c r="BEP211" s="243"/>
      <c r="BEQ211" s="243"/>
      <c r="BER211" s="243"/>
      <c r="BES211" s="243"/>
      <c r="BET211" s="243"/>
      <c r="BEU211" s="243"/>
      <c r="BEV211" s="243"/>
      <c r="BEW211" s="243"/>
      <c r="BEX211" s="243"/>
      <c r="BEY211" s="243"/>
      <c r="BEZ211" s="243"/>
      <c r="BFA211" s="243"/>
      <c r="BFB211" s="243"/>
      <c r="BFC211" s="243"/>
      <c r="BFD211" s="243"/>
      <c r="BFE211" s="243"/>
      <c r="BFF211" s="243"/>
      <c r="BFG211" s="243"/>
      <c r="BFH211" s="243"/>
      <c r="BFI211" s="243"/>
      <c r="BFJ211" s="243"/>
      <c r="BFK211" s="243"/>
      <c r="BFL211" s="243"/>
      <c r="BFM211" s="243"/>
      <c r="BFN211" s="243"/>
      <c r="BFO211" s="243"/>
      <c r="BFP211" s="243"/>
      <c r="BFQ211" s="243"/>
      <c r="BFR211" s="243"/>
      <c r="BFS211" s="243"/>
      <c r="BFT211" s="243"/>
      <c r="BFU211" s="243"/>
      <c r="BFV211" s="243"/>
      <c r="BFW211" s="243"/>
      <c r="BFX211" s="243"/>
      <c r="BFY211" s="243"/>
      <c r="BFZ211" s="243"/>
      <c r="BGA211" s="243"/>
      <c r="BGB211" s="243"/>
      <c r="BGC211" s="243"/>
      <c r="BGD211" s="243"/>
      <c r="BGE211" s="243"/>
      <c r="BGF211" s="243"/>
      <c r="BGG211" s="243"/>
      <c r="BGH211" s="243"/>
      <c r="BGI211" s="243"/>
      <c r="BGJ211" s="243"/>
      <c r="BGK211" s="243"/>
      <c r="BGL211" s="243"/>
      <c r="BGM211" s="243"/>
      <c r="BGN211" s="243"/>
      <c r="BGO211" s="243"/>
      <c r="BGP211" s="243"/>
      <c r="BGQ211" s="243"/>
      <c r="BGR211" s="243"/>
      <c r="BGS211" s="243"/>
      <c r="BGT211" s="243"/>
      <c r="BGU211" s="243"/>
      <c r="BGV211" s="243"/>
      <c r="BGW211" s="243"/>
      <c r="BGX211" s="243"/>
      <c r="BGY211" s="243"/>
      <c r="BGZ211" s="243"/>
      <c r="BHA211" s="243"/>
      <c r="BHB211" s="243"/>
      <c r="BHC211" s="243"/>
      <c r="BHD211" s="243"/>
      <c r="BHE211" s="243"/>
      <c r="BHF211" s="243"/>
      <c r="BHG211" s="243"/>
      <c r="BHH211" s="243"/>
      <c r="BHI211" s="243"/>
      <c r="BHJ211" s="243"/>
      <c r="BHK211" s="243"/>
      <c r="BHL211" s="243"/>
      <c r="BHM211" s="243"/>
      <c r="BHN211" s="243"/>
      <c r="BHO211" s="243"/>
      <c r="BHP211" s="243"/>
      <c r="BHQ211" s="243"/>
      <c r="BHR211" s="243"/>
      <c r="BHS211" s="243"/>
      <c r="BHT211" s="243"/>
      <c r="BHU211" s="243"/>
      <c r="BHV211" s="243"/>
      <c r="BHW211" s="243"/>
      <c r="BHX211" s="243"/>
      <c r="BHY211" s="243"/>
      <c r="BHZ211" s="243"/>
      <c r="BIA211" s="243"/>
      <c r="BIB211" s="243"/>
      <c r="BIC211" s="243"/>
      <c r="BID211" s="243"/>
      <c r="BIE211" s="243"/>
      <c r="BIF211" s="243"/>
      <c r="BIG211" s="243"/>
      <c r="BIH211" s="243"/>
      <c r="BII211" s="243"/>
      <c r="BIJ211" s="243"/>
      <c r="BIK211" s="243"/>
      <c r="BIL211" s="243"/>
      <c r="BIM211" s="243"/>
      <c r="BIN211" s="243"/>
      <c r="BIO211" s="243"/>
      <c r="BIP211" s="243"/>
      <c r="BIQ211" s="243"/>
      <c r="BIR211" s="243"/>
      <c r="BIS211" s="243"/>
      <c r="BIT211" s="243"/>
      <c r="BIU211" s="243"/>
      <c r="BIV211" s="243"/>
      <c r="BIW211" s="243"/>
      <c r="BIX211" s="243"/>
      <c r="BIY211" s="243"/>
      <c r="BIZ211" s="243"/>
      <c r="BJA211" s="243"/>
      <c r="BJB211" s="243"/>
      <c r="BJC211" s="243"/>
      <c r="BJD211" s="243"/>
      <c r="BJE211" s="243"/>
      <c r="BJF211" s="243"/>
      <c r="BJG211" s="243"/>
      <c r="BJH211" s="243"/>
      <c r="BJI211" s="243"/>
      <c r="BJJ211" s="243"/>
      <c r="BJK211" s="243"/>
      <c r="BJL211" s="243"/>
      <c r="BJM211" s="243"/>
      <c r="BJN211" s="243"/>
      <c r="BJO211" s="243"/>
      <c r="BJP211" s="243"/>
      <c r="BJQ211" s="243"/>
      <c r="BJR211" s="243"/>
      <c r="BJS211" s="243"/>
      <c r="BJT211" s="243"/>
      <c r="BJU211" s="243"/>
      <c r="BJV211" s="243"/>
      <c r="BJW211" s="243"/>
      <c r="BJX211" s="243"/>
      <c r="BJY211" s="243"/>
      <c r="BJZ211" s="243"/>
      <c r="BKA211" s="243"/>
      <c r="BKB211" s="243"/>
      <c r="BKC211" s="243"/>
      <c r="BKD211" s="243"/>
      <c r="BKE211" s="243"/>
      <c r="BKF211" s="243"/>
      <c r="BKG211" s="243"/>
      <c r="BKH211" s="243"/>
      <c r="BKI211" s="243"/>
      <c r="BKJ211" s="243"/>
      <c r="BKK211" s="243"/>
      <c r="BKL211" s="243"/>
      <c r="BKM211" s="243"/>
      <c r="BKN211" s="243"/>
      <c r="BKO211" s="243"/>
      <c r="BKP211" s="243"/>
      <c r="BKQ211" s="243"/>
      <c r="BKR211" s="243"/>
      <c r="BKS211" s="243"/>
      <c r="BKT211" s="243"/>
      <c r="BKU211" s="243"/>
      <c r="BKV211" s="243"/>
      <c r="BKW211" s="243"/>
      <c r="BKX211" s="243"/>
      <c r="BKY211" s="243"/>
      <c r="BKZ211" s="243"/>
      <c r="BLA211" s="243"/>
      <c r="BLB211" s="243"/>
      <c r="BLC211" s="243"/>
      <c r="BLD211" s="243"/>
      <c r="BLE211" s="243"/>
      <c r="BLF211" s="243"/>
      <c r="BLG211" s="243"/>
      <c r="BLH211" s="243"/>
      <c r="BLI211" s="243"/>
      <c r="BLJ211" s="243"/>
      <c r="BLK211" s="243"/>
      <c r="BLL211" s="243"/>
      <c r="BLM211" s="243"/>
      <c r="BLN211" s="243"/>
      <c r="BLO211" s="243"/>
      <c r="BLP211" s="243"/>
      <c r="BLQ211" s="243"/>
      <c r="BLR211" s="243"/>
      <c r="BLS211" s="243"/>
      <c r="BLT211" s="243"/>
      <c r="BLU211" s="243"/>
      <c r="BLV211" s="243"/>
      <c r="BLW211" s="243"/>
      <c r="BLX211" s="243"/>
      <c r="BLY211" s="243"/>
      <c r="BLZ211" s="243"/>
      <c r="BMA211" s="243"/>
      <c r="BMB211" s="243"/>
      <c r="BMC211" s="243"/>
      <c r="BMD211" s="243"/>
      <c r="BME211" s="243"/>
      <c r="BMF211" s="243"/>
      <c r="BMG211" s="243"/>
      <c r="BMH211" s="243"/>
      <c r="BMI211" s="243"/>
      <c r="BMJ211" s="243"/>
      <c r="BMK211" s="243"/>
      <c r="BML211" s="243"/>
      <c r="BMM211" s="243"/>
      <c r="BMN211" s="243"/>
      <c r="BMO211" s="243"/>
      <c r="BMP211" s="243"/>
      <c r="BMQ211" s="243"/>
      <c r="BMR211" s="243"/>
      <c r="BMS211" s="243"/>
      <c r="BMT211" s="243"/>
      <c r="BMU211" s="243"/>
      <c r="BMV211" s="243"/>
      <c r="BMW211" s="243"/>
      <c r="BMX211" s="243"/>
      <c r="BMY211" s="243"/>
      <c r="BMZ211" s="243"/>
      <c r="BNA211" s="243"/>
      <c r="BNB211" s="243"/>
      <c r="BNC211" s="243"/>
      <c r="BND211" s="243"/>
      <c r="BNE211" s="243"/>
      <c r="BNF211" s="243"/>
      <c r="BNG211" s="243"/>
      <c r="BNH211" s="243"/>
      <c r="BNI211" s="243"/>
      <c r="BNJ211" s="243"/>
      <c r="BNK211" s="243"/>
      <c r="BNL211" s="243"/>
      <c r="BNM211" s="243"/>
      <c r="BNN211" s="243"/>
      <c r="BNO211" s="243"/>
      <c r="BNP211" s="243"/>
      <c r="BNQ211" s="243"/>
      <c r="BNR211" s="243"/>
      <c r="BNS211" s="243"/>
      <c r="BNT211" s="243"/>
      <c r="BNU211" s="243"/>
      <c r="BNV211" s="243"/>
      <c r="BNW211" s="243"/>
      <c r="BNX211" s="243"/>
      <c r="BNY211" s="243"/>
      <c r="BNZ211" s="243"/>
      <c r="BOA211" s="243"/>
      <c r="BOB211" s="243"/>
      <c r="BOC211" s="243"/>
      <c r="BOD211" s="243"/>
      <c r="BOE211" s="243"/>
      <c r="BOF211" s="243"/>
      <c r="BOG211" s="243"/>
      <c r="BOH211" s="243"/>
      <c r="BOI211" s="243"/>
      <c r="BOJ211" s="243"/>
      <c r="BOK211" s="243"/>
      <c r="BOL211" s="243"/>
      <c r="BOM211" s="243"/>
      <c r="BON211" s="243"/>
      <c r="BOO211" s="243"/>
      <c r="BOP211" s="243"/>
      <c r="BOQ211" s="243"/>
      <c r="BOR211" s="243"/>
      <c r="BOS211" s="243"/>
      <c r="BOT211" s="243"/>
      <c r="BOU211" s="243"/>
      <c r="BOV211" s="243"/>
      <c r="BOW211" s="243"/>
      <c r="BOX211" s="243"/>
      <c r="BOY211" s="243"/>
      <c r="BOZ211" s="243"/>
      <c r="BPA211" s="243"/>
      <c r="BPB211" s="243"/>
      <c r="BPC211" s="243"/>
      <c r="BPD211" s="243"/>
      <c r="BPE211" s="243"/>
      <c r="BPF211" s="243"/>
      <c r="BPG211" s="243"/>
      <c r="BPH211" s="243"/>
      <c r="BPI211" s="243"/>
      <c r="BPJ211" s="243"/>
      <c r="BPK211" s="243"/>
      <c r="BPL211" s="243"/>
      <c r="BPM211" s="243"/>
      <c r="BPN211" s="243"/>
      <c r="BPO211" s="243"/>
      <c r="BPP211" s="243"/>
      <c r="BPQ211" s="243"/>
      <c r="BPR211" s="243"/>
      <c r="BPS211" s="243"/>
      <c r="BPT211" s="243"/>
      <c r="BPU211" s="243"/>
      <c r="BPV211" s="243"/>
      <c r="BPW211" s="243"/>
      <c r="BPX211" s="243"/>
      <c r="BPY211" s="243"/>
      <c r="BPZ211" s="243"/>
      <c r="BQA211" s="243"/>
      <c r="BQB211" s="243"/>
      <c r="BQC211" s="243"/>
      <c r="BQD211" s="243"/>
      <c r="BQE211" s="243"/>
      <c r="BQF211" s="243"/>
      <c r="BQG211" s="243"/>
      <c r="BQH211" s="243"/>
      <c r="BQI211" s="243"/>
      <c r="BQJ211" s="243"/>
      <c r="BQK211" s="243"/>
      <c r="BQL211" s="243"/>
      <c r="BQM211" s="243"/>
      <c r="BQN211" s="243"/>
      <c r="BQO211" s="243"/>
      <c r="BQP211" s="243"/>
      <c r="BQQ211" s="243"/>
      <c r="BQR211" s="243"/>
      <c r="BQS211" s="243"/>
      <c r="BQT211" s="243"/>
      <c r="BQU211" s="243"/>
      <c r="BQV211" s="243"/>
      <c r="BQW211" s="243"/>
      <c r="BQX211" s="243"/>
      <c r="BQY211" s="243"/>
      <c r="BQZ211" s="243"/>
      <c r="BRA211" s="243"/>
      <c r="BRB211" s="243"/>
      <c r="BRC211" s="243"/>
      <c r="BRD211" s="243"/>
      <c r="BRE211" s="243"/>
      <c r="BRF211" s="243"/>
      <c r="BRG211" s="243"/>
      <c r="BRH211" s="243"/>
      <c r="BRI211" s="243"/>
      <c r="BRJ211" s="243"/>
      <c r="BRK211" s="243"/>
      <c r="BRL211" s="243"/>
      <c r="BRM211" s="243"/>
      <c r="BRN211" s="243"/>
      <c r="BRO211" s="243"/>
      <c r="BRP211" s="243"/>
      <c r="BRQ211" s="243"/>
      <c r="BRR211" s="243"/>
      <c r="BRS211" s="243"/>
      <c r="BRT211" s="243"/>
      <c r="BRU211" s="243"/>
      <c r="BRV211" s="243"/>
      <c r="BRW211" s="243"/>
      <c r="BRX211" s="243"/>
      <c r="BRY211" s="243"/>
      <c r="BRZ211" s="243"/>
      <c r="BSA211" s="243"/>
      <c r="BSB211" s="243"/>
      <c r="BSC211" s="243"/>
      <c r="BSD211" s="243"/>
      <c r="BSE211" s="243"/>
      <c r="BSF211" s="243"/>
      <c r="BSG211" s="243"/>
      <c r="BSH211" s="243"/>
      <c r="BSI211" s="243"/>
      <c r="BSJ211" s="243"/>
      <c r="BSK211" s="243"/>
      <c r="BSL211" s="243"/>
      <c r="BSM211" s="243"/>
      <c r="BSN211" s="243"/>
      <c r="BSO211" s="243"/>
      <c r="BSP211" s="243"/>
      <c r="BSQ211" s="243"/>
      <c r="BSR211" s="243"/>
      <c r="BSS211" s="243"/>
      <c r="BST211" s="243"/>
      <c r="BSU211" s="243"/>
      <c r="BSV211" s="243"/>
      <c r="BSW211" s="243"/>
      <c r="BSX211" s="243"/>
      <c r="BSY211" s="243"/>
      <c r="BSZ211" s="243"/>
      <c r="BTA211" s="243"/>
      <c r="BTB211" s="243"/>
      <c r="BTC211" s="243"/>
      <c r="BTD211" s="243"/>
      <c r="BTE211" s="243"/>
      <c r="BTF211" s="243"/>
      <c r="BTG211" s="243"/>
      <c r="BTH211" s="243"/>
      <c r="BTI211" s="243"/>
      <c r="BTJ211" s="243"/>
      <c r="BTK211" s="243"/>
      <c r="BTL211" s="243"/>
      <c r="BTM211" s="243"/>
      <c r="BTN211" s="243"/>
      <c r="BTO211" s="243"/>
      <c r="BTP211" s="243"/>
      <c r="BTQ211" s="243"/>
      <c r="BTR211" s="243"/>
      <c r="BTS211" s="243"/>
      <c r="BTT211" s="243"/>
      <c r="BTU211" s="243"/>
      <c r="BTV211" s="243"/>
      <c r="BTW211" s="243"/>
      <c r="BTX211" s="243"/>
      <c r="BTY211" s="243"/>
      <c r="BTZ211" s="243"/>
      <c r="BUA211" s="243"/>
      <c r="BUB211" s="243"/>
      <c r="BUC211" s="243"/>
      <c r="BUD211" s="243"/>
      <c r="BUE211" s="243"/>
      <c r="BUF211" s="243"/>
      <c r="BUG211" s="243"/>
      <c r="BUH211" s="243"/>
      <c r="BUI211" s="243"/>
      <c r="BUJ211" s="243"/>
      <c r="BUK211" s="243"/>
      <c r="BUL211" s="243"/>
      <c r="BUM211" s="243"/>
      <c r="BUN211" s="243"/>
      <c r="BUO211" s="243"/>
      <c r="BUP211" s="243"/>
      <c r="BUQ211" s="243"/>
      <c r="BUR211" s="243"/>
      <c r="BUS211" s="243"/>
      <c r="BUT211" s="243"/>
      <c r="BUU211" s="243"/>
      <c r="BUV211" s="243"/>
      <c r="BUW211" s="243"/>
      <c r="BUX211" s="243"/>
      <c r="BUY211" s="243"/>
      <c r="BUZ211" s="243"/>
      <c r="BVA211" s="243"/>
      <c r="BVB211" s="243"/>
      <c r="BVC211" s="243"/>
      <c r="BVD211" s="243"/>
      <c r="BVE211" s="243"/>
      <c r="BVF211" s="243"/>
      <c r="BVG211" s="243"/>
      <c r="BVH211" s="243"/>
      <c r="BVI211" s="243"/>
      <c r="BVJ211" s="243"/>
      <c r="BVK211" s="243"/>
      <c r="BVL211" s="243"/>
      <c r="BVM211" s="243"/>
      <c r="BVN211" s="243"/>
      <c r="BVO211" s="243"/>
      <c r="BVP211" s="243"/>
      <c r="BVQ211" s="243"/>
      <c r="BVR211" s="243"/>
      <c r="BVS211" s="243"/>
      <c r="BVT211" s="243"/>
      <c r="BVU211" s="243"/>
      <c r="BVV211" s="243"/>
      <c r="BVW211" s="243"/>
      <c r="BVX211" s="243"/>
      <c r="BVY211" s="243"/>
      <c r="BVZ211" s="243"/>
      <c r="BWA211" s="243"/>
      <c r="BWB211" s="243"/>
      <c r="BWC211" s="243"/>
      <c r="BWD211" s="243"/>
      <c r="BWE211" s="243"/>
      <c r="BWF211" s="243"/>
      <c r="BWG211" s="243"/>
      <c r="BWH211" s="243"/>
      <c r="BWI211" s="243"/>
      <c r="BWJ211" s="243"/>
      <c r="BWK211" s="243"/>
      <c r="BWL211" s="243"/>
      <c r="BWM211" s="243"/>
      <c r="BWN211" s="243"/>
      <c r="BWO211" s="243"/>
      <c r="BWP211" s="243"/>
      <c r="BWQ211" s="243"/>
      <c r="BWR211" s="243"/>
      <c r="BWS211" s="243"/>
      <c r="BWT211" s="243"/>
      <c r="BWU211" s="243"/>
      <c r="BWV211" s="243"/>
      <c r="BWW211" s="243"/>
      <c r="BWX211" s="243"/>
      <c r="BWY211" s="243"/>
      <c r="BWZ211" s="243"/>
      <c r="BXA211" s="243"/>
      <c r="BXB211" s="243"/>
      <c r="BXC211" s="243"/>
      <c r="BXD211" s="243"/>
      <c r="BXE211" s="243"/>
      <c r="BXF211" s="243"/>
      <c r="BXG211" s="243"/>
      <c r="BXH211" s="243"/>
      <c r="BXI211" s="243"/>
      <c r="BXJ211" s="243"/>
      <c r="BXK211" s="243"/>
      <c r="BXL211" s="243"/>
      <c r="BXM211" s="243"/>
      <c r="BXN211" s="243"/>
      <c r="BXO211" s="243"/>
      <c r="BXP211" s="243"/>
      <c r="BXQ211" s="243"/>
      <c r="BXR211" s="243"/>
      <c r="BXS211" s="243"/>
      <c r="BXT211" s="243"/>
      <c r="BXU211" s="243"/>
      <c r="BXV211" s="243"/>
      <c r="BXW211" s="243"/>
      <c r="BXX211" s="243"/>
      <c r="BXY211" s="243"/>
      <c r="BXZ211" s="243"/>
      <c r="BYA211" s="243"/>
      <c r="BYB211" s="243"/>
      <c r="BYC211" s="243"/>
      <c r="BYD211" s="243"/>
      <c r="BYE211" s="243"/>
      <c r="BYF211" s="243"/>
      <c r="BYG211" s="243"/>
      <c r="BYH211" s="243"/>
      <c r="BYI211" s="243"/>
      <c r="BYJ211" s="243"/>
      <c r="BYK211" s="243"/>
      <c r="BYL211" s="243"/>
      <c r="BYM211" s="243"/>
      <c r="BYN211" s="243"/>
      <c r="BYO211" s="243"/>
      <c r="BYP211" s="243"/>
      <c r="BYQ211" s="243"/>
      <c r="BYR211" s="243"/>
      <c r="BYS211" s="243"/>
      <c r="BYT211" s="243"/>
      <c r="BYU211" s="243"/>
      <c r="BYV211" s="243"/>
      <c r="BYW211" s="243"/>
      <c r="BYX211" s="243"/>
      <c r="BYY211" s="243"/>
      <c r="BYZ211" s="243"/>
      <c r="BZA211" s="243"/>
      <c r="BZB211" s="243"/>
      <c r="BZC211" s="243"/>
      <c r="BZD211" s="243"/>
      <c r="BZE211" s="243"/>
      <c r="BZF211" s="243"/>
      <c r="BZG211" s="243"/>
      <c r="BZH211" s="243"/>
      <c r="BZI211" s="243"/>
      <c r="BZJ211" s="243"/>
      <c r="BZK211" s="243"/>
      <c r="BZL211" s="243"/>
      <c r="BZM211" s="243"/>
      <c r="BZN211" s="243"/>
      <c r="BZO211" s="243"/>
      <c r="BZP211" s="243"/>
      <c r="BZQ211" s="243"/>
      <c r="BZR211" s="243"/>
      <c r="BZS211" s="243"/>
      <c r="BZT211" s="243"/>
      <c r="BZU211" s="243"/>
      <c r="BZV211" s="243"/>
      <c r="BZW211" s="243"/>
      <c r="BZX211" s="243"/>
      <c r="BZY211" s="243"/>
      <c r="BZZ211" s="243"/>
      <c r="CAA211" s="243"/>
      <c r="CAB211" s="243"/>
      <c r="CAC211" s="243"/>
      <c r="CAD211" s="243"/>
      <c r="CAE211" s="243"/>
      <c r="CAF211" s="243"/>
      <c r="CAG211" s="243"/>
      <c r="CAH211" s="243"/>
      <c r="CAI211" s="243"/>
      <c r="CAJ211" s="243"/>
      <c r="CAK211" s="243"/>
      <c r="CAL211" s="243"/>
      <c r="CAM211" s="243"/>
      <c r="CAN211" s="243"/>
      <c r="CAO211" s="243"/>
      <c r="CAP211" s="243"/>
      <c r="CAQ211" s="243"/>
      <c r="CAR211" s="243"/>
      <c r="CAS211" s="243"/>
      <c r="CAT211" s="243"/>
      <c r="CAU211" s="243"/>
      <c r="CAV211" s="243"/>
      <c r="CAW211" s="243"/>
      <c r="CAX211" s="243"/>
      <c r="CAY211" s="243"/>
      <c r="CAZ211" s="243"/>
      <c r="CBA211" s="243"/>
      <c r="CBB211" s="243"/>
      <c r="CBC211" s="243"/>
      <c r="CBD211" s="243"/>
      <c r="CBE211" s="243"/>
      <c r="CBF211" s="243"/>
      <c r="CBG211" s="243"/>
      <c r="CBH211" s="243"/>
      <c r="CBI211" s="243"/>
      <c r="CBJ211" s="243"/>
      <c r="CBK211" s="243"/>
      <c r="CBL211" s="243"/>
      <c r="CBM211" s="243"/>
      <c r="CBN211" s="243"/>
      <c r="CBO211" s="243"/>
      <c r="CBP211" s="243"/>
      <c r="CBQ211" s="243"/>
      <c r="CBR211" s="243"/>
      <c r="CBS211" s="243"/>
      <c r="CBT211" s="243"/>
      <c r="CBU211" s="243"/>
      <c r="CBV211" s="243"/>
      <c r="CBW211" s="243"/>
      <c r="CBX211" s="243"/>
      <c r="CBY211" s="243"/>
      <c r="CBZ211" s="243"/>
      <c r="CCA211" s="243"/>
      <c r="CCB211" s="243"/>
      <c r="CCC211" s="243"/>
      <c r="CCD211" s="243"/>
      <c r="CCE211" s="243"/>
      <c r="CCF211" s="243"/>
      <c r="CCG211" s="243"/>
      <c r="CCH211" s="243"/>
      <c r="CCI211" s="243"/>
      <c r="CCJ211" s="243"/>
      <c r="CCK211" s="243"/>
      <c r="CCL211" s="243"/>
      <c r="CCM211" s="243"/>
      <c r="CCN211" s="243"/>
      <c r="CCO211" s="243"/>
      <c r="CCP211" s="243"/>
      <c r="CCQ211" s="243"/>
      <c r="CCR211" s="243"/>
      <c r="CCS211" s="243"/>
      <c r="CCT211" s="243"/>
      <c r="CCU211" s="243"/>
      <c r="CCV211" s="243"/>
      <c r="CCW211" s="243"/>
      <c r="CCX211" s="243"/>
      <c r="CCY211" s="243"/>
      <c r="CCZ211" s="243"/>
      <c r="CDA211" s="243"/>
      <c r="CDB211" s="243"/>
      <c r="CDC211" s="243"/>
      <c r="CDD211" s="243"/>
      <c r="CDE211" s="243"/>
      <c r="CDF211" s="243"/>
      <c r="CDG211" s="243"/>
      <c r="CDH211" s="243"/>
      <c r="CDI211" s="243"/>
      <c r="CDJ211" s="243"/>
      <c r="CDK211" s="243"/>
      <c r="CDL211" s="243"/>
      <c r="CDM211" s="243"/>
      <c r="CDN211" s="243"/>
      <c r="CDO211" s="243"/>
      <c r="CDP211" s="243"/>
      <c r="CDQ211" s="243"/>
      <c r="CDR211" s="243"/>
      <c r="CDS211" s="243"/>
      <c r="CDT211" s="243"/>
      <c r="CDU211" s="243"/>
      <c r="CDV211" s="243"/>
      <c r="CDW211" s="243"/>
      <c r="CDX211" s="243"/>
      <c r="CDY211" s="243"/>
      <c r="CDZ211" s="243"/>
      <c r="CEA211" s="243"/>
      <c r="CEB211" s="243"/>
      <c r="CEC211" s="243"/>
      <c r="CED211" s="243"/>
      <c r="CEE211" s="243"/>
      <c r="CEF211" s="243"/>
      <c r="CEG211" s="243"/>
      <c r="CEH211" s="243"/>
      <c r="CEI211" s="243"/>
      <c r="CEJ211" s="243"/>
      <c r="CEK211" s="243"/>
      <c r="CEL211" s="243"/>
      <c r="CEM211" s="243"/>
      <c r="CEN211" s="243"/>
      <c r="CEO211" s="243"/>
      <c r="CEP211" s="243"/>
      <c r="CEQ211" s="243"/>
      <c r="CER211" s="243"/>
      <c r="CES211" s="243"/>
      <c r="CET211" s="243"/>
      <c r="CEU211" s="243"/>
      <c r="CEV211" s="243"/>
      <c r="CEW211" s="243"/>
      <c r="CEX211" s="243"/>
      <c r="CEY211" s="243"/>
      <c r="CEZ211" s="243"/>
      <c r="CFA211" s="243"/>
      <c r="CFB211" s="243"/>
      <c r="CFC211" s="243"/>
      <c r="CFD211" s="243"/>
      <c r="CFE211" s="243"/>
      <c r="CFF211" s="243"/>
      <c r="CFG211" s="243"/>
      <c r="CFH211" s="243"/>
      <c r="CFI211" s="243"/>
      <c r="CFJ211" s="243"/>
      <c r="CFK211" s="243"/>
      <c r="CFL211" s="243"/>
      <c r="CFM211" s="243"/>
      <c r="CFN211" s="243"/>
      <c r="CFO211" s="243"/>
      <c r="CFP211" s="243"/>
      <c r="CFQ211" s="243"/>
      <c r="CFR211" s="243"/>
      <c r="CFS211" s="243"/>
      <c r="CFT211" s="243"/>
      <c r="CFU211" s="243"/>
      <c r="CFV211" s="243"/>
      <c r="CFW211" s="243"/>
      <c r="CFX211" s="243"/>
      <c r="CFY211" s="243"/>
      <c r="CFZ211" s="243"/>
      <c r="CGA211" s="243"/>
      <c r="CGB211" s="243"/>
      <c r="CGC211" s="243"/>
      <c r="CGD211" s="243"/>
      <c r="CGE211" s="243"/>
      <c r="CGF211" s="243"/>
      <c r="CGG211" s="243"/>
      <c r="CGH211" s="243"/>
      <c r="CGI211" s="243"/>
      <c r="CGJ211" s="243"/>
      <c r="CGK211" s="243"/>
      <c r="CGL211" s="243"/>
      <c r="CGM211" s="243"/>
      <c r="CGN211" s="243"/>
      <c r="CGO211" s="243"/>
      <c r="CGP211" s="243"/>
      <c r="CGQ211" s="243"/>
      <c r="CGR211" s="243"/>
      <c r="CGS211" s="243"/>
      <c r="CGT211" s="243"/>
      <c r="CGU211" s="243"/>
      <c r="CGV211" s="243"/>
      <c r="CGW211" s="243"/>
      <c r="CGX211" s="243"/>
      <c r="CGY211" s="243"/>
      <c r="CGZ211" s="243"/>
      <c r="CHA211" s="243"/>
      <c r="CHB211" s="243"/>
      <c r="CHC211" s="243"/>
      <c r="CHD211" s="243"/>
      <c r="CHE211" s="243"/>
      <c r="CHF211" s="243"/>
      <c r="CHG211" s="243"/>
      <c r="CHH211" s="243"/>
      <c r="CHI211" s="243"/>
      <c r="CHJ211" s="243"/>
      <c r="CHK211" s="243"/>
      <c r="CHL211" s="243"/>
      <c r="CHM211" s="243"/>
      <c r="CHN211" s="243"/>
      <c r="CHO211" s="243"/>
      <c r="CHP211" s="243"/>
      <c r="CHQ211" s="243"/>
      <c r="CHR211" s="243"/>
      <c r="CHS211" s="243"/>
      <c r="CHT211" s="243"/>
      <c r="CHU211" s="243"/>
      <c r="CHV211" s="243"/>
      <c r="CHW211" s="243"/>
      <c r="CHX211" s="243"/>
      <c r="CHY211" s="243"/>
      <c r="CHZ211" s="243"/>
      <c r="CIA211" s="243"/>
      <c r="CIB211" s="243"/>
      <c r="CIC211" s="243"/>
      <c r="CID211" s="243"/>
      <c r="CIE211" s="243"/>
      <c r="CIF211" s="243"/>
      <c r="CIG211" s="243"/>
      <c r="CIH211" s="243"/>
      <c r="CII211" s="243"/>
      <c r="CIJ211" s="243"/>
      <c r="CIK211" s="243"/>
      <c r="CIL211" s="243"/>
      <c r="CIM211" s="243"/>
      <c r="CIN211" s="243"/>
      <c r="CIO211" s="243"/>
      <c r="CIP211" s="243"/>
      <c r="CIQ211" s="243"/>
      <c r="CIR211" s="243"/>
      <c r="CIS211" s="243"/>
      <c r="CIT211" s="243"/>
      <c r="CIU211" s="243"/>
      <c r="CIV211" s="243"/>
      <c r="CIW211" s="243"/>
      <c r="CIX211" s="243"/>
      <c r="CIY211" s="243"/>
      <c r="CIZ211" s="243"/>
      <c r="CJA211" s="243"/>
      <c r="CJB211" s="243"/>
      <c r="CJC211" s="243"/>
      <c r="CJD211" s="243"/>
      <c r="CJE211" s="243"/>
      <c r="CJF211" s="243"/>
      <c r="CJG211" s="243"/>
      <c r="CJH211" s="243"/>
      <c r="CJI211" s="243"/>
      <c r="CJJ211" s="243"/>
      <c r="CJK211" s="243"/>
      <c r="CJL211" s="243"/>
      <c r="CJM211" s="243"/>
      <c r="CJN211" s="243"/>
      <c r="CJO211" s="243"/>
      <c r="CJP211" s="243"/>
      <c r="CJQ211" s="243"/>
      <c r="CJR211" s="243"/>
      <c r="CJS211" s="243"/>
      <c r="CJT211" s="243"/>
      <c r="CJU211" s="243"/>
      <c r="CJV211" s="243"/>
      <c r="CJW211" s="243"/>
      <c r="CJX211" s="243"/>
      <c r="CJY211" s="243"/>
      <c r="CJZ211" s="243"/>
      <c r="CKA211" s="243"/>
      <c r="CKB211" s="243"/>
      <c r="CKC211" s="243"/>
      <c r="CKD211" s="243"/>
      <c r="CKE211" s="243"/>
      <c r="CKF211" s="243"/>
      <c r="CKG211" s="243"/>
      <c r="CKH211" s="243"/>
      <c r="CKI211" s="243"/>
      <c r="CKJ211" s="243"/>
      <c r="CKK211" s="243"/>
      <c r="CKL211" s="243"/>
      <c r="CKM211" s="243"/>
      <c r="CKN211" s="243"/>
      <c r="CKO211" s="243"/>
      <c r="CKP211" s="243"/>
      <c r="CKQ211" s="243"/>
      <c r="CKR211" s="243"/>
      <c r="CKS211" s="243"/>
      <c r="CKT211" s="243"/>
      <c r="CKU211" s="243"/>
      <c r="CKV211" s="243"/>
      <c r="CKW211" s="243"/>
      <c r="CKX211" s="243"/>
      <c r="CKY211" s="243"/>
      <c r="CKZ211" s="243"/>
      <c r="CLA211" s="243"/>
      <c r="CLB211" s="243"/>
      <c r="CLC211" s="243"/>
      <c r="CLD211" s="243"/>
      <c r="CLE211" s="243"/>
      <c r="CLF211" s="243"/>
      <c r="CLG211" s="243"/>
      <c r="CLH211" s="243"/>
      <c r="CLI211" s="243"/>
      <c r="CLJ211" s="243"/>
      <c r="CLK211" s="243"/>
      <c r="CLL211" s="243"/>
      <c r="CLM211" s="243"/>
      <c r="CLN211" s="243"/>
      <c r="CLO211" s="243"/>
      <c r="CLP211" s="243"/>
      <c r="CLQ211" s="243"/>
      <c r="CLR211" s="243"/>
      <c r="CLS211" s="243"/>
      <c r="CLT211" s="243"/>
      <c r="CLU211" s="243"/>
      <c r="CLV211" s="243"/>
      <c r="CLW211" s="243"/>
      <c r="CLX211" s="243"/>
      <c r="CLY211" s="243"/>
      <c r="CLZ211" s="243"/>
      <c r="CMA211" s="243"/>
      <c r="CMB211" s="243"/>
      <c r="CMC211" s="243"/>
      <c r="CMD211" s="243"/>
      <c r="CME211" s="243"/>
      <c r="CMF211" s="243"/>
      <c r="CMG211" s="243"/>
      <c r="CMH211" s="243"/>
      <c r="CMI211" s="243"/>
      <c r="CMJ211" s="243"/>
      <c r="CMK211" s="243"/>
      <c r="CML211" s="243"/>
      <c r="CMM211" s="243"/>
      <c r="CMN211" s="243"/>
      <c r="CMO211" s="243"/>
      <c r="CMP211" s="243"/>
      <c r="CMQ211" s="243"/>
      <c r="CMR211" s="243"/>
      <c r="CMS211" s="243"/>
      <c r="CMT211" s="243"/>
      <c r="CMU211" s="243"/>
      <c r="CMV211" s="243"/>
      <c r="CMW211" s="243"/>
      <c r="CMX211" s="243"/>
      <c r="CMY211" s="243"/>
      <c r="CMZ211" s="243"/>
      <c r="CNA211" s="243"/>
      <c r="CNB211" s="243"/>
      <c r="CNC211" s="243"/>
      <c r="CND211" s="243"/>
      <c r="CNE211" s="243"/>
      <c r="CNF211" s="243"/>
      <c r="CNG211" s="243"/>
      <c r="CNH211" s="243"/>
      <c r="CNI211" s="243"/>
      <c r="CNJ211" s="243"/>
      <c r="CNK211" s="243"/>
      <c r="CNL211" s="243"/>
      <c r="CNM211" s="243"/>
      <c r="CNN211" s="243"/>
      <c r="CNO211" s="243"/>
      <c r="CNP211" s="243"/>
      <c r="CNQ211" s="243"/>
      <c r="CNR211" s="243"/>
      <c r="CNS211" s="243"/>
      <c r="CNT211" s="243"/>
      <c r="CNU211" s="243"/>
      <c r="CNV211" s="243"/>
      <c r="CNW211" s="243"/>
      <c r="CNX211" s="243"/>
      <c r="CNY211" s="243"/>
      <c r="CNZ211" s="243"/>
      <c r="COA211" s="243"/>
      <c r="COB211" s="243"/>
      <c r="COC211" s="243"/>
      <c r="COD211" s="243"/>
      <c r="COE211" s="243"/>
      <c r="COF211" s="243"/>
      <c r="COG211" s="243"/>
      <c r="COH211" s="243"/>
      <c r="COI211" s="243"/>
      <c r="COJ211" s="243"/>
      <c r="COK211" s="243"/>
      <c r="COL211" s="243"/>
      <c r="COM211" s="243"/>
      <c r="CON211" s="243"/>
      <c r="COO211" s="243"/>
      <c r="COP211" s="243"/>
      <c r="COQ211" s="243"/>
      <c r="COR211" s="243"/>
      <c r="COS211" s="243"/>
      <c r="COT211" s="243"/>
      <c r="COU211" s="243"/>
      <c r="COV211" s="243"/>
      <c r="COW211" s="243"/>
      <c r="COX211" s="243"/>
      <c r="COY211" s="243"/>
      <c r="COZ211" s="243"/>
      <c r="CPA211" s="243"/>
      <c r="CPB211" s="243"/>
      <c r="CPC211" s="243"/>
      <c r="CPD211" s="243"/>
      <c r="CPE211" s="243"/>
      <c r="CPF211" s="243"/>
      <c r="CPG211" s="243"/>
      <c r="CPH211" s="243"/>
      <c r="CPI211" s="243"/>
      <c r="CPJ211" s="243"/>
      <c r="CPK211" s="243"/>
      <c r="CPL211" s="243"/>
      <c r="CPM211" s="243"/>
      <c r="CPN211" s="243"/>
      <c r="CPO211" s="243"/>
      <c r="CPP211" s="243"/>
      <c r="CPQ211" s="243"/>
      <c r="CPR211" s="243"/>
      <c r="CPS211" s="243"/>
      <c r="CPT211" s="243"/>
      <c r="CPU211" s="243"/>
      <c r="CPV211" s="243"/>
      <c r="CPW211" s="243"/>
      <c r="CPX211" s="243"/>
      <c r="CPY211" s="243"/>
      <c r="CPZ211" s="243"/>
      <c r="CQA211" s="243"/>
      <c r="CQB211" s="243"/>
      <c r="CQC211" s="243"/>
      <c r="CQD211" s="243"/>
      <c r="CQE211" s="243"/>
      <c r="CQF211" s="243"/>
      <c r="CQG211" s="243"/>
      <c r="CQH211" s="243"/>
      <c r="CQI211" s="243"/>
      <c r="CQJ211" s="243"/>
      <c r="CQK211" s="243"/>
      <c r="CQL211" s="243"/>
      <c r="CQM211" s="243"/>
      <c r="CQN211" s="243"/>
      <c r="CQO211" s="243"/>
      <c r="CQP211" s="243"/>
      <c r="CQQ211" s="243"/>
      <c r="CQR211" s="243"/>
      <c r="CQS211" s="243"/>
      <c r="CQT211" s="243"/>
      <c r="CQU211" s="243"/>
      <c r="CQV211" s="243"/>
      <c r="CQW211" s="243"/>
      <c r="CQX211" s="243"/>
      <c r="CQY211" s="243"/>
      <c r="CQZ211" s="243"/>
      <c r="CRA211" s="243"/>
      <c r="CRB211" s="243"/>
      <c r="CRC211" s="243"/>
      <c r="CRD211" s="243"/>
      <c r="CRE211" s="243"/>
      <c r="CRF211" s="243"/>
      <c r="CRG211" s="243"/>
      <c r="CRH211" s="243"/>
      <c r="CRI211" s="243"/>
      <c r="CRJ211" s="243"/>
      <c r="CRK211" s="243"/>
      <c r="CRL211" s="243"/>
      <c r="CRM211" s="243"/>
      <c r="CRN211" s="243"/>
      <c r="CRO211" s="243"/>
      <c r="CRP211" s="243"/>
      <c r="CRQ211" s="243"/>
      <c r="CRR211" s="243"/>
      <c r="CRS211" s="243"/>
      <c r="CRT211" s="243"/>
      <c r="CRU211" s="243"/>
      <c r="CRV211" s="243"/>
      <c r="CRW211" s="243"/>
      <c r="CRX211" s="243"/>
      <c r="CRY211" s="243"/>
      <c r="CRZ211" s="243"/>
      <c r="CSA211" s="243"/>
      <c r="CSB211" s="243"/>
      <c r="CSC211" s="243"/>
      <c r="CSD211" s="243"/>
      <c r="CSE211" s="243"/>
      <c r="CSF211" s="243"/>
      <c r="CSG211" s="243"/>
      <c r="CSH211" s="243"/>
      <c r="CSI211" s="243"/>
      <c r="CSJ211" s="243"/>
      <c r="CSK211" s="243"/>
      <c r="CSL211" s="243"/>
      <c r="CSM211" s="243"/>
      <c r="CSN211" s="243"/>
      <c r="CSO211" s="243"/>
      <c r="CSP211" s="243"/>
      <c r="CSQ211" s="243"/>
      <c r="CSR211" s="243"/>
      <c r="CSS211" s="243"/>
      <c r="CST211" s="243"/>
      <c r="CSU211" s="243"/>
      <c r="CSV211" s="243"/>
      <c r="CSW211" s="243"/>
      <c r="CSX211" s="243"/>
      <c r="CSY211" s="243"/>
      <c r="CSZ211" s="243"/>
      <c r="CTA211" s="243"/>
      <c r="CTB211" s="243"/>
      <c r="CTC211" s="243"/>
      <c r="CTD211" s="243"/>
      <c r="CTE211" s="243"/>
      <c r="CTF211" s="243"/>
      <c r="CTG211" s="243"/>
      <c r="CTH211" s="243"/>
      <c r="CTI211" s="243"/>
      <c r="CTJ211" s="243"/>
      <c r="CTK211" s="243"/>
      <c r="CTL211" s="243"/>
      <c r="CTM211" s="243"/>
      <c r="CTN211" s="243"/>
      <c r="CTO211" s="243"/>
      <c r="CTP211" s="243"/>
      <c r="CTQ211" s="243"/>
      <c r="CTR211" s="243"/>
      <c r="CTS211" s="243"/>
      <c r="CTT211" s="243"/>
      <c r="CTU211" s="243"/>
      <c r="CTV211" s="243"/>
      <c r="CTW211" s="243"/>
      <c r="CTX211" s="243"/>
      <c r="CTY211" s="243"/>
      <c r="CTZ211" s="243"/>
      <c r="CUA211" s="243"/>
      <c r="CUB211" s="243"/>
      <c r="CUC211" s="243"/>
      <c r="CUD211" s="243"/>
      <c r="CUE211" s="243"/>
      <c r="CUF211" s="243"/>
      <c r="CUG211" s="243"/>
      <c r="CUH211" s="243"/>
      <c r="CUI211" s="243"/>
      <c r="CUJ211" s="243"/>
      <c r="CUK211" s="243"/>
      <c r="CUL211" s="243"/>
      <c r="CUM211" s="243"/>
      <c r="CUN211" s="243"/>
      <c r="CUO211" s="243"/>
      <c r="CUP211" s="243"/>
      <c r="CUQ211" s="243"/>
      <c r="CUR211" s="243"/>
      <c r="CUS211" s="243"/>
      <c r="CUT211" s="243"/>
      <c r="CUU211" s="243"/>
      <c r="CUV211" s="243"/>
      <c r="CUW211" s="243"/>
      <c r="CUX211" s="243"/>
      <c r="CUY211" s="243"/>
      <c r="CUZ211" s="243"/>
      <c r="CVA211" s="243"/>
      <c r="CVB211" s="243"/>
      <c r="CVC211" s="243"/>
      <c r="CVD211" s="243"/>
      <c r="CVE211" s="243"/>
      <c r="CVF211" s="243"/>
      <c r="CVG211" s="243"/>
      <c r="CVH211" s="243"/>
      <c r="CVI211" s="243"/>
      <c r="CVJ211" s="243"/>
      <c r="CVK211" s="243"/>
      <c r="CVL211" s="243"/>
      <c r="CVM211" s="243"/>
      <c r="CVN211" s="243"/>
      <c r="CVO211" s="243"/>
      <c r="CVP211" s="243"/>
      <c r="CVQ211" s="243"/>
      <c r="CVR211" s="243"/>
      <c r="CVS211" s="243"/>
      <c r="CVT211" s="243"/>
      <c r="CVU211" s="243"/>
      <c r="CVV211" s="243"/>
      <c r="CVW211" s="243"/>
      <c r="CVX211" s="243"/>
      <c r="CVY211" s="243"/>
      <c r="CVZ211" s="243"/>
      <c r="CWA211" s="243"/>
      <c r="CWB211" s="243"/>
      <c r="CWC211" s="243"/>
      <c r="CWD211" s="243"/>
      <c r="CWE211" s="243"/>
      <c r="CWF211" s="243"/>
      <c r="CWG211" s="243"/>
      <c r="CWH211" s="243"/>
      <c r="CWI211" s="243"/>
      <c r="CWJ211" s="243"/>
      <c r="CWK211" s="243"/>
      <c r="CWL211" s="243"/>
      <c r="CWM211" s="243"/>
      <c r="CWN211" s="243"/>
      <c r="CWO211" s="243"/>
      <c r="CWP211" s="243"/>
      <c r="CWQ211" s="243"/>
      <c r="CWR211" s="243"/>
      <c r="CWS211" s="243"/>
      <c r="CWT211" s="243"/>
      <c r="CWU211" s="243"/>
      <c r="CWV211" s="243"/>
      <c r="CWW211" s="243"/>
      <c r="CWX211" s="243"/>
      <c r="CWY211" s="243"/>
      <c r="CWZ211" s="243"/>
      <c r="CXA211" s="243"/>
      <c r="CXB211" s="243"/>
      <c r="CXC211" s="243"/>
      <c r="CXD211" s="243"/>
      <c r="CXE211" s="243"/>
      <c r="CXF211" s="243"/>
      <c r="CXG211" s="243"/>
      <c r="CXH211" s="243"/>
      <c r="CXI211" s="243"/>
      <c r="CXJ211" s="243"/>
      <c r="CXK211" s="243"/>
      <c r="CXL211" s="243"/>
      <c r="CXM211" s="243"/>
      <c r="CXN211" s="243"/>
      <c r="CXO211" s="243"/>
      <c r="CXP211" s="243"/>
      <c r="CXQ211" s="243"/>
      <c r="CXR211" s="243"/>
      <c r="CXS211" s="243"/>
      <c r="CXT211" s="243"/>
      <c r="CXU211" s="243"/>
      <c r="CXV211" s="243"/>
      <c r="CXW211" s="243"/>
      <c r="CXX211" s="243"/>
      <c r="CXY211" s="243"/>
      <c r="CXZ211" s="243"/>
      <c r="CYA211" s="243"/>
      <c r="CYB211" s="243"/>
      <c r="CYC211" s="243"/>
      <c r="CYD211" s="243"/>
      <c r="CYE211" s="243"/>
      <c r="CYF211" s="243"/>
      <c r="CYG211" s="243"/>
      <c r="CYH211" s="243"/>
      <c r="CYI211" s="243"/>
      <c r="CYJ211" s="243"/>
      <c r="CYK211" s="243"/>
      <c r="CYL211" s="243"/>
      <c r="CYM211" s="243"/>
      <c r="CYN211" s="243"/>
      <c r="CYO211" s="243"/>
      <c r="CYP211" s="243"/>
      <c r="CYQ211" s="243"/>
      <c r="CYR211" s="243"/>
      <c r="CYS211" s="243"/>
      <c r="CYT211" s="243"/>
      <c r="CYU211" s="243"/>
      <c r="CYV211" s="243"/>
      <c r="CYW211" s="243"/>
      <c r="CYX211" s="243"/>
      <c r="CYY211" s="243"/>
      <c r="CYZ211" s="243"/>
      <c r="CZA211" s="243"/>
      <c r="CZB211" s="243"/>
      <c r="CZC211" s="243"/>
      <c r="CZD211" s="243"/>
      <c r="CZE211" s="243"/>
      <c r="CZF211" s="243"/>
      <c r="CZG211" s="243"/>
      <c r="CZH211" s="243"/>
      <c r="CZI211" s="243"/>
      <c r="CZJ211" s="243"/>
      <c r="CZK211" s="243"/>
      <c r="CZL211" s="243"/>
      <c r="CZM211" s="243"/>
      <c r="CZN211" s="243"/>
      <c r="CZO211" s="243"/>
      <c r="CZP211" s="243"/>
      <c r="CZQ211" s="243"/>
      <c r="CZR211" s="243"/>
      <c r="CZS211" s="243"/>
      <c r="CZT211" s="243"/>
      <c r="CZU211" s="243"/>
      <c r="CZV211" s="243"/>
      <c r="CZW211" s="243"/>
      <c r="CZX211" s="243"/>
      <c r="CZY211" s="243"/>
      <c r="CZZ211" s="243"/>
      <c r="DAA211" s="243"/>
      <c r="DAB211" s="243"/>
      <c r="DAC211" s="243"/>
      <c r="DAD211" s="243"/>
      <c r="DAE211" s="243"/>
      <c r="DAF211" s="243"/>
      <c r="DAG211" s="243"/>
      <c r="DAH211" s="243"/>
      <c r="DAI211" s="243"/>
      <c r="DAJ211" s="243"/>
      <c r="DAK211" s="243"/>
      <c r="DAL211" s="243"/>
      <c r="DAM211" s="243"/>
      <c r="DAN211" s="243"/>
      <c r="DAO211" s="243"/>
      <c r="DAP211" s="243"/>
      <c r="DAQ211" s="243"/>
      <c r="DAR211" s="243"/>
      <c r="DAS211" s="243"/>
      <c r="DAT211" s="243"/>
      <c r="DAU211" s="243"/>
      <c r="DAV211" s="243"/>
      <c r="DAW211" s="243"/>
      <c r="DAX211" s="243"/>
      <c r="DAY211" s="243"/>
      <c r="DAZ211" s="243"/>
      <c r="DBA211" s="243"/>
      <c r="DBB211" s="243"/>
      <c r="DBC211" s="243"/>
      <c r="DBD211" s="243"/>
      <c r="DBE211" s="243"/>
      <c r="DBF211" s="243"/>
      <c r="DBG211" s="243"/>
      <c r="DBH211" s="243"/>
      <c r="DBI211" s="243"/>
      <c r="DBJ211" s="243"/>
      <c r="DBK211" s="243"/>
      <c r="DBL211" s="243"/>
      <c r="DBM211" s="243"/>
      <c r="DBN211" s="243"/>
      <c r="DBO211" s="243"/>
      <c r="DBP211" s="243"/>
      <c r="DBQ211" s="243"/>
      <c r="DBR211" s="243"/>
      <c r="DBS211" s="243"/>
      <c r="DBT211" s="243"/>
      <c r="DBU211" s="243"/>
      <c r="DBV211" s="243"/>
      <c r="DBW211" s="243"/>
      <c r="DBX211" s="243"/>
      <c r="DBY211" s="243"/>
      <c r="DBZ211" s="243"/>
      <c r="DCA211" s="243"/>
      <c r="DCB211" s="243"/>
      <c r="DCC211" s="243"/>
      <c r="DCD211" s="243"/>
      <c r="DCE211" s="243"/>
      <c r="DCF211" s="243"/>
      <c r="DCG211" s="243"/>
      <c r="DCH211" s="243"/>
      <c r="DCI211" s="243"/>
      <c r="DCJ211" s="243"/>
      <c r="DCK211" s="243"/>
      <c r="DCL211" s="243"/>
      <c r="DCM211" s="243"/>
      <c r="DCN211" s="243"/>
      <c r="DCO211" s="243"/>
      <c r="DCP211" s="243"/>
      <c r="DCQ211" s="243"/>
      <c r="DCR211" s="243"/>
      <c r="DCS211" s="243"/>
      <c r="DCT211" s="243"/>
      <c r="DCU211" s="243"/>
      <c r="DCV211" s="243"/>
      <c r="DCW211" s="243"/>
      <c r="DCX211" s="243"/>
      <c r="DCY211" s="243"/>
      <c r="DCZ211" s="243"/>
      <c r="DDA211" s="243"/>
      <c r="DDB211" s="243"/>
      <c r="DDC211" s="243"/>
      <c r="DDD211" s="243"/>
      <c r="DDE211" s="243"/>
      <c r="DDF211" s="243"/>
      <c r="DDG211" s="243"/>
      <c r="DDH211" s="243"/>
      <c r="DDI211" s="243"/>
      <c r="DDJ211" s="243"/>
      <c r="DDK211" s="243"/>
      <c r="DDL211" s="243"/>
      <c r="DDM211" s="243"/>
      <c r="DDN211" s="243"/>
      <c r="DDO211" s="243"/>
      <c r="DDP211" s="243"/>
      <c r="DDQ211" s="243"/>
      <c r="DDR211" s="243"/>
      <c r="DDS211" s="243"/>
      <c r="DDT211" s="243"/>
      <c r="DDU211" s="243"/>
      <c r="DDV211" s="243"/>
      <c r="DDW211" s="243"/>
      <c r="DDX211" s="243"/>
      <c r="DDY211" s="243"/>
      <c r="DDZ211" s="243"/>
      <c r="DEA211" s="243"/>
      <c r="DEB211" s="243"/>
      <c r="DEC211" s="243"/>
      <c r="DED211" s="243"/>
      <c r="DEE211" s="243"/>
      <c r="DEF211" s="243"/>
      <c r="DEG211" s="243"/>
      <c r="DEH211" s="243"/>
      <c r="DEI211" s="243"/>
      <c r="DEJ211" s="243"/>
      <c r="DEK211" s="243"/>
      <c r="DEL211" s="243"/>
      <c r="DEM211" s="243"/>
      <c r="DEN211" s="243"/>
      <c r="DEO211" s="243"/>
      <c r="DEP211" s="243"/>
      <c r="DEQ211" s="243"/>
      <c r="DER211" s="243"/>
      <c r="DES211" s="243"/>
      <c r="DET211" s="243"/>
      <c r="DEU211" s="243"/>
      <c r="DEV211" s="243"/>
      <c r="DEW211" s="243"/>
      <c r="DEX211" s="243"/>
      <c r="DEY211" s="243"/>
      <c r="DEZ211" s="243"/>
      <c r="DFA211" s="243"/>
      <c r="DFB211" s="243"/>
      <c r="DFC211" s="243"/>
      <c r="DFD211" s="243"/>
      <c r="DFE211" s="243"/>
      <c r="DFF211" s="243"/>
      <c r="DFG211" s="243"/>
      <c r="DFH211" s="243"/>
      <c r="DFI211" s="243"/>
      <c r="DFJ211" s="243"/>
      <c r="DFK211" s="243"/>
      <c r="DFL211" s="243"/>
      <c r="DFM211" s="243"/>
      <c r="DFN211" s="243"/>
      <c r="DFO211" s="243"/>
      <c r="DFP211" s="243"/>
      <c r="DFQ211" s="243"/>
      <c r="DFR211" s="243"/>
      <c r="DFS211" s="243"/>
      <c r="DFT211" s="243"/>
      <c r="DFU211" s="243"/>
      <c r="DFV211" s="243"/>
      <c r="DFW211" s="243"/>
      <c r="DFX211" s="243"/>
      <c r="DFY211" s="243"/>
      <c r="DFZ211" s="243"/>
      <c r="DGA211" s="243"/>
      <c r="DGB211" s="243"/>
      <c r="DGC211" s="243"/>
      <c r="DGD211" s="243"/>
      <c r="DGE211" s="243"/>
      <c r="DGF211" s="243"/>
      <c r="DGG211" s="243"/>
      <c r="DGH211" s="243"/>
      <c r="DGI211" s="243"/>
      <c r="DGJ211" s="243"/>
      <c r="DGK211" s="243"/>
      <c r="DGL211" s="243"/>
      <c r="DGM211" s="243"/>
      <c r="DGN211" s="243"/>
      <c r="DGO211" s="243"/>
      <c r="DGP211" s="243"/>
      <c r="DGQ211" s="243"/>
      <c r="DGR211" s="243"/>
      <c r="DGS211" s="243"/>
      <c r="DGT211" s="243"/>
      <c r="DGU211" s="243"/>
      <c r="DGV211" s="243"/>
      <c r="DGW211" s="243"/>
      <c r="DGX211" s="243"/>
      <c r="DGY211" s="243"/>
      <c r="DGZ211" s="243"/>
      <c r="DHA211" s="243"/>
      <c r="DHB211" s="243"/>
      <c r="DHC211" s="243"/>
      <c r="DHD211" s="243"/>
      <c r="DHE211" s="243"/>
      <c r="DHF211" s="243"/>
      <c r="DHG211" s="243"/>
      <c r="DHH211" s="243"/>
      <c r="DHI211" s="243"/>
      <c r="DHJ211" s="243"/>
      <c r="DHK211" s="243"/>
      <c r="DHL211" s="243"/>
      <c r="DHM211" s="243"/>
      <c r="DHN211" s="243"/>
      <c r="DHO211" s="243"/>
      <c r="DHP211" s="243"/>
      <c r="DHQ211" s="243"/>
      <c r="DHR211" s="243"/>
      <c r="DHS211" s="243"/>
      <c r="DHT211" s="243"/>
      <c r="DHU211" s="243"/>
      <c r="DHV211" s="243"/>
      <c r="DHW211" s="243"/>
      <c r="DHX211" s="243"/>
      <c r="DHY211" s="243"/>
      <c r="DHZ211" s="243"/>
      <c r="DIA211" s="243"/>
      <c r="DIB211" s="243"/>
      <c r="DIC211" s="243"/>
      <c r="DID211" s="243"/>
      <c r="DIE211" s="243"/>
      <c r="DIF211" s="243"/>
      <c r="DIG211" s="243"/>
      <c r="DIH211" s="243"/>
      <c r="DII211" s="243"/>
      <c r="DIJ211" s="243"/>
      <c r="DIK211" s="243"/>
      <c r="DIL211" s="243"/>
      <c r="DIM211" s="243"/>
      <c r="DIN211" s="243"/>
      <c r="DIO211" s="243"/>
      <c r="DIP211" s="243"/>
      <c r="DIQ211" s="243"/>
      <c r="DIR211" s="243"/>
      <c r="DIS211" s="243"/>
      <c r="DIT211" s="243"/>
      <c r="DIU211" s="243"/>
      <c r="DIV211" s="243"/>
      <c r="DIW211" s="243"/>
      <c r="DIX211" s="243"/>
      <c r="DIY211" s="243"/>
      <c r="DIZ211" s="243"/>
      <c r="DJA211" s="243"/>
      <c r="DJB211" s="243"/>
      <c r="DJC211" s="243"/>
      <c r="DJD211" s="243"/>
      <c r="DJE211" s="243"/>
      <c r="DJF211" s="243"/>
      <c r="DJG211" s="243"/>
      <c r="DJH211" s="243"/>
      <c r="DJI211" s="243"/>
      <c r="DJJ211" s="243"/>
      <c r="DJK211" s="243"/>
      <c r="DJL211" s="243"/>
      <c r="DJM211" s="243"/>
      <c r="DJN211" s="243"/>
      <c r="DJO211" s="243"/>
      <c r="DJP211" s="243"/>
      <c r="DJQ211" s="243"/>
      <c r="DJR211" s="243"/>
      <c r="DJS211" s="243"/>
      <c r="DJT211" s="243"/>
      <c r="DJU211" s="243"/>
      <c r="DJV211" s="243"/>
      <c r="DJW211" s="243"/>
      <c r="DJX211" s="243"/>
      <c r="DJY211" s="243"/>
      <c r="DJZ211" s="243"/>
      <c r="DKA211" s="243"/>
      <c r="DKB211" s="243"/>
      <c r="DKC211" s="243"/>
      <c r="DKD211" s="243"/>
      <c r="DKE211" s="243"/>
      <c r="DKF211" s="243"/>
      <c r="DKG211" s="243"/>
      <c r="DKH211" s="243"/>
      <c r="DKI211" s="243"/>
      <c r="DKJ211" s="243"/>
      <c r="DKK211" s="243"/>
      <c r="DKL211" s="243"/>
      <c r="DKM211" s="243"/>
      <c r="DKN211" s="243"/>
      <c r="DKO211" s="243"/>
      <c r="DKP211" s="243"/>
      <c r="DKQ211" s="243"/>
      <c r="DKR211" s="243"/>
      <c r="DKS211" s="243"/>
      <c r="DKT211" s="243"/>
      <c r="DKU211" s="243"/>
      <c r="DKV211" s="243"/>
      <c r="DKW211" s="243"/>
      <c r="DKX211" s="243"/>
      <c r="DKY211" s="243"/>
      <c r="DKZ211" s="243"/>
      <c r="DLA211" s="243"/>
      <c r="DLB211" s="243"/>
      <c r="DLC211" s="243"/>
      <c r="DLD211" s="243"/>
      <c r="DLE211" s="243"/>
      <c r="DLF211" s="243"/>
      <c r="DLG211" s="243"/>
      <c r="DLH211" s="243"/>
      <c r="DLI211" s="243"/>
      <c r="DLJ211" s="243"/>
      <c r="DLK211" s="243"/>
      <c r="DLL211" s="243"/>
      <c r="DLM211" s="243"/>
      <c r="DLN211" s="243"/>
      <c r="DLO211" s="243"/>
      <c r="DLP211" s="243"/>
      <c r="DLQ211" s="243"/>
      <c r="DLR211" s="243"/>
      <c r="DLS211" s="243"/>
      <c r="DLT211" s="243"/>
      <c r="DLU211" s="243"/>
      <c r="DLV211" s="243"/>
      <c r="DLW211" s="243"/>
      <c r="DLX211" s="243"/>
      <c r="DLY211" s="243"/>
      <c r="DLZ211" s="243"/>
      <c r="DMA211" s="243"/>
      <c r="DMB211" s="243"/>
      <c r="DMC211" s="243"/>
      <c r="DMD211" s="243"/>
      <c r="DME211" s="243"/>
      <c r="DMF211" s="243"/>
      <c r="DMG211" s="243"/>
      <c r="DMH211" s="243"/>
      <c r="DMI211" s="243"/>
      <c r="DMJ211" s="243"/>
      <c r="DMK211" s="243"/>
      <c r="DML211" s="243"/>
      <c r="DMM211" s="243"/>
      <c r="DMN211" s="243"/>
      <c r="DMO211" s="243"/>
      <c r="DMP211" s="243"/>
      <c r="DMQ211" s="243"/>
      <c r="DMR211" s="243"/>
      <c r="DMS211" s="243"/>
      <c r="DMT211" s="243"/>
      <c r="DMU211" s="243"/>
      <c r="DMV211" s="243"/>
      <c r="DMW211" s="243"/>
      <c r="DMX211" s="243"/>
      <c r="DMY211" s="243"/>
      <c r="DMZ211" s="243"/>
      <c r="DNA211" s="243"/>
      <c r="DNB211" s="243"/>
      <c r="DNC211" s="243"/>
      <c r="DND211" s="243"/>
      <c r="DNE211" s="243"/>
      <c r="DNF211" s="243"/>
      <c r="DNG211" s="243"/>
      <c r="DNH211" s="243"/>
      <c r="DNI211" s="243"/>
      <c r="DNJ211" s="243"/>
      <c r="DNK211" s="243"/>
      <c r="DNL211" s="243"/>
      <c r="DNM211" s="243"/>
      <c r="DNN211" s="243"/>
      <c r="DNO211" s="243"/>
      <c r="DNP211" s="243"/>
      <c r="DNQ211" s="243"/>
      <c r="DNR211" s="243"/>
      <c r="DNS211" s="243"/>
      <c r="DNT211" s="243"/>
      <c r="DNU211" s="243"/>
      <c r="DNV211" s="243"/>
      <c r="DNW211" s="243"/>
      <c r="DNX211" s="243"/>
      <c r="DNY211" s="243"/>
      <c r="DNZ211" s="243"/>
      <c r="DOA211" s="243"/>
      <c r="DOB211" s="243"/>
      <c r="DOC211" s="243"/>
      <c r="DOD211" s="243"/>
      <c r="DOE211" s="243"/>
      <c r="DOF211" s="243"/>
      <c r="DOG211" s="243"/>
      <c r="DOH211" s="243"/>
      <c r="DOI211" s="243"/>
      <c r="DOJ211" s="243"/>
      <c r="DOK211" s="243"/>
      <c r="DOL211" s="243"/>
      <c r="DOM211" s="243"/>
      <c r="DON211" s="243"/>
      <c r="DOO211" s="243"/>
      <c r="DOP211" s="243"/>
      <c r="DOQ211" s="243"/>
      <c r="DOR211" s="243"/>
      <c r="DOS211" s="243"/>
      <c r="DOT211" s="243"/>
      <c r="DOU211" s="243"/>
      <c r="DOV211" s="243"/>
      <c r="DOW211" s="243"/>
      <c r="DOX211" s="243"/>
      <c r="DOY211" s="243"/>
      <c r="DOZ211" s="243"/>
      <c r="DPA211" s="243"/>
      <c r="DPB211" s="243"/>
      <c r="DPC211" s="243"/>
      <c r="DPD211" s="243"/>
      <c r="DPE211" s="243"/>
      <c r="DPF211" s="243"/>
      <c r="DPG211" s="243"/>
      <c r="DPH211" s="243"/>
      <c r="DPI211" s="243"/>
      <c r="DPJ211" s="243"/>
      <c r="DPK211" s="243"/>
      <c r="DPL211" s="243"/>
      <c r="DPM211" s="243"/>
      <c r="DPN211" s="243"/>
      <c r="DPO211" s="243"/>
      <c r="DPP211" s="243"/>
      <c r="DPQ211" s="243"/>
      <c r="DPR211" s="243"/>
      <c r="DPS211" s="243"/>
      <c r="DPT211" s="243"/>
      <c r="DPU211" s="243"/>
      <c r="DPV211" s="243"/>
      <c r="DPW211" s="243"/>
      <c r="DPX211" s="243"/>
      <c r="DPY211" s="243"/>
      <c r="DPZ211" s="243"/>
      <c r="DQA211" s="243"/>
      <c r="DQB211" s="243"/>
      <c r="DQC211" s="243"/>
      <c r="DQD211" s="243"/>
      <c r="DQE211" s="243"/>
      <c r="DQF211" s="243"/>
      <c r="DQG211" s="243"/>
      <c r="DQH211" s="243"/>
      <c r="DQI211" s="243"/>
      <c r="DQJ211" s="243"/>
      <c r="DQK211" s="243"/>
      <c r="DQL211" s="243"/>
      <c r="DQM211" s="243"/>
      <c r="DQN211" s="243"/>
      <c r="DQO211" s="243"/>
      <c r="DQP211" s="243"/>
      <c r="DQQ211" s="243"/>
      <c r="DQR211" s="243"/>
      <c r="DQS211" s="243"/>
      <c r="DQT211" s="243"/>
      <c r="DQU211" s="243"/>
      <c r="DQV211" s="243"/>
      <c r="DQW211" s="243"/>
      <c r="DQX211" s="243"/>
      <c r="DQY211" s="243"/>
      <c r="DQZ211" s="243"/>
      <c r="DRA211" s="243"/>
      <c r="DRB211" s="243"/>
      <c r="DRC211" s="243"/>
      <c r="DRD211" s="243"/>
      <c r="DRE211" s="243"/>
      <c r="DRF211" s="243"/>
      <c r="DRG211" s="243"/>
      <c r="DRH211" s="243"/>
      <c r="DRI211" s="243"/>
      <c r="DRJ211" s="243"/>
      <c r="DRK211" s="243"/>
      <c r="DRL211" s="243"/>
      <c r="DRM211" s="243"/>
      <c r="DRN211" s="243"/>
      <c r="DRO211" s="243"/>
      <c r="DRP211" s="243"/>
      <c r="DRQ211" s="243"/>
      <c r="DRR211" s="243"/>
      <c r="DRS211" s="243"/>
      <c r="DRT211" s="243"/>
      <c r="DRU211" s="243"/>
      <c r="DRV211" s="243"/>
      <c r="DRW211" s="243"/>
      <c r="DRX211" s="243"/>
      <c r="DRY211" s="243"/>
      <c r="DRZ211" s="243"/>
      <c r="DSA211" s="243"/>
      <c r="DSB211" s="243"/>
      <c r="DSC211" s="243"/>
      <c r="DSD211" s="243"/>
      <c r="DSE211" s="243"/>
      <c r="DSF211" s="243"/>
      <c r="DSG211" s="243"/>
      <c r="DSH211" s="243"/>
      <c r="DSI211" s="243"/>
      <c r="DSJ211" s="243"/>
      <c r="DSK211" s="243"/>
      <c r="DSL211" s="243"/>
      <c r="DSM211" s="243"/>
      <c r="DSN211" s="243"/>
      <c r="DSO211" s="243"/>
      <c r="DSP211" s="243"/>
      <c r="DSQ211" s="243"/>
      <c r="DSR211" s="243"/>
      <c r="DSS211" s="243"/>
      <c r="DST211" s="243"/>
      <c r="DSU211" s="243"/>
      <c r="DSV211" s="243"/>
      <c r="DSW211" s="243"/>
      <c r="DSX211" s="243"/>
      <c r="DSY211" s="243"/>
      <c r="DSZ211" s="243"/>
      <c r="DTA211" s="243"/>
      <c r="DTB211" s="243"/>
      <c r="DTC211" s="243"/>
      <c r="DTD211" s="243"/>
      <c r="DTE211" s="243"/>
      <c r="DTF211" s="243"/>
      <c r="DTG211" s="243"/>
      <c r="DTH211" s="243"/>
      <c r="DTI211" s="243"/>
      <c r="DTJ211" s="243"/>
      <c r="DTK211" s="243"/>
      <c r="DTL211" s="243"/>
      <c r="DTM211" s="243"/>
      <c r="DTN211" s="243"/>
      <c r="DTO211" s="243"/>
      <c r="DTP211" s="243"/>
      <c r="DTQ211" s="243"/>
      <c r="DTR211" s="243"/>
      <c r="DTS211" s="243"/>
      <c r="DTT211" s="243"/>
      <c r="DTU211" s="243"/>
      <c r="DTV211" s="243"/>
      <c r="DTW211" s="243"/>
      <c r="DTX211" s="243"/>
      <c r="DTY211" s="243"/>
      <c r="DTZ211" s="243"/>
      <c r="DUA211" s="243"/>
      <c r="DUB211" s="243"/>
      <c r="DUC211" s="243"/>
      <c r="DUD211" s="243"/>
      <c r="DUE211" s="243"/>
      <c r="DUF211" s="243"/>
      <c r="DUG211" s="243"/>
      <c r="DUH211" s="243"/>
      <c r="DUI211" s="243"/>
      <c r="DUJ211" s="243"/>
      <c r="DUK211" s="243"/>
      <c r="DUL211" s="243"/>
      <c r="DUM211" s="243"/>
      <c r="DUN211" s="243"/>
      <c r="DUO211" s="243"/>
      <c r="DUP211" s="243"/>
      <c r="DUQ211" s="243"/>
      <c r="DUR211" s="243"/>
      <c r="DUS211" s="243"/>
      <c r="DUT211" s="243"/>
      <c r="DUU211" s="243"/>
      <c r="DUV211" s="243"/>
      <c r="DUW211" s="243"/>
      <c r="DUX211" s="243"/>
      <c r="DUY211" s="243"/>
      <c r="DUZ211" s="243"/>
      <c r="DVA211" s="243"/>
      <c r="DVB211" s="243"/>
      <c r="DVC211" s="243"/>
      <c r="DVD211" s="243"/>
      <c r="DVE211" s="243"/>
      <c r="DVF211" s="243"/>
      <c r="DVG211" s="243"/>
      <c r="DVH211" s="243"/>
      <c r="DVI211" s="243"/>
      <c r="DVJ211" s="243"/>
      <c r="DVK211" s="243"/>
      <c r="DVL211" s="243"/>
      <c r="DVM211" s="243"/>
      <c r="DVN211" s="243"/>
      <c r="DVO211" s="243"/>
      <c r="DVP211" s="243"/>
      <c r="DVQ211" s="243"/>
      <c r="DVR211" s="243"/>
      <c r="DVS211" s="243"/>
      <c r="DVT211" s="243"/>
      <c r="DVU211" s="243"/>
      <c r="DVV211" s="243"/>
      <c r="DVW211" s="243"/>
      <c r="DVX211" s="243"/>
      <c r="DVY211" s="243"/>
      <c r="DVZ211" s="243"/>
      <c r="DWA211" s="243"/>
      <c r="DWB211" s="243"/>
      <c r="DWC211" s="243"/>
      <c r="DWD211" s="243"/>
      <c r="DWE211" s="243"/>
      <c r="DWF211" s="243"/>
      <c r="DWG211" s="243"/>
      <c r="DWH211" s="243"/>
      <c r="DWI211" s="243"/>
      <c r="DWJ211" s="243"/>
      <c r="DWK211" s="243"/>
      <c r="DWL211" s="243"/>
      <c r="DWM211" s="243"/>
      <c r="DWN211" s="243"/>
      <c r="DWO211" s="243"/>
      <c r="DWP211" s="243"/>
      <c r="DWQ211" s="243"/>
      <c r="DWR211" s="243"/>
      <c r="DWS211" s="243"/>
      <c r="DWT211" s="243"/>
      <c r="DWU211" s="243"/>
      <c r="DWV211" s="243"/>
      <c r="DWW211" s="243"/>
      <c r="DWX211" s="243"/>
      <c r="DWY211" s="243"/>
      <c r="DWZ211" s="243"/>
      <c r="DXA211" s="243"/>
      <c r="DXB211" s="243"/>
      <c r="DXC211" s="243"/>
      <c r="DXD211" s="243"/>
      <c r="DXE211" s="243"/>
      <c r="DXF211" s="243"/>
      <c r="DXG211" s="243"/>
      <c r="DXH211" s="243"/>
      <c r="DXI211" s="243"/>
      <c r="DXJ211" s="243"/>
      <c r="DXK211" s="243"/>
      <c r="DXL211" s="243"/>
      <c r="DXM211" s="243"/>
      <c r="DXN211" s="243"/>
      <c r="DXO211" s="243"/>
      <c r="DXP211" s="243"/>
      <c r="DXQ211" s="243"/>
      <c r="DXR211" s="243"/>
      <c r="DXS211" s="243"/>
      <c r="DXT211" s="243"/>
      <c r="DXU211" s="243"/>
      <c r="DXV211" s="243"/>
      <c r="DXW211" s="243"/>
      <c r="DXX211" s="243"/>
      <c r="DXY211" s="243"/>
      <c r="DXZ211" s="243"/>
      <c r="DYA211" s="243"/>
      <c r="DYB211" s="243"/>
      <c r="DYC211" s="243"/>
      <c r="DYD211" s="243"/>
      <c r="DYE211" s="243"/>
      <c r="DYF211" s="243"/>
      <c r="DYG211" s="243"/>
      <c r="DYH211" s="243"/>
      <c r="DYI211" s="243"/>
      <c r="DYJ211" s="243"/>
      <c r="DYK211" s="243"/>
      <c r="DYL211" s="243"/>
      <c r="DYM211" s="243"/>
      <c r="DYN211" s="243"/>
      <c r="DYO211" s="243"/>
      <c r="DYP211" s="243"/>
      <c r="DYQ211" s="243"/>
      <c r="DYR211" s="243"/>
      <c r="DYS211" s="243"/>
      <c r="DYT211" s="243"/>
      <c r="DYU211" s="243"/>
      <c r="DYV211" s="243"/>
      <c r="DYW211" s="243"/>
      <c r="DYX211" s="243"/>
      <c r="DYY211" s="243"/>
      <c r="DYZ211" s="243"/>
      <c r="DZA211" s="243"/>
      <c r="DZB211" s="243"/>
      <c r="DZC211" s="243"/>
      <c r="DZD211" s="243"/>
      <c r="DZE211" s="243"/>
      <c r="DZF211" s="243"/>
      <c r="DZG211" s="243"/>
      <c r="DZH211" s="243"/>
      <c r="DZI211" s="243"/>
      <c r="DZJ211" s="243"/>
      <c r="DZK211" s="243"/>
      <c r="DZL211" s="243"/>
      <c r="DZM211" s="243"/>
      <c r="DZN211" s="243"/>
      <c r="DZO211" s="243"/>
      <c r="DZP211" s="243"/>
      <c r="DZQ211" s="243"/>
      <c r="DZR211" s="243"/>
      <c r="DZS211" s="243"/>
      <c r="DZT211" s="243"/>
      <c r="DZU211" s="243"/>
      <c r="DZV211" s="243"/>
      <c r="DZW211" s="243"/>
      <c r="DZX211" s="243"/>
      <c r="DZY211" s="243"/>
      <c r="DZZ211" s="243"/>
      <c r="EAA211" s="243"/>
      <c r="EAB211" s="243"/>
      <c r="EAC211" s="243"/>
      <c r="EAD211" s="243"/>
      <c r="EAE211" s="243"/>
      <c r="EAF211" s="243"/>
      <c r="EAG211" s="243"/>
      <c r="EAH211" s="243"/>
      <c r="EAI211" s="243"/>
      <c r="EAJ211" s="243"/>
      <c r="EAK211" s="243"/>
      <c r="EAL211" s="243"/>
      <c r="EAM211" s="243"/>
      <c r="EAN211" s="243"/>
      <c r="EAO211" s="243"/>
      <c r="EAP211" s="243"/>
      <c r="EAQ211" s="243"/>
      <c r="EAR211" s="243"/>
      <c r="EAS211" s="243"/>
      <c r="EAT211" s="243"/>
      <c r="EAU211" s="243"/>
      <c r="EAV211" s="243"/>
      <c r="EAW211" s="243"/>
      <c r="EAX211" s="243"/>
      <c r="EAY211" s="243"/>
      <c r="EAZ211" s="243"/>
      <c r="EBA211" s="243"/>
      <c r="EBB211" s="243"/>
      <c r="EBC211" s="243"/>
      <c r="EBD211" s="243"/>
      <c r="EBE211" s="243"/>
      <c r="EBF211" s="243"/>
      <c r="EBG211" s="243"/>
      <c r="EBH211" s="243"/>
      <c r="EBI211" s="243"/>
      <c r="EBJ211" s="243"/>
      <c r="EBK211" s="243"/>
      <c r="EBL211" s="243"/>
      <c r="EBM211" s="243"/>
      <c r="EBN211" s="243"/>
      <c r="EBO211" s="243"/>
      <c r="EBP211" s="243"/>
      <c r="EBQ211" s="243"/>
      <c r="EBR211" s="243"/>
      <c r="EBS211" s="243"/>
      <c r="EBT211" s="243"/>
      <c r="EBU211" s="243"/>
      <c r="EBV211" s="243"/>
      <c r="EBW211" s="243"/>
      <c r="EBX211" s="243"/>
      <c r="EBY211" s="243"/>
      <c r="EBZ211" s="243"/>
      <c r="ECA211" s="243"/>
      <c r="ECB211" s="243"/>
      <c r="ECC211" s="243"/>
      <c r="ECD211" s="243"/>
      <c r="ECE211" s="243"/>
      <c r="ECF211" s="243"/>
      <c r="ECG211" s="243"/>
      <c r="ECH211" s="243"/>
      <c r="ECI211" s="243"/>
      <c r="ECJ211" s="243"/>
      <c r="ECK211" s="243"/>
      <c r="ECL211" s="243"/>
      <c r="ECM211" s="243"/>
      <c r="ECN211" s="243"/>
      <c r="ECO211" s="243"/>
      <c r="ECP211" s="243"/>
      <c r="ECQ211" s="243"/>
      <c r="ECR211" s="243"/>
      <c r="ECS211" s="243"/>
      <c r="ECT211" s="243"/>
      <c r="ECU211" s="243"/>
      <c r="ECV211" s="243"/>
      <c r="ECW211" s="243"/>
      <c r="ECX211" s="243"/>
      <c r="ECY211" s="243"/>
      <c r="ECZ211" s="243"/>
      <c r="EDA211" s="243"/>
      <c r="EDB211" s="243"/>
      <c r="EDC211" s="243"/>
      <c r="EDD211" s="243"/>
      <c r="EDE211" s="243"/>
      <c r="EDF211" s="243"/>
      <c r="EDG211" s="243"/>
      <c r="EDH211" s="243"/>
      <c r="EDI211" s="243"/>
      <c r="EDJ211" s="243"/>
      <c r="EDK211" s="243"/>
      <c r="EDL211" s="243"/>
      <c r="EDM211" s="243"/>
      <c r="EDN211" s="243"/>
      <c r="EDO211" s="243"/>
      <c r="EDP211" s="243"/>
      <c r="EDQ211" s="243"/>
      <c r="EDR211" s="243"/>
      <c r="EDS211" s="243"/>
      <c r="EDT211" s="243"/>
      <c r="EDU211" s="243"/>
      <c r="EDV211" s="243"/>
      <c r="EDW211" s="243"/>
      <c r="EDX211" s="243"/>
      <c r="EDY211" s="243"/>
      <c r="EDZ211" s="243"/>
      <c r="EEA211" s="243"/>
      <c r="EEB211" s="243"/>
      <c r="EEC211" s="243"/>
      <c r="EED211" s="243"/>
      <c r="EEE211" s="243"/>
      <c r="EEF211" s="243"/>
      <c r="EEG211" s="243"/>
      <c r="EEH211" s="243"/>
      <c r="EEI211" s="243"/>
      <c r="EEJ211" s="243"/>
      <c r="EEK211" s="243"/>
      <c r="EEL211" s="243"/>
      <c r="EEM211" s="243"/>
      <c r="EEN211" s="243"/>
      <c r="EEO211" s="243"/>
      <c r="EEP211" s="243"/>
      <c r="EEQ211" s="243"/>
      <c r="EER211" s="243"/>
      <c r="EES211" s="243"/>
      <c r="EET211" s="243"/>
      <c r="EEU211" s="243"/>
      <c r="EEV211" s="243"/>
      <c r="EEW211" s="243"/>
      <c r="EEX211" s="243"/>
      <c r="EEY211" s="243"/>
      <c r="EEZ211" s="243"/>
      <c r="EFA211" s="243"/>
      <c r="EFB211" s="243"/>
      <c r="EFC211" s="243"/>
      <c r="EFD211" s="243"/>
      <c r="EFE211" s="243"/>
      <c r="EFF211" s="243"/>
      <c r="EFG211" s="243"/>
      <c r="EFH211" s="243"/>
      <c r="EFI211" s="243"/>
      <c r="EFJ211" s="243"/>
      <c r="EFK211" s="243"/>
      <c r="EFL211" s="243"/>
      <c r="EFM211" s="243"/>
      <c r="EFN211" s="243"/>
      <c r="EFO211" s="243"/>
      <c r="EFP211" s="243"/>
      <c r="EFQ211" s="243"/>
      <c r="EFR211" s="243"/>
      <c r="EFS211" s="243"/>
      <c r="EFT211" s="243"/>
      <c r="EFU211" s="243"/>
      <c r="EFV211" s="243"/>
      <c r="EFW211" s="243"/>
      <c r="EFX211" s="243"/>
      <c r="EFY211" s="243"/>
      <c r="EFZ211" s="243"/>
      <c r="EGA211" s="243"/>
      <c r="EGB211" s="243"/>
      <c r="EGC211" s="243"/>
      <c r="EGD211" s="243"/>
      <c r="EGE211" s="243"/>
      <c r="EGF211" s="243"/>
      <c r="EGG211" s="243"/>
      <c r="EGH211" s="243"/>
      <c r="EGI211" s="243"/>
      <c r="EGJ211" s="243"/>
      <c r="EGK211" s="243"/>
      <c r="EGL211" s="243"/>
      <c r="EGM211" s="243"/>
      <c r="EGN211" s="243"/>
      <c r="EGO211" s="243"/>
      <c r="EGP211" s="243"/>
      <c r="EGQ211" s="243"/>
      <c r="EGR211" s="243"/>
      <c r="EGS211" s="243"/>
      <c r="EGT211" s="243"/>
      <c r="EGU211" s="243"/>
      <c r="EGV211" s="243"/>
      <c r="EGW211" s="243"/>
      <c r="EGX211" s="243"/>
      <c r="EGY211" s="243"/>
      <c r="EGZ211" s="243"/>
      <c r="EHA211" s="243"/>
      <c r="EHB211" s="243"/>
      <c r="EHC211" s="243"/>
      <c r="EHD211" s="243"/>
      <c r="EHE211" s="243"/>
      <c r="EHF211" s="243"/>
      <c r="EHG211" s="243"/>
      <c r="EHH211" s="243"/>
      <c r="EHI211" s="243"/>
      <c r="EHJ211" s="243"/>
      <c r="EHK211" s="243"/>
      <c r="EHL211" s="243"/>
      <c r="EHM211" s="243"/>
      <c r="EHN211" s="243"/>
      <c r="EHO211" s="243"/>
      <c r="EHP211" s="243"/>
      <c r="EHQ211" s="243"/>
      <c r="EHR211" s="243"/>
      <c r="EHS211" s="243"/>
      <c r="EHT211" s="243"/>
      <c r="EHU211" s="243"/>
      <c r="EHV211" s="243"/>
      <c r="EHW211" s="243"/>
      <c r="EHX211" s="243"/>
      <c r="EHY211" s="243"/>
      <c r="EHZ211" s="243"/>
      <c r="EIA211" s="243"/>
      <c r="EIB211" s="243"/>
      <c r="EIC211" s="243"/>
      <c r="EID211" s="243"/>
      <c r="EIE211" s="243"/>
      <c r="EIF211" s="243"/>
      <c r="EIG211" s="243"/>
      <c r="EIH211" s="243"/>
      <c r="EII211" s="243"/>
      <c r="EIJ211" s="243"/>
      <c r="EIK211" s="243"/>
      <c r="EIL211" s="243"/>
      <c r="EIM211" s="243"/>
      <c r="EIN211" s="243"/>
      <c r="EIO211" s="243"/>
      <c r="EIP211" s="243"/>
      <c r="EIQ211" s="243"/>
      <c r="EIR211" s="243"/>
      <c r="EIS211" s="243"/>
      <c r="EIT211" s="243"/>
      <c r="EIU211" s="243"/>
      <c r="EIV211" s="243"/>
      <c r="EIW211" s="243"/>
      <c r="EIX211" s="243"/>
      <c r="EIY211" s="243"/>
      <c r="EIZ211" s="243"/>
      <c r="EJA211" s="243"/>
      <c r="EJB211" s="243"/>
      <c r="EJC211" s="243"/>
      <c r="EJD211" s="243"/>
      <c r="EJE211" s="243"/>
      <c r="EJF211" s="243"/>
      <c r="EJG211" s="243"/>
      <c r="EJH211" s="243"/>
      <c r="EJI211" s="243"/>
      <c r="EJJ211" s="243"/>
      <c r="EJK211" s="243"/>
      <c r="EJL211" s="243"/>
      <c r="EJM211" s="243"/>
      <c r="EJN211" s="243"/>
      <c r="EJO211" s="243"/>
      <c r="EJP211" s="243"/>
      <c r="EJQ211" s="243"/>
      <c r="EJR211" s="243"/>
      <c r="EJS211" s="243"/>
      <c r="EJT211" s="243"/>
      <c r="EJU211" s="243"/>
      <c r="EJV211" s="243"/>
      <c r="EJW211" s="243"/>
      <c r="EJX211" s="243"/>
      <c r="EJY211" s="243"/>
      <c r="EJZ211" s="243"/>
      <c r="EKA211" s="243"/>
      <c r="EKB211" s="243"/>
      <c r="EKC211" s="243"/>
      <c r="EKD211" s="243"/>
      <c r="EKE211" s="243"/>
      <c r="EKF211" s="243"/>
      <c r="EKG211" s="243"/>
      <c r="EKH211" s="243"/>
      <c r="EKI211" s="243"/>
      <c r="EKJ211" s="243"/>
      <c r="EKK211" s="243"/>
      <c r="EKL211" s="243"/>
      <c r="EKM211" s="243"/>
      <c r="EKN211" s="243"/>
      <c r="EKO211" s="243"/>
      <c r="EKP211" s="243"/>
      <c r="EKQ211" s="243"/>
      <c r="EKR211" s="243"/>
      <c r="EKS211" s="243"/>
      <c r="EKT211" s="243"/>
      <c r="EKU211" s="243"/>
      <c r="EKV211" s="243"/>
      <c r="EKW211" s="243"/>
      <c r="EKX211" s="243"/>
      <c r="EKY211" s="243"/>
      <c r="EKZ211" s="243"/>
      <c r="ELA211" s="243"/>
      <c r="ELB211" s="243"/>
      <c r="ELC211" s="243"/>
      <c r="ELD211" s="243"/>
      <c r="ELE211" s="243"/>
      <c r="ELF211" s="243"/>
      <c r="ELG211" s="243"/>
      <c r="ELH211" s="243"/>
      <c r="ELI211" s="243"/>
      <c r="ELJ211" s="243"/>
      <c r="ELK211" s="243"/>
      <c r="ELL211" s="243"/>
      <c r="ELM211" s="243"/>
      <c r="ELN211" s="243"/>
      <c r="ELO211" s="243"/>
      <c r="ELP211" s="243"/>
      <c r="ELQ211" s="243"/>
      <c r="ELR211" s="243"/>
      <c r="ELS211" s="243"/>
      <c r="ELT211" s="243"/>
      <c r="ELU211" s="243"/>
      <c r="ELV211" s="243"/>
      <c r="ELW211" s="243"/>
      <c r="ELX211" s="243"/>
      <c r="ELY211" s="243"/>
      <c r="ELZ211" s="243"/>
      <c r="EMA211" s="243"/>
      <c r="EMB211" s="243"/>
      <c r="EMC211" s="243"/>
      <c r="EMD211" s="243"/>
      <c r="EME211" s="243"/>
      <c r="EMF211" s="243"/>
      <c r="EMG211" s="243"/>
      <c r="EMH211" s="243"/>
      <c r="EMI211" s="243"/>
      <c r="EMJ211" s="243"/>
      <c r="EMK211" s="243"/>
      <c r="EML211" s="243"/>
      <c r="EMM211" s="243"/>
      <c r="EMN211" s="243"/>
      <c r="EMO211" s="243"/>
      <c r="EMP211" s="243"/>
      <c r="EMQ211" s="243"/>
      <c r="EMR211" s="243"/>
      <c r="EMS211" s="243"/>
      <c r="EMT211" s="243"/>
      <c r="EMU211" s="243"/>
      <c r="EMV211" s="243"/>
      <c r="EMW211" s="243"/>
      <c r="EMX211" s="243"/>
      <c r="EMY211" s="243"/>
      <c r="EMZ211" s="243"/>
      <c r="ENA211" s="243"/>
      <c r="ENB211" s="243"/>
      <c r="ENC211" s="243"/>
      <c r="END211" s="243"/>
      <c r="ENE211" s="243"/>
      <c r="ENF211" s="243"/>
      <c r="ENG211" s="243"/>
      <c r="ENH211" s="243"/>
      <c r="ENI211" s="243"/>
      <c r="ENJ211" s="243"/>
      <c r="ENK211" s="243"/>
      <c r="ENL211" s="243"/>
      <c r="ENM211" s="243"/>
      <c r="ENN211" s="243"/>
      <c r="ENO211" s="243"/>
      <c r="ENP211" s="243"/>
      <c r="ENQ211" s="243"/>
      <c r="ENR211" s="243"/>
      <c r="ENS211" s="243"/>
      <c r="ENT211" s="243"/>
      <c r="ENU211" s="243"/>
      <c r="ENV211" s="243"/>
      <c r="ENW211" s="243"/>
      <c r="ENX211" s="243"/>
      <c r="ENY211" s="243"/>
      <c r="ENZ211" s="243"/>
      <c r="EOA211" s="243"/>
      <c r="EOB211" s="243"/>
      <c r="EOC211" s="243"/>
      <c r="EOD211" s="243"/>
      <c r="EOE211" s="243"/>
      <c r="EOF211" s="243"/>
      <c r="EOG211" s="243"/>
      <c r="EOH211" s="243"/>
      <c r="EOI211" s="243"/>
      <c r="EOJ211" s="243"/>
      <c r="EOK211" s="243"/>
      <c r="EOL211" s="243"/>
      <c r="EOM211" s="243"/>
      <c r="EON211" s="243"/>
      <c r="EOO211" s="243"/>
      <c r="EOP211" s="243"/>
      <c r="EOQ211" s="243"/>
      <c r="EOR211" s="243"/>
      <c r="EOS211" s="243"/>
      <c r="EOT211" s="243"/>
      <c r="EOU211" s="243"/>
      <c r="EOV211" s="243"/>
      <c r="EOW211" s="243"/>
      <c r="EOX211" s="243"/>
      <c r="EOY211" s="243"/>
      <c r="EOZ211" s="243"/>
      <c r="EPA211" s="243"/>
      <c r="EPB211" s="243"/>
      <c r="EPC211" s="243"/>
      <c r="EPD211" s="243"/>
      <c r="EPE211" s="243"/>
      <c r="EPF211" s="243"/>
      <c r="EPG211" s="243"/>
      <c r="EPH211" s="243"/>
      <c r="EPI211" s="243"/>
      <c r="EPJ211" s="243"/>
      <c r="EPK211" s="243"/>
      <c r="EPL211" s="243"/>
      <c r="EPM211" s="243"/>
      <c r="EPN211" s="243"/>
      <c r="EPO211" s="243"/>
      <c r="EPP211" s="243"/>
      <c r="EPQ211" s="243"/>
      <c r="EPR211" s="243"/>
      <c r="EPS211" s="243"/>
      <c r="EPT211" s="243"/>
      <c r="EPU211" s="243"/>
      <c r="EPV211" s="243"/>
      <c r="EPW211" s="243"/>
      <c r="EPX211" s="243"/>
      <c r="EPY211" s="243"/>
      <c r="EPZ211" s="243"/>
      <c r="EQA211" s="243"/>
      <c r="EQB211" s="243"/>
      <c r="EQC211" s="243"/>
      <c r="EQD211" s="243"/>
      <c r="EQE211" s="243"/>
      <c r="EQF211" s="243"/>
      <c r="EQG211" s="243"/>
      <c r="EQH211" s="243"/>
      <c r="EQI211" s="243"/>
      <c r="EQJ211" s="243"/>
      <c r="EQK211" s="243"/>
      <c r="EQL211" s="243"/>
      <c r="EQM211" s="243"/>
      <c r="EQN211" s="243"/>
      <c r="EQO211" s="243"/>
      <c r="EQP211" s="243"/>
      <c r="EQQ211" s="243"/>
      <c r="EQR211" s="243"/>
      <c r="EQS211" s="243"/>
      <c r="EQT211" s="243"/>
      <c r="EQU211" s="243"/>
      <c r="EQV211" s="243"/>
      <c r="EQW211" s="243"/>
      <c r="EQX211" s="243"/>
      <c r="EQY211" s="243"/>
      <c r="EQZ211" s="243"/>
      <c r="ERA211" s="243"/>
      <c r="ERB211" s="243"/>
      <c r="ERC211" s="243"/>
      <c r="ERD211" s="243"/>
      <c r="ERE211" s="243"/>
      <c r="ERF211" s="243"/>
      <c r="ERG211" s="243"/>
      <c r="ERH211" s="243"/>
      <c r="ERI211" s="243"/>
      <c r="ERJ211" s="243"/>
      <c r="ERK211" s="243"/>
      <c r="ERL211" s="243"/>
      <c r="ERM211" s="243"/>
      <c r="ERN211" s="243"/>
      <c r="ERO211" s="243"/>
      <c r="ERP211" s="243"/>
      <c r="ERQ211" s="243"/>
      <c r="ERR211" s="243"/>
      <c r="ERS211" s="243"/>
      <c r="ERT211" s="243"/>
      <c r="ERU211" s="243"/>
      <c r="ERV211" s="243"/>
      <c r="ERW211" s="243"/>
      <c r="ERX211" s="243"/>
      <c r="ERY211" s="243"/>
      <c r="ERZ211" s="243"/>
      <c r="ESA211" s="243"/>
      <c r="ESB211" s="243"/>
      <c r="ESC211" s="243"/>
      <c r="ESD211" s="243"/>
      <c r="ESE211" s="243"/>
      <c r="ESF211" s="243"/>
      <c r="ESG211" s="243"/>
      <c r="ESH211" s="243"/>
      <c r="ESI211" s="243"/>
      <c r="ESJ211" s="243"/>
      <c r="ESK211" s="243"/>
      <c r="ESL211" s="243"/>
      <c r="ESM211" s="243"/>
      <c r="ESN211" s="243"/>
      <c r="ESO211" s="243"/>
      <c r="ESP211" s="243"/>
      <c r="ESQ211" s="243"/>
      <c r="ESR211" s="243"/>
      <c r="ESS211" s="243"/>
      <c r="EST211" s="243"/>
      <c r="ESU211" s="243"/>
      <c r="ESV211" s="243"/>
      <c r="ESW211" s="243"/>
      <c r="ESX211" s="243"/>
      <c r="ESY211" s="243"/>
      <c r="ESZ211" s="243"/>
      <c r="ETA211" s="243"/>
      <c r="ETB211" s="243"/>
      <c r="ETC211" s="243"/>
      <c r="ETD211" s="243"/>
      <c r="ETE211" s="243"/>
      <c r="ETF211" s="243"/>
      <c r="ETG211" s="243"/>
      <c r="ETH211" s="243"/>
      <c r="ETI211" s="243"/>
      <c r="ETJ211" s="243"/>
      <c r="ETK211" s="243"/>
      <c r="ETL211" s="243"/>
      <c r="ETM211" s="243"/>
      <c r="ETN211" s="243"/>
      <c r="ETO211" s="243"/>
      <c r="ETP211" s="243"/>
      <c r="ETQ211" s="243"/>
      <c r="ETR211" s="243"/>
      <c r="ETS211" s="243"/>
      <c r="ETT211" s="243"/>
      <c r="ETU211" s="243"/>
      <c r="ETV211" s="243"/>
      <c r="ETW211" s="243"/>
      <c r="ETX211" s="243"/>
      <c r="ETY211" s="243"/>
      <c r="ETZ211" s="243"/>
      <c r="EUA211" s="243"/>
      <c r="EUB211" s="243"/>
      <c r="EUC211" s="243"/>
      <c r="EUD211" s="243"/>
      <c r="EUE211" s="243"/>
      <c r="EUF211" s="243"/>
      <c r="EUG211" s="243"/>
      <c r="EUH211" s="243"/>
      <c r="EUI211" s="243"/>
      <c r="EUJ211" s="243"/>
      <c r="EUK211" s="243"/>
      <c r="EUL211" s="243"/>
      <c r="EUM211" s="243"/>
      <c r="EUN211" s="243"/>
      <c r="EUO211" s="243"/>
      <c r="EUP211" s="243"/>
      <c r="EUQ211" s="243"/>
      <c r="EUR211" s="243"/>
      <c r="EUS211" s="243"/>
      <c r="EUT211" s="243"/>
      <c r="EUU211" s="243"/>
      <c r="EUV211" s="243"/>
      <c r="EUW211" s="243"/>
      <c r="EUX211" s="243"/>
      <c r="EUY211" s="243"/>
      <c r="EUZ211" s="243"/>
      <c r="EVA211" s="243"/>
      <c r="EVB211" s="243"/>
      <c r="EVC211" s="243"/>
      <c r="EVD211" s="243"/>
      <c r="EVE211" s="243"/>
      <c r="EVF211" s="243"/>
      <c r="EVG211" s="243"/>
      <c r="EVH211" s="243"/>
      <c r="EVI211" s="243"/>
      <c r="EVJ211" s="243"/>
      <c r="EVK211" s="243"/>
      <c r="EVL211" s="243"/>
      <c r="EVM211" s="243"/>
      <c r="EVN211" s="243"/>
      <c r="EVO211" s="243"/>
      <c r="EVP211" s="243"/>
      <c r="EVQ211" s="243"/>
      <c r="EVR211" s="243"/>
      <c r="EVS211" s="243"/>
      <c r="EVT211" s="243"/>
      <c r="EVU211" s="243"/>
      <c r="EVV211" s="243"/>
      <c r="EVW211" s="243"/>
      <c r="EVX211" s="243"/>
      <c r="EVY211" s="243"/>
      <c r="EVZ211" s="243"/>
      <c r="EWA211" s="243"/>
      <c r="EWB211" s="243"/>
      <c r="EWC211" s="243"/>
      <c r="EWD211" s="243"/>
      <c r="EWE211" s="243"/>
      <c r="EWF211" s="243"/>
      <c r="EWG211" s="243"/>
      <c r="EWH211" s="243"/>
      <c r="EWI211" s="243"/>
      <c r="EWJ211" s="243"/>
      <c r="EWK211" s="243"/>
      <c r="EWL211" s="243"/>
      <c r="EWM211" s="243"/>
      <c r="EWN211" s="243"/>
      <c r="EWO211" s="243"/>
      <c r="EWP211" s="243"/>
      <c r="EWQ211" s="243"/>
      <c r="EWR211" s="243"/>
      <c r="EWS211" s="243"/>
      <c r="EWT211" s="243"/>
      <c r="EWU211" s="243"/>
      <c r="EWV211" s="243"/>
      <c r="EWW211" s="243"/>
      <c r="EWX211" s="243"/>
      <c r="EWY211" s="243"/>
      <c r="EWZ211" s="243"/>
      <c r="EXA211" s="243"/>
      <c r="EXB211" s="243"/>
      <c r="EXC211" s="243"/>
      <c r="EXD211" s="243"/>
      <c r="EXE211" s="243"/>
      <c r="EXF211" s="243"/>
      <c r="EXG211" s="243"/>
      <c r="EXH211" s="243"/>
      <c r="EXI211" s="243"/>
      <c r="EXJ211" s="243"/>
      <c r="EXK211" s="243"/>
      <c r="EXL211" s="243"/>
      <c r="EXM211" s="243"/>
      <c r="EXN211" s="243"/>
      <c r="EXO211" s="243"/>
      <c r="EXP211" s="243"/>
      <c r="EXQ211" s="243"/>
      <c r="EXR211" s="243"/>
      <c r="EXS211" s="243"/>
      <c r="EXT211" s="243"/>
      <c r="EXU211" s="243"/>
      <c r="EXV211" s="243"/>
      <c r="EXW211" s="243"/>
      <c r="EXX211" s="243"/>
      <c r="EXY211" s="243"/>
      <c r="EXZ211" s="243"/>
      <c r="EYA211" s="243"/>
      <c r="EYB211" s="243"/>
      <c r="EYC211" s="243"/>
      <c r="EYD211" s="243"/>
      <c r="EYE211" s="243"/>
      <c r="EYF211" s="243"/>
      <c r="EYG211" s="243"/>
      <c r="EYH211" s="243"/>
      <c r="EYI211" s="243"/>
      <c r="EYJ211" s="243"/>
      <c r="EYK211" s="243"/>
      <c r="EYL211" s="243"/>
      <c r="EYM211" s="243"/>
      <c r="EYN211" s="243"/>
      <c r="EYO211" s="243"/>
      <c r="EYP211" s="243"/>
      <c r="EYQ211" s="243"/>
      <c r="EYR211" s="243"/>
      <c r="EYS211" s="243"/>
      <c r="EYT211" s="243"/>
      <c r="EYU211" s="243"/>
      <c r="EYV211" s="243"/>
      <c r="EYW211" s="243"/>
      <c r="EYX211" s="243"/>
      <c r="EYY211" s="243"/>
      <c r="EYZ211" s="243"/>
      <c r="EZA211" s="243"/>
      <c r="EZB211" s="243"/>
      <c r="EZC211" s="243"/>
      <c r="EZD211" s="243"/>
      <c r="EZE211" s="243"/>
      <c r="EZF211" s="243"/>
      <c r="EZG211" s="243"/>
      <c r="EZH211" s="243"/>
      <c r="EZI211" s="243"/>
      <c r="EZJ211" s="243"/>
      <c r="EZK211" s="243"/>
      <c r="EZL211" s="243"/>
      <c r="EZM211" s="243"/>
      <c r="EZN211" s="243"/>
      <c r="EZO211" s="243"/>
      <c r="EZP211" s="243"/>
      <c r="EZQ211" s="243"/>
      <c r="EZR211" s="243"/>
      <c r="EZS211" s="243"/>
      <c r="EZT211" s="243"/>
      <c r="EZU211" s="243"/>
      <c r="EZV211" s="243"/>
      <c r="EZW211" s="243"/>
      <c r="EZX211" s="243"/>
      <c r="EZY211" s="243"/>
      <c r="EZZ211" s="243"/>
      <c r="FAA211" s="243"/>
      <c r="FAB211" s="243"/>
      <c r="FAC211" s="243"/>
      <c r="FAD211" s="243"/>
      <c r="FAE211" s="243"/>
      <c r="FAF211" s="243"/>
      <c r="FAG211" s="243"/>
      <c r="FAH211" s="243"/>
      <c r="FAI211" s="243"/>
      <c r="FAJ211" s="243"/>
      <c r="FAK211" s="243"/>
      <c r="FAL211" s="243"/>
      <c r="FAM211" s="243"/>
      <c r="FAN211" s="243"/>
      <c r="FAO211" s="243"/>
      <c r="FAP211" s="243"/>
      <c r="FAQ211" s="243"/>
      <c r="FAR211" s="243"/>
      <c r="FAS211" s="243"/>
      <c r="FAT211" s="243"/>
      <c r="FAU211" s="243"/>
      <c r="FAV211" s="243"/>
      <c r="FAW211" s="243"/>
      <c r="FAX211" s="243"/>
      <c r="FAY211" s="243"/>
      <c r="FAZ211" s="243"/>
      <c r="FBA211" s="243"/>
      <c r="FBB211" s="243"/>
      <c r="FBC211" s="243"/>
      <c r="FBD211" s="243"/>
      <c r="FBE211" s="243"/>
      <c r="FBF211" s="243"/>
      <c r="FBG211" s="243"/>
      <c r="FBH211" s="243"/>
      <c r="FBI211" s="243"/>
      <c r="FBJ211" s="243"/>
      <c r="FBK211" s="243"/>
      <c r="FBL211" s="243"/>
      <c r="FBM211" s="243"/>
      <c r="FBN211" s="243"/>
      <c r="FBO211" s="243"/>
      <c r="FBP211" s="243"/>
      <c r="FBQ211" s="243"/>
      <c r="FBR211" s="243"/>
      <c r="FBS211" s="243"/>
      <c r="FBT211" s="243"/>
      <c r="FBU211" s="243"/>
      <c r="FBV211" s="243"/>
      <c r="FBW211" s="243"/>
      <c r="FBX211" s="243"/>
      <c r="FBY211" s="243"/>
      <c r="FBZ211" s="243"/>
      <c r="FCA211" s="243"/>
      <c r="FCB211" s="243"/>
      <c r="FCC211" s="243"/>
      <c r="FCD211" s="243"/>
      <c r="FCE211" s="243"/>
      <c r="FCF211" s="243"/>
      <c r="FCG211" s="243"/>
      <c r="FCH211" s="243"/>
      <c r="FCI211" s="243"/>
      <c r="FCJ211" s="243"/>
      <c r="FCK211" s="243"/>
      <c r="FCL211" s="243"/>
      <c r="FCM211" s="243"/>
      <c r="FCN211" s="243"/>
      <c r="FCO211" s="243"/>
      <c r="FCP211" s="243"/>
      <c r="FCQ211" s="243"/>
      <c r="FCR211" s="243"/>
      <c r="FCS211" s="243"/>
      <c r="FCT211" s="243"/>
      <c r="FCU211" s="243"/>
      <c r="FCV211" s="243"/>
      <c r="FCW211" s="243"/>
      <c r="FCX211" s="243"/>
      <c r="FCY211" s="243"/>
      <c r="FCZ211" s="243"/>
      <c r="FDA211" s="243"/>
      <c r="FDB211" s="243"/>
      <c r="FDC211" s="243"/>
      <c r="FDD211" s="243"/>
      <c r="FDE211" s="243"/>
      <c r="FDF211" s="243"/>
      <c r="FDG211" s="243"/>
      <c r="FDH211" s="243"/>
      <c r="FDI211" s="243"/>
      <c r="FDJ211" s="243"/>
      <c r="FDK211" s="243"/>
      <c r="FDL211" s="243"/>
      <c r="FDM211" s="243"/>
      <c r="FDN211" s="243"/>
      <c r="FDO211" s="243"/>
      <c r="FDP211" s="243"/>
      <c r="FDQ211" s="243"/>
      <c r="FDR211" s="243"/>
      <c r="FDS211" s="243"/>
      <c r="FDT211" s="243"/>
      <c r="FDU211" s="243"/>
      <c r="FDV211" s="243"/>
      <c r="FDW211" s="243"/>
      <c r="FDX211" s="243"/>
      <c r="FDY211" s="243"/>
      <c r="FDZ211" s="243"/>
      <c r="FEA211" s="243"/>
      <c r="FEB211" s="243"/>
      <c r="FEC211" s="243"/>
      <c r="FED211" s="243"/>
      <c r="FEE211" s="243"/>
      <c r="FEF211" s="243"/>
      <c r="FEG211" s="243"/>
      <c r="FEH211" s="243"/>
      <c r="FEI211" s="243"/>
      <c r="FEJ211" s="243"/>
      <c r="FEK211" s="243"/>
      <c r="FEL211" s="243"/>
      <c r="FEM211" s="243"/>
      <c r="FEN211" s="243"/>
      <c r="FEO211" s="243"/>
      <c r="FEP211" s="243"/>
      <c r="FEQ211" s="243"/>
      <c r="FER211" s="243"/>
      <c r="FES211" s="243"/>
      <c r="FET211" s="243"/>
      <c r="FEU211" s="243"/>
      <c r="FEV211" s="243"/>
      <c r="FEW211" s="243"/>
      <c r="FEX211" s="243"/>
      <c r="FEY211" s="243"/>
      <c r="FEZ211" s="243"/>
      <c r="FFA211" s="243"/>
      <c r="FFB211" s="243"/>
      <c r="FFC211" s="243"/>
      <c r="FFD211" s="243"/>
      <c r="FFE211" s="243"/>
      <c r="FFF211" s="243"/>
      <c r="FFG211" s="243"/>
      <c r="FFH211" s="243"/>
      <c r="FFI211" s="243"/>
      <c r="FFJ211" s="243"/>
      <c r="FFK211" s="243"/>
      <c r="FFL211" s="243"/>
      <c r="FFM211" s="243"/>
      <c r="FFN211" s="243"/>
      <c r="FFO211" s="243"/>
      <c r="FFP211" s="243"/>
      <c r="FFQ211" s="243"/>
      <c r="FFR211" s="243"/>
      <c r="FFS211" s="243"/>
      <c r="FFT211" s="243"/>
      <c r="FFU211" s="243"/>
      <c r="FFV211" s="243"/>
      <c r="FFW211" s="243"/>
      <c r="FFX211" s="243"/>
      <c r="FFY211" s="243"/>
      <c r="FFZ211" s="243"/>
      <c r="FGA211" s="243"/>
      <c r="FGB211" s="243"/>
      <c r="FGC211" s="243"/>
      <c r="FGD211" s="243"/>
      <c r="FGE211" s="243"/>
      <c r="FGF211" s="243"/>
      <c r="FGG211" s="243"/>
      <c r="FGH211" s="243"/>
      <c r="FGI211" s="243"/>
      <c r="FGJ211" s="243"/>
      <c r="FGK211" s="243"/>
      <c r="FGL211" s="243"/>
      <c r="FGM211" s="243"/>
      <c r="FGN211" s="243"/>
      <c r="FGO211" s="243"/>
      <c r="FGP211" s="243"/>
      <c r="FGQ211" s="243"/>
      <c r="FGR211" s="243"/>
      <c r="FGS211" s="243"/>
      <c r="FGT211" s="243"/>
      <c r="FGU211" s="243"/>
      <c r="FGV211" s="243"/>
      <c r="FGW211" s="243"/>
      <c r="FGX211" s="243"/>
      <c r="FGY211" s="243"/>
      <c r="FGZ211" s="243"/>
      <c r="FHA211" s="243"/>
      <c r="FHB211" s="243"/>
      <c r="FHC211" s="243"/>
      <c r="FHD211" s="243"/>
      <c r="FHE211" s="243"/>
      <c r="FHF211" s="243"/>
      <c r="FHG211" s="243"/>
      <c r="FHH211" s="243"/>
      <c r="FHI211" s="243"/>
      <c r="FHJ211" s="243"/>
      <c r="FHK211" s="243"/>
      <c r="FHL211" s="243"/>
      <c r="FHM211" s="243"/>
      <c r="FHN211" s="243"/>
      <c r="FHO211" s="243"/>
      <c r="FHP211" s="243"/>
      <c r="FHQ211" s="243"/>
      <c r="FHR211" s="243"/>
      <c r="FHS211" s="243"/>
      <c r="FHT211" s="243"/>
      <c r="FHU211" s="243"/>
      <c r="FHV211" s="243"/>
      <c r="FHW211" s="243"/>
      <c r="FHX211" s="243"/>
      <c r="FHY211" s="243"/>
      <c r="FHZ211" s="243"/>
      <c r="FIA211" s="243"/>
      <c r="FIB211" s="243"/>
      <c r="FIC211" s="243"/>
      <c r="FID211" s="243"/>
      <c r="FIE211" s="243"/>
      <c r="FIF211" s="243"/>
      <c r="FIG211" s="243"/>
      <c r="FIH211" s="243"/>
      <c r="FII211" s="243"/>
      <c r="FIJ211" s="243"/>
      <c r="FIK211" s="243"/>
      <c r="FIL211" s="243"/>
      <c r="FIM211" s="243"/>
      <c r="FIN211" s="243"/>
      <c r="FIO211" s="243"/>
      <c r="FIP211" s="243"/>
      <c r="FIQ211" s="243"/>
      <c r="FIR211" s="243"/>
      <c r="FIS211" s="243"/>
      <c r="FIT211" s="243"/>
      <c r="FIU211" s="243"/>
      <c r="FIV211" s="243"/>
      <c r="FIW211" s="243"/>
      <c r="FIX211" s="243"/>
      <c r="FIY211" s="243"/>
      <c r="FIZ211" s="243"/>
      <c r="FJA211" s="243"/>
      <c r="FJB211" s="243"/>
      <c r="FJC211" s="243"/>
      <c r="FJD211" s="243"/>
      <c r="FJE211" s="243"/>
      <c r="FJF211" s="243"/>
      <c r="FJG211" s="243"/>
      <c r="FJH211" s="243"/>
      <c r="FJI211" s="243"/>
      <c r="FJJ211" s="243"/>
      <c r="FJK211" s="243"/>
      <c r="FJL211" s="243"/>
      <c r="FJM211" s="243"/>
      <c r="FJN211" s="243"/>
      <c r="FJO211" s="243"/>
      <c r="FJP211" s="243"/>
      <c r="FJQ211" s="243"/>
      <c r="FJR211" s="243"/>
      <c r="FJS211" s="243"/>
      <c r="FJT211" s="243"/>
      <c r="FJU211" s="243"/>
      <c r="FJV211" s="243"/>
      <c r="FJW211" s="243"/>
      <c r="FJX211" s="243"/>
      <c r="FJY211" s="243"/>
      <c r="FJZ211" s="243"/>
      <c r="FKA211" s="243"/>
      <c r="FKB211" s="243"/>
      <c r="FKC211" s="243"/>
      <c r="FKD211" s="243"/>
      <c r="FKE211" s="243"/>
      <c r="FKF211" s="243"/>
      <c r="FKG211" s="243"/>
      <c r="FKH211" s="243"/>
      <c r="FKI211" s="243"/>
      <c r="FKJ211" s="243"/>
      <c r="FKK211" s="243"/>
      <c r="FKL211" s="243"/>
      <c r="FKM211" s="243"/>
      <c r="FKN211" s="243"/>
      <c r="FKO211" s="243"/>
      <c r="FKP211" s="243"/>
      <c r="FKQ211" s="243"/>
      <c r="FKR211" s="243"/>
      <c r="FKS211" s="243"/>
      <c r="FKT211" s="243"/>
      <c r="FKU211" s="243"/>
      <c r="FKV211" s="243"/>
      <c r="FKW211" s="243"/>
      <c r="FKX211" s="243"/>
      <c r="FKY211" s="243"/>
      <c r="FKZ211" s="243"/>
      <c r="FLA211" s="243"/>
      <c r="FLB211" s="243"/>
      <c r="FLC211" s="243"/>
      <c r="FLD211" s="243"/>
      <c r="FLE211" s="243"/>
      <c r="FLF211" s="243"/>
      <c r="FLG211" s="243"/>
      <c r="FLH211" s="243"/>
      <c r="FLI211" s="243"/>
      <c r="FLJ211" s="243"/>
      <c r="FLK211" s="243"/>
      <c r="FLL211" s="243"/>
      <c r="FLM211" s="243"/>
      <c r="FLN211" s="243"/>
      <c r="FLO211" s="243"/>
      <c r="FLP211" s="243"/>
      <c r="FLQ211" s="243"/>
      <c r="FLR211" s="243"/>
      <c r="FLS211" s="243"/>
      <c r="FLT211" s="243"/>
      <c r="FLU211" s="243"/>
      <c r="FLV211" s="243"/>
      <c r="FLW211" s="243"/>
      <c r="FLX211" s="243"/>
      <c r="FLY211" s="243"/>
      <c r="FLZ211" s="243"/>
      <c r="FMA211" s="243"/>
      <c r="FMB211" s="243"/>
      <c r="FMC211" s="243"/>
      <c r="FMD211" s="243"/>
      <c r="FME211" s="243"/>
      <c r="FMF211" s="243"/>
      <c r="FMG211" s="243"/>
      <c r="FMH211" s="243"/>
      <c r="FMI211" s="243"/>
      <c r="FMJ211" s="243"/>
      <c r="FMK211" s="243"/>
      <c r="FML211" s="243"/>
      <c r="FMM211" s="243"/>
      <c r="FMN211" s="243"/>
      <c r="FMO211" s="243"/>
      <c r="FMP211" s="243"/>
      <c r="FMQ211" s="243"/>
      <c r="FMR211" s="243"/>
      <c r="FMS211" s="243"/>
      <c r="FMT211" s="243"/>
      <c r="FMU211" s="243"/>
      <c r="FMV211" s="243"/>
      <c r="FMW211" s="243"/>
      <c r="FMX211" s="243"/>
      <c r="FMY211" s="243"/>
      <c r="FMZ211" s="243"/>
      <c r="FNA211" s="243"/>
      <c r="FNB211" s="243"/>
      <c r="FNC211" s="243"/>
      <c r="FND211" s="243"/>
      <c r="FNE211" s="243"/>
      <c r="FNF211" s="243"/>
      <c r="FNG211" s="243"/>
      <c r="FNH211" s="243"/>
      <c r="FNI211" s="243"/>
      <c r="FNJ211" s="243"/>
      <c r="FNK211" s="243"/>
      <c r="FNL211" s="243"/>
      <c r="FNM211" s="243"/>
      <c r="FNN211" s="243"/>
      <c r="FNO211" s="243"/>
      <c r="FNP211" s="243"/>
      <c r="FNQ211" s="243"/>
      <c r="FNR211" s="243"/>
      <c r="FNS211" s="243"/>
      <c r="FNT211" s="243"/>
      <c r="FNU211" s="243"/>
      <c r="FNV211" s="243"/>
      <c r="FNW211" s="243"/>
      <c r="FNX211" s="243"/>
      <c r="FNY211" s="243"/>
      <c r="FNZ211" s="243"/>
      <c r="FOA211" s="243"/>
      <c r="FOB211" s="243"/>
      <c r="FOC211" s="243"/>
      <c r="FOD211" s="243"/>
      <c r="FOE211" s="243"/>
      <c r="FOF211" s="243"/>
      <c r="FOG211" s="243"/>
      <c r="FOH211" s="243"/>
      <c r="FOI211" s="243"/>
      <c r="FOJ211" s="243"/>
      <c r="FOK211" s="243"/>
      <c r="FOL211" s="243"/>
      <c r="FOM211" s="243"/>
      <c r="FON211" s="243"/>
      <c r="FOO211" s="243"/>
      <c r="FOP211" s="243"/>
      <c r="FOQ211" s="243"/>
      <c r="FOR211" s="243"/>
      <c r="FOS211" s="243"/>
      <c r="FOT211" s="243"/>
      <c r="FOU211" s="243"/>
      <c r="FOV211" s="243"/>
      <c r="FOW211" s="243"/>
      <c r="FOX211" s="243"/>
      <c r="FOY211" s="243"/>
      <c r="FOZ211" s="243"/>
      <c r="FPA211" s="243"/>
      <c r="FPB211" s="243"/>
      <c r="FPC211" s="243"/>
      <c r="FPD211" s="243"/>
      <c r="FPE211" s="243"/>
      <c r="FPF211" s="243"/>
      <c r="FPG211" s="243"/>
      <c r="FPH211" s="243"/>
      <c r="FPI211" s="243"/>
      <c r="FPJ211" s="243"/>
      <c r="FPK211" s="243"/>
      <c r="FPL211" s="243"/>
      <c r="FPM211" s="243"/>
      <c r="FPN211" s="243"/>
      <c r="FPO211" s="243"/>
      <c r="FPP211" s="243"/>
      <c r="FPQ211" s="243"/>
      <c r="FPR211" s="243"/>
      <c r="FPS211" s="243"/>
      <c r="FPT211" s="243"/>
      <c r="FPU211" s="243"/>
      <c r="FPV211" s="243"/>
      <c r="FPW211" s="243"/>
      <c r="FPX211" s="243"/>
      <c r="FPY211" s="243"/>
      <c r="FPZ211" s="243"/>
      <c r="FQA211" s="243"/>
      <c r="FQB211" s="243"/>
      <c r="FQC211" s="243"/>
      <c r="FQD211" s="243"/>
      <c r="FQE211" s="243"/>
      <c r="FQF211" s="243"/>
      <c r="FQG211" s="243"/>
      <c r="FQH211" s="243"/>
      <c r="FQI211" s="243"/>
      <c r="FQJ211" s="243"/>
      <c r="FQK211" s="243"/>
      <c r="FQL211" s="243"/>
      <c r="FQM211" s="243"/>
      <c r="FQN211" s="243"/>
      <c r="FQO211" s="243"/>
      <c r="FQP211" s="243"/>
      <c r="FQQ211" s="243"/>
      <c r="FQR211" s="243"/>
      <c r="FQS211" s="243"/>
      <c r="FQT211" s="243"/>
      <c r="FQU211" s="243"/>
      <c r="FQV211" s="243"/>
      <c r="FQW211" s="243"/>
      <c r="FQX211" s="243"/>
      <c r="FQY211" s="243"/>
      <c r="FQZ211" s="243"/>
      <c r="FRA211" s="243"/>
      <c r="FRB211" s="243"/>
      <c r="FRC211" s="243"/>
      <c r="FRD211" s="243"/>
      <c r="FRE211" s="243"/>
      <c r="FRF211" s="243"/>
      <c r="FRG211" s="243"/>
      <c r="FRH211" s="243"/>
      <c r="FRI211" s="243"/>
      <c r="FRJ211" s="243"/>
      <c r="FRK211" s="243"/>
      <c r="FRL211" s="243"/>
      <c r="FRM211" s="243"/>
      <c r="FRN211" s="243"/>
      <c r="FRO211" s="243"/>
      <c r="FRP211" s="243"/>
      <c r="FRQ211" s="243"/>
      <c r="FRR211" s="243"/>
      <c r="FRS211" s="243"/>
      <c r="FRT211" s="243"/>
      <c r="FRU211" s="243"/>
      <c r="FRV211" s="243"/>
      <c r="FRW211" s="243"/>
      <c r="FRX211" s="243"/>
      <c r="FRY211" s="243"/>
      <c r="FRZ211" s="243"/>
      <c r="FSA211" s="243"/>
      <c r="FSB211" s="243"/>
      <c r="FSC211" s="243"/>
      <c r="FSD211" s="243"/>
      <c r="FSE211" s="243"/>
      <c r="FSF211" s="243"/>
      <c r="FSG211" s="243"/>
      <c r="FSH211" s="243"/>
      <c r="FSI211" s="243"/>
      <c r="FSJ211" s="243"/>
      <c r="FSK211" s="243"/>
      <c r="FSL211" s="243"/>
      <c r="FSM211" s="243"/>
      <c r="FSN211" s="243"/>
      <c r="FSO211" s="243"/>
      <c r="FSP211" s="243"/>
      <c r="FSQ211" s="243"/>
      <c r="FSR211" s="243"/>
      <c r="FSS211" s="243"/>
      <c r="FST211" s="243"/>
      <c r="FSU211" s="243"/>
      <c r="FSV211" s="243"/>
      <c r="FSW211" s="243"/>
      <c r="FSX211" s="243"/>
      <c r="FSY211" s="243"/>
      <c r="FSZ211" s="243"/>
      <c r="FTA211" s="243"/>
      <c r="FTB211" s="243"/>
      <c r="FTC211" s="243"/>
      <c r="FTD211" s="243"/>
      <c r="FTE211" s="243"/>
      <c r="FTF211" s="243"/>
      <c r="FTG211" s="243"/>
      <c r="FTH211" s="243"/>
      <c r="FTI211" s="243"/>
      <c r="FTJ211" s="243"/>
      <c r="FTK211" s="243"/>
      <c r="FTL211" s="243"/>
      <c r="FTM211" s="243"/>
      <c r="FTN211" s="243"/>
      <c r="FTO211" s="243"/>
      <c r="FTP211" s="243"/>
      <c r="FTQ211" s="243"/>
      <c r="FTR211" s="243"/>
      <c r="FTS211" s="243"/>
      <c r="FTT211" s="243"/>
      <c r="FTU211" s="243"/>
      <c r="FTV211" s="243"/>
      <c r="FTW211" s="243"/>
      <c r="FTX211" s="243"/>
      <c r="FTY211" s="243"/>
      <c r="FTZ211" s="243"/>
      <c r="FUA211" s="243"/>
      <c r="FUB211" s="243"/>
      <c r="FUC211" s="243"/>
      <c r="FUD211" s="243"/>
      <c r="FUE211" s="243"/>
      <c r="FUF211" s="243"/>
      <c r="FUG211" s="243"/>
      <c r="FUH211" s="243"/>
      <c r="FUI211" s="243"/>
      <c r="FUJ211" s="243"/>
      <c r="FUK211" s="243"/>
      <c r="FUL211" s="243"/>
      <c r="FUM211" s="243"/>
      <c r="FUN211" s="243"/>
      <c r="FUO211" s="243"/>
      <c r="FUP211" s="243"/>
      <c r="FUQ211" s="243"/>
      <c r="FUR211" s="243"/>
      <c r="FUS211" s="243"/>
      <c r="FUT211" s="243"/>
      <c r="FUU211" s="243"/>
      <c r="FUV211" s="243"/>
      <c r="FUW211" s="243"/>
      <c r="FUX211" s="243"/>
      <c r="FUY211" s="243"/>
      <c r="FUZ211" s="243"/>
      <c r="FVA211" s="243"/>
      <c r="FVB211" s="243"/>
      <c r="FVC211" s="243"/>
      <c r="FVD211" s="243"/>
      <c r="FVE211" s="243"/>
      <c r="FVF211" s="243"/>
      <c r="FVG211" s="243"/>
      <c r="FVH211" s="243"/>
      <c r="FVI211" s="243"/>
      <c r="FVJ211" s="243"/>
      <c r="FVK211" s="243"/>
      <c r="FVL211" s="243"/>
      <c r="FVM211" s="243"/>
      <c r="FVN211" s="243"/>
      <c r="FVO211" s="243"/>
      <c r="FVP211" s="243"/>
      <c r="FVQ211" s="243"/>
      <c r="FVR211" s="243"/>
      <c r="FVS211" s="243"/>
      <c r="FVT211" s="243"/>
      <c r="FVU211" s="243"/>
      <c r="FVV211" s="243"/>
      <c r="FVW211" s="243"/>
      <c r="FVX211" s="243"/>
      <c r="FVY211" s="243"/>
      <c r="FVZ211" s="243"/>
      <c r="FWA211" s="243"/>
      <c r="FWB211" s="243"/>
      <c r="FWC211" s="243"/>
      <c r="FWD211" s="243"/>
      <c r="FWE211" s="243"/>
      <c r="FWF211" s="243"/>
      <c r="FWG211" s="243"/>
      <c r="FWH211" s="243"/>
      <c r="FWI211" s="243"/>
      <c r="FWJ211" s="243"/>
      <c r="FWK211" s="243"/>
      <c r="FWL211" s="243"/>
      <c r="FWM211" s="243"/>
      <c r="FWN211" s="243"/>
      <c r="FWO211" s="243"/>
      <c r="FWP211" s="243"/>
      <c r="FWQ211" s="243"/>
      <c r="FWR211" s="243"/>
      <c r="FWS211" s="243"/>
      <c r="FWT211" s="243"/>
      <c r="FWU211" s="243"/>
      <c r="FWV211" s="243"/>
      <c r="FWW211" s="243"/>
      <c r="FWX211" s="243"/>
      <c r="FWY211" s="243"/>
      <c r="FWZ211" s="243"/>
      <c r="FXA211" s="243"/>
      <c r="FXB211" s="243"/>
      <c r="FXC211" s="243"/>
      <c r="FXD211" s="243"/>
      <c r="FXE211" s="243"/>
      <c r="FXF211" s="243"/>
      <c r="FXG211" s="243"/>
      <c r="FXH211" s="243"/>
      <c r="FXI211" s="243"/>
      <c r="FXJ211" s="243"/>
      <c r="FXK211" s="243"/>
      <c r="FXL211" s="243"/>
      <c r="FXM211" s="243"/>
      <c r="FXN211" s="243"/>
      <c r="FXO211" s="243"/>
      <c r="FXP211" s="243"/>
      <c r="FXQ211" s="243"/>
      <c r="FXR211" s="243"/>
      <c r="FXS211" s="243"/>
      <c r="FXT211" s="243"/>
      <c r="FXU211" s="243"/>
      <c r="FXV211" s="243"/>
      <c r="FXW211" s="243"/>
      <c r="FXX211" s="243"/>
      <c r="FXY211" s="243"/>
      <c r="FXZ211" s="243"/>
      <c r="FYA211" s="243"/>
      <c r="FYB211" s="243"/>
      <c r="FYC211" s="243"/>
      <c r="FYD211" s="243"/>
      <c r="FYE211" s="243"/>
      <c r="FYF211" s="243"/>
      <c r="FYG211" s="243"/>
      <c r="FYH211" s="243"/>
      <c r="FYI211" s="243"/>
      <c r="FYJ211" s="243"/>
      <c r="FYK211" s="243"/>
      <c r="FYL211" s="243"/>
      <c r="FYM211" s="243"/>
      <c r="FYN211" s="243"/>
      <c r="FYO211" s="243"/>
      <c r="FYP211" s="243"/>
      <c r="FYQ211" s="243"/>
      <c r="FYR211" s="243"/>
      <c r="FYS211" s="243"/>
      <c r="FYT211" s="243"/>
      <c r="FYU211" s="243"/>
      <c r="FYV211" s="243"/>
      <c r="FYW211" s="243"/>
      <c r="FYX211" s="243"/>
      <c r="FYY211" s="243"/>
      <c r="FYZ211" s="243"/>
      <c r="FZA211" s="243"/>
      <c r="FZB211" s="243"/>
      <c r="FZC211" s="243"/>
      <c r="FZD211" s="243"/>
      <c r="FZE211" s="243"/>
      <c r="FZF211" s="243"/>
      <c r="FZG211" s="243"/>
      <c r="FZH211" s="243"/>
      <c r="FZI211" s="243"/>
      <c r="FZJ211" s="243"/>
      <c r="FZK211" s="243"/>
      <c r="FZL211" s="243"/>
      <c r="FZM211" s="243"/>
      <c r="FZN211" s="243"/>
      <c r="FZO211" s="243"/>
      <c r="FZP211" s="243"/>
      <c r="FZQ211" s="243"/>
      <c r="FZR211" s="243"/>
      <c r="FZS211" s="243"/>
      <c r="FZT211" s="243"/>
      <c r="FZU211" s="243"/>
      <c r="FZV211" s="243"/>
      <c r="FZW211" s="243"/>
      <c r="FZX211" s="243"/>
      <c r="FZY211" s="243"/>
      <c r="FZZ211" s="243"/>
      <c r="GAA211" s="243"/>
      <c r="GAB211" s="243"/>
      <c r="GAC211" s="243"/>
      <c r="GAD211" s="243"/>
      <c r="GAE211" s="243"/>
      <c r="GAF211" s="243"/>
      <c r="GAG211" s="243"/>
      <c r="GAH211" s="243"/>
      <c r="GAI211" s="243"/>
      <c r="GAJ211" s="243"/>
      <c r="GAK211" s="243"/>
      <c r="GAL211" s="243"/>
      <c r="GAM211" s="243"/>
      <c r="GAN211" s="243"/>
      <c r="GAO211" s="243"/>
      <c r="GAP211" s="243"/>
      <c r="GAQ211" s="243"/>
      <c r="GAR211" s="243"/>
      <c r="GAS211" s="243"/>
      <c r="GAT211" s="243"/>
      <c r="GAU211" s="243"/>
      <c r="GAV211" s="243"/>
      <c r="GAW211" s="243"/>
      <c r="GAX211" s="243"/>
      <c r="GAY211" s="243"/>
      <c r="GAZ211" s="243"/>
      <c r="GBA211" s="243"/>
      <c r="GBB211" s="243"/>
      <c r="GBC211" s="243"/>
      <c r="GBD211" s="243"/>
      <c r="GBE211" s="243"/>
      <c r="GBF211" s="243"/>
      <c r="GBG211" s="243"/>
      <c r="GBH211" s="243"/>
      <c r="GBI211" s="243"/>
      <c r="GBJ211" s="243"/>
      <c r="GBK211" s="243"/>
      <c r="GBL211" s="243"/>
      <c r="GBM211" s="243"/>
      <c r="GBN211" s="243"/>
      <c r="GBO211" s="243"/>
      <c r="GBP211" s="243"/>
      <c r="GBQ211" s="243"/>
      <c r="GBR211" s="243"/>
      <c r="GBS211" s="243"/>
      <c r="GBT211" s="243"/>
      <c r="GBU211" s="243"/>
      <c r="GBV211" s="243"/>
      <c r="GBW211" s="243"/>
      <c r="GBX211" s="243"/>
      <c r="GBY211" s="243"/>
      <c r="GBZ211" s="243"/>
      <c r="GCA211" s="243"/>
      <c r="GCB211" s="243"/>
      <c r="GCC211" s="243"/>
      <c r="GCD211" s="243"/>
      <c r="GCE211" s="243"/>
      <c r="GCF211" s="243"/>
      <c r="GCG211" s="243"/>
      <c r="GCH211" s="243"/>
      <c r="GCI211" s="243"/>
      <c r="GCJ211" s="243"/>
      <c r="GCK211" s="243"/>
      <c r="GCL211" s="243"/>
      <c r="GCM211" s="243"/>
      <c r="GCN211" s="243"/>
      <c r="GCO211" s="243"/>
      <c r="GCP211" s="243"/>
      <c r="GCQ211" s="243"/>
      <c r="GCR211" s="243"/>
      <c r="GCS211" s="243"/>
      <c r="GCT211" s="243"/>
      <c r="GCU211" s="243"/>
      <c r="GCV211" s="243"/>
      <c r="GCW211" s="243"/>
      <c r="GCX211" s="243"/>
      <c r="GCY211" s="243"/>
      <c r="GCZ211" s="243"/>
      <c r="GDA211" s="243"/>
      <c r="GDB211" s="243"/>
      <c r="GDC211" s="243"/>
      <c r="GDD211" s="243"/>
      <c r="GDE211" s="243"/>
      <c r="GDF211" s="243"/>
      <c r="GDG211" s="243"/>
      <c r="GDH211" s="243"/>
      <c r="GDI211" s="243"/>
      <c r="GDJ211" s="243"/>
      <c r="GDK211" s="243"/>
      <c r="GDL211" s="243"/>
      <c r="GDM211" s="243"/>
      <c r="GDN211" s="243"/>
      <c r="GDO211" s="243"/>
      <c r="GDP211" s="243"/>
      <c r="GDQ211" s="243"/>
      <c r="GDR211" s="243"/>
      <c r="GDS211" s="243"/>
      <c r="GDT211" s="243"/>
      <c r="GDU211" s="243"/>
      <c r="GDV211" s="243"/>
      <c r="GDW211" s="243"/>
      <c r="GDX211" s="243"/>
      <c r="GDY211" s="243"/>
      <c r="GDZ211" s="243"/>
      <c r="GEA211" s="243"/>
      <c r="GEB211" s="243"/>
      <c r="GEC211" s="243"/>
      <c r="GED211" s="243"/>
      <c r="GEE211" s="243"/>
      <c r="GEF211" s="243"/>
      <c r="GEG211" s="243"/>
      <c r="GEH211" s="243"/>
      <c r="GEI211" s="243"/>
      <c r="GEJ211" s="243"/>
      <c r="GEK211" s="243"/>
      <c r="GEL211" s="243"/>
      <c r="GEM211" s="243"/>
      <c r="GEN211" s="243"/>
      <c r="GEO211" s="243"/>
      <c r="GEP211" s="243"/>
      <c r="GEQ211" s="243"/>
      <c r="GER211" s="243"/>
      <c r="GES211" s="243"/>
      <c r="GET211" s="243"/>
      <c r="GEU211" s="243"/>
      <c r="GEV211" s="243"/>
      <c r="GEW211" s="243"/>
      <c r="GEX211" s="243"/>
      <c r="GEY211" s="243"/>
      <c r="GEZ211" s="243"/>
      <c r="GFA211" s="243"/>
      <c r="GFB211" s="243"/>
      <c r="GFC211" s="243"/>
      <c r="GFD211" s="243"/>
      <c r="GFE211" s="243"/>
      <c r="GFF211" s="243"/>
      <c r="GFG211" s="243"/>
      <c r="GFH211" s="243"/>
      <c r="GFI211" s="243"/>
      <c r="GFJ211" s="243"/>
      <c r="GFK211" s="243"/>
      <c r="GFL211" s="243"/>
      <c r="GFM211" s="243"/>
      <c r="GFN211" s="243"/>
      <c r="GFO211" s="243"/>
      <c r="GFP211" s="243"/>
      <c r="GFQ211" s="243"/>
      <c r="GFR211" s="243"/>
      <c r="GFS211" s="243"/>
      <c r="GFT211" s="243"/>
      <c r="GFU211" s="243"/>
      <c r="GFV211" s="243"/>
      <c r="GFW211" s="243"/>
      <c r="GFX211" s="243"/>
      <c r="GFY211" s="243"/>
      <c r="GFZ211" s="243"/>
      <c r="GGA211" s="243"/>
      <c r="GGB211" s="243"/>
      <c r="GGC211" s="243"/>
      <c r="GGD211" s="243"/>
      <c r="GGE211" s="243"/>
      <c r="GGF211" s="243"/>
      <c r="GGG211" s="243"/>
      <c r="GGH211" s="243"/>
      <c r="GGI211" s="243"/>
      <c r="GGJ211" s="243"/>
      <c r="GGK211" s="243"/>
      <c r="GGL211" s="243"/>
      <c r="GGM211" s="243"/>
      <c r="GGN211" s="243"/>
      <c r="GGO211" s="243"/>
      <c r="GGP211" s="243"/>
      <c r="GGQ211" s="243"/>
      <c r="GGR211" s="243"/>
      <c r="GGS211" s="243"/>
      <c r="GGT211" s="243"/>
      <c r="GGU211" s="243"/>
      <c r="GGV211" s="243"/>
      <c r="GGW211" s="243"/>
      <c r="GGX211" s="243"/>
      <c r="GGY211" s="243"/>
      <c r="GGZ211" s="243"/>
      <c r="GHA211" s="243"/>
      <c r="GHB211" s="243"/>
      <c r="GHC211" s="243"/>
      <c r="GHD211" s="243"/>
      <c r="GHE211" s="243"/>
      <c r="GHF211" s="243"/>
      <c r="GHG211" s="243"/>
      <c r="GHH211" s="243"/>
      <c r="GHI211" s="243"/>
      <c r="GHJ211" s="243"/>
      <c r="GHK211" s="243"/>
      <c r="GHL211" s="243"/>
      <c r="GHM211" s="243"/>
      <c r="GHN211" s="243"/>
      <c r="GHO211" s="243"/>
      <c r="GHP211" s="243"/>
      <c r="GHQ211" s="243"/>
      <c r="GHR211" s="243"/>
      <c r="GHS211" s="243"/>
      <c r="GHT211" s="243"/>
      <c r="GHU211" s="243"/>
      <c r="GHV211" s="243"/>
      <c r="GHW211" s="243"/>
      <c r="GHX211" s="243"/>
      <c r="GHY211" s="243"/>
      <c r="GHZ211" s="243"/>
      <c r="GIA211" s="243"/>
      <c r="GIB211" s="243"/>
      <c r="GIC211" s="243"/>
      <c r="GID211" s="243"/>
      <c r="GIE211" s="243"/>
      <c r="GIF211" s="243"/>
      <c r="GIG211" s="243"/>
      <c r="GIH211" s="243"/>
      <c r="GII211" s="243"/>
      <c r="GIJ211" s="243"/>
      <c r="GIK211" s="243"/>
      <c r="GIL211" s="243"/>
      <c r="GIM211" s="243"/>
      <c r="GIN211" s="243"/>
      <c r="GIO211" s="243"/>
      <c r="GIP211" s="243"/>
      <c r="GIQ211" s="243"/>
      <c r="GIR211" s="243"/>
      <c r="GIS211" s="243"/>
      <c r="GIT211" s="243"/>
      <c r="GIU211" s="243"/>
      <c r="GIV211" s="243"/>
      <c r="GIW211" s="243"/>
      <c r="GIX211" s="243"/>
      <c r="GIY211" s="243"/>
      <c r="GIZ211" s="243"/>
      <c r="GJA211" s="243"/>
      <c r="GJB211" s="243"/>
      <c r="GJC211" s="243"/>
      <c r="GJD211" s="243"/>
      <c r="GJE211" s="243"/>
      <c r="GJF211" s="243"/>
      <c r="GJG211" s="243"/>
      <c r="GJH211" s="243"/>
      <c r="GJI211" s="243"/>
      <c r="GJJ211" s="243"/>
      <c r="GJK211" s="243"/>
      <c r="GJL211" s="243"/>
      <c r="GJM211" s="243"/>
      <c r="GJN211" s="243"/>
      <c r="GJO211" s="243"/>
      <c r="GJP211" s="243"/>
      <c r="GJQ211" s="243"/>
      <c r="GJR211" s="243"/>
      <c r="GJS211" s="243"/>
      <c r="GJT211" s="243"/>
      <c r="GJU211" s="243"/>
      <c r="GJV211" s="243"/>
      <c r="GJW211" s="243"/>
      <c r="GJX211" s="243"/>
      <c r="GJY211" s="243"/>
      <c r="GJZ211" s="243"/>
      <c r="GKA211" s="243"/>
      <c r="GKB211" s="243"/>
      <c r="GKC211" s="243"/>
      <c r="GKD211" s="243"/>
      <c r="GKE211" s="243"/>
      <c r="GKF211" s="243"/>
      <c r="GKG211" s="243"/>
      <c r="GKH211" s="243"/>
      <c r="GKI211" s="243"/>
      <c r="GKJ211" s="243"/>
      <c r="GKK211" s="243"/>
      <c r="GKL211" s="243"/>
      <c r="GKM211" s="243"/>
      <c r="GKN211" s="243"/>
      <c r="GKO211" s="243"/>
      <c r="GKP211" s="243"/>
      <c r="GKQ211" s="243"/>
      <c r="GKR211" s="243"/>
      <c r="GKS211" s="243"/>
      <c r="GKT211" s="243"/>
      <c r="GKU211" s="243"/>
      <c r="GKV211" s="243"/>
      <c r="GKW211" s="243"/>
      <c r="GKX211" s="243"/>
      <c r="GKY211" s="243"/>
      <c r="GKZ211" s="243"/>
      <c r="GLA211" s="243"/>
      <c r="GLB211" s="243"/>
      <c r="GLC211" s="243"/>
      <c r="GLD211" s="243"/>
      <c r="GLE211" s="243"/>
      <c r="GLF211" s="243"/>
      <c r="GLG211" s="243"/>
      <c r="GLH211" s="243"/>
      <c r="GLI211" s="243"/>
      <c r="GLJ211" s="243"/>
      <c r="GLK211" s="243"/>
      <c r="GLL211" s="243"/>
      <c r="GLM211" s="243"/>
      <c r="GLN211" s="243"/>
      <c r="GLO211" s="243"/>
      <c r="GLP211" s="243"/>
      <c r="GLQ211" s="243"/>
      <c r="GLR211" s="243"/>
      <c r="GLS211" s="243"/>
      <c r="GLT211" s="243"/>
      <c r="GLU211" s="243"/>
      <c r="GLV211" s="243"/>
      <c r="GLW211" s="243"/>
      <c r="GLX211" s="243"/>
      <c r="GLY211" s="243"/>
      <c r="GLZ211" s="243"/>
      <c r="GMA211" s="243"/>
      <c r="GMB211" s="243"/>
      <c r="GMC211" s="243"/>
      <c r="GMD211" s="243"/>
      <c r="GME211" s="243"/>
      <c r="GMF211" s="243"/>
      <c r="GMG211" s="243"/>
      <c r="GMH211" s="243"/>
      <c r="GMI211" s="243"/>
      <c r="GMJ211" s="243"/>
      <c r="GMK211" s="243"/>
      <c r="GML211" s="243"/>
      <c r="GMM211" s="243"/>
      <c r="GMN211" s="243"/>
      <c r="GMO211" s="243"/>
      <c r="GMP211" s="243"/>
      <c r="GMQ211" s="243"/>
      <c r="GMR211" s="243"/>
      <c r="GMS211" s="243"/>
      <c r="GMT211" s="243"/>
      <c r="GMU211" s="243"/>
      <c r="GMV211" s="243"/>
      <c r="GMW211" s="243"/>
      <c r="GMX211" s="243"/>
      <c r="GMY211" s="243"/>
      <c r="GMZ211" s="243"/>
      <c r="GNA211" s="243"/>
      <c r="GNB211" s="243"/>
      <c r="GNC211" s="243"/>
      <c r="GND211" s="243"/>
      <c r="GNE211" s="243"/>
      <c r="GNF211" s="243"/>
      <c r="GNG211" s="243"/>
      <c r="GNH211" s="243"/>
      <c r="GNI211" s="243"/>
      <c r="GNJ211" s="243"/>
      <c r="GNK211" s="243"/>
      <c r="GNL211" s="243"/>
      <c r="GNM211" s="243"/>
      <c r="GNN211" s="243"/>
      <c r="GNO211" s="243"/>
      <c r="GNP211" s="243"/>
      <c r="GNQ211" s="243"/>
      <c r="GNR211" s="243"/>
      <c r="GNS211" s="243"/>
      <c r="GNT211" s="243"/>
      <c r="GNU211" s="243"/>
      <c r="GNV211" s="243"/>
      <c r="GNW211" s="243"/>
      <c r="GNX211" s="243"/>
      <c r="GNY211" s="243"/>
      <c r="GNZ211" s="243"/>
      <c r="GOA211" s="243"/>
      <c r="GOB211" s="243"/>
      <c r="GOC211" s="243"/>
      <c r="GOD211" s="243"/>
      <c r="GOE211" s="243"/>
      <c r="GOF211" s="243"/>
      <c r="GOG211" s="243"/>
      <c r="GOH211" s="243"/>
      <c r="GOI211" s="243"/>
      <c r="GOJ211" s="243"/>
      <c r="GOK211" s="243"/>
      <c r="GOL211" s="243"/>
      <c r="GOM211" s="243"/>
      <c r="GON211" s="243"/>
      <c r="GOO211" s="243"/>
      <c r="GOP211" s="243"/>
      <c r="GOQ211" s="243"/>
      <c r="GOR211" s="243"/>
      <c r="GOS211" s="243"/>
      <c r="GOT211" s="243"/>
      <c r="GOU211" s="243"/>
      <c r="GOV211" s="243"/>
      <c r="GOW211" s="243"/>
      <c r="GOX211" s="243"/>
      <c r="GOY211" s="243"/>
      <c r="GOZ211" s="243"/>
      <c r="GPA211" s="243"/>
      <c r="GPB211" s="243"/>
      <c r="GPC211" s="243"/>
      <c r="GPD211" s="243"/>
      <c r="GPE211" s="243"/>
      <c r="GPF211" s="243"/>
      <c r="GPG211" s="243"/>
      <c r="GPH211" s="243"/>
      <c r="GPI211" s="243"/>
      <c r="GPJ211" s="243"/>
      <c r="GPK211" s="243"/>
      <c r="GPL211" s="243"/>
      <c r="GPM211" s="243"/>
      <c r="GPN211" s="243"/>
      <c r="GPO211" s="243"/>
      <c r="GPP211" s="243"/>
      <c r="GPQ211" s="243"/>
      <c r="GPR211" s="243"/>
      <c r="GPS211" s="243"/>
      <c r="GPT211" s="243"/>
      <c r="GPU211" s="243"/>
      <c r="GPV211" s="243"/>
      <c r="GPW211" s="243"/>
      <c r="GPX211" s="243"/>
      <c r="GPY211" s="243"/>
      <c r="GPZ211" s="243"/>
      <c r="GQA211" s="243"/>
      <c r="GQB211" s="243"/>
      <c r="GQC211" s="243"/>
      <c r="GQD211" s="243"/>
      <c r="GQE211" s="243"/>
      <c r="GQF211" s="243"/>
      <c r="GQG211" s="243"/>
      <c r="GQH211" s="243"/>
      <c r="GQI211" s="243"/>
      <c r="GQJ211" s="243"/>
      <c r="GQK211" s="243"/>
      <c r="GQL211" s="243"/>
      <c r="GQM211" s="243"/>
      <c r="GQN211" s="243"/>
      <c r="GQO211" s="243"/>
      <c r="GQP211" s="243"/>
      <c r="GQQ211" s="243"/>
      <c r="GQR211" s="243"/>
      <c r="GQS211" s="243"/>
      <c r="GQT211" s="243"/>
      <c r="GQU211" s="243"/>
      <c r="GQV211" s="243"/>
      <c r="GQW211" s="243"/>
      <c r="GQX211" s="243"/>
      <c r="GQY211" s="243"/>
      <c r="GQZ211" s="243"/>
      <c r="GRA211" s="243"/>
      <c r="GRB211" s="243"/>
      <c r="GRC211" s="243"/>
      <c r="GRD211" s="243"/>
      <c r="GRE211" s="243"/>
      <c r="GRF211" s="243"/>
      <c r="GRG211" s="243"/>
      <c r="GRH211" s="243"/>
      <c r="GRI211" s="243"/>
      <c r="GRJ211" s="243"/>
      <c r="GRK211" s="243"/>
      <c r="GRL211" s="243"/>
      <c r="GRM211" s="243"/>
      <c r="GRN211" s="243"/>
      <c r="GRO211" s="243"/>
      <c r="GRP211" s="243"/>
      <c r="GRQ211" s="243"/>
      <c r="GRR211" s="243"/>
      <c r="GRS211" s="243"/>
      <c r="GRT211" s="243"/>
      <c r="GRU211" s="243"/>
      <c r="GRV211" s="243"/>
      <c r="GRW211" s="243"/>
      <c r="GRX211" s="243"/>
      <c r="GRY211" s="243"/>
      <c r="GRZ211" s="243"/>
      <c r="GSA211" s="243"/>
      <c r="GSB211" s="243"/>
      <c r="GSC211" s="243"/>
      <c r="GSD211" s="243"/>
      <c r="GSE211" s="243"/>
      <c r="GSF211" s="243"/>
      <c r="GSG211" s="243"/>
      <c r="GSH211" s="243"/>
      <c r="GSI211" s="243"/>
      <c r="GSJ211" s="243"/>
      <c r="GSK211" s="243"/>
      <c r="GSL211" s="243"/>
      <c r="GSM211" s="243"/>
      <c r="GSN211" s="243"/>
      <c r="GSO211" s="243"/>
      <c r="GSP211" s="243"/>
      <c r="GSQ211" s="243"/>
      <c r="GSR211" s="243"/>
      <c r="GSS211" s="243"/>
      <c r="GST211" s="243"/>
      <c r="GSU211" s="243"/>
      <c r="GSV211" s="243"/>
      <c r="GSW211" s="243"/>
      <c r="GSX211" s="243"/>
      <c r="GSY211" s="243"/>
      <c r="GSZ211" s="243"/>
      <c r="GTA211" s="243"/>
      <c r="GTB211" s="243"/>
      <c r="GTC211" s="243"/>
      <c r="GTD211" s="243"/>
      <c r="GTE211" s="243"/>
      <c r="GTF211" s="243"/>
      <c r="GTG211" s="243"/>
      <c r="GTH211" s="243"/>
      <c r="GTI211" s="243"/>
      <c r="GTJ211" s="243"/>
      <c r="GTK211" s="243"/>
      <c r="GTL211" s="243"/>
      <c r="GTM211" s="243"/>
      <c r="GTN211" s="243"/>
      <c r="GTO211" s="243"/>
      <c r="GTP211" s="243"/>
      <c r="GTQ211" s="243"/>
      <c r="GTR211" s="243"/>
      <c r="GTS211" s="243"/>
      <c r="GTT211" s="243"/>
      <c r="GTU211" s="243"/>
      <c r="GTV211" s="243"/>
      <c r="GTW211" s="243"/>
      <c r="GTX211" s="243"/>
      <c r="GTY211" s="243"/>
      <c r="GTZ211" s="243"/>
      <c r="GUA211" s="243"/>
      <c r="GUB211" s="243"/>
      <c r="GUC211" s="243"/>
      <c r="GUD211" s="243"/>
      <c r="GUE211" s="243"/>
      <c r="GUF211" s="243"/>
      <c r="GUG211" s="243"/>
      <c r="GUH211" s="243"/>
      <c r="GUI211" s="243"/>
      <c r="GUJ211" s="243"/>
      <c r="GUK211" s="243"/>
      <c r="GUL211" s="243"/>
      <c r="GUM211" s="243"/>
      <c r="GUN211" s="243"/>
      <c r="GUO211" s="243"/>
      <c r="GUP211" s="243"/>
      <c r="GUQ211" s="243"/>
      <c r="GUR211" s="243"/>
      <c r="GUS211" s="243"/>
      <c r="GUT211" s="243"/>
      <c r="GUU211" s="243"/>
      <c r="GUV211" s="243"/>
      <c r="GUW211" s="243"/>
      <c r="GUX211" s="243"/>
      <c r="GUY211" s="243"/>
      <c r="GUZ211" s="243"/>
      <c r="GVA211" s="243"/>
      <c r="GVB211" s="243"/>
      <c r="GVC211" s="243"/>
      <c r="GVD211" s="243"/>
      <c r="GVE211" s="243"/>
      <c r="GVF211" s="243"/>
      <c r="GVG211" s="243"/>
      <c r="GVH211" s="243"/>
      <c r="GVI211" s="243"/>
      <c r="GVJ211" s="243"/>
      <c r="GVK211" s="243"/>
      <c r="GVL211" s="243"/>
      <c r="GVM211" s="243"/>
      <c r="GVN211" s="243"/>
      <c r="GVO211" s="243"/>
      <c r="GVP211" s="243"/>
      <c r="GVQ211" s="243"/>
      <c r="GVR211" s="243"/>
      <c r="GVS211" s="243"/>
      <c r="GVT211" s="243"/>
      <c r="GVU211" s="243"/>
      <c r="GVV211" s="243"/>
      <c r="GVW211" s="243"/>
      <c r="GVX211" s="243"/>
      <c r="GVY211" s="243"/>
      <c r="GVZ211" s="243"/>
      <c r="GWA211" s="243"/>
      <c r="GWB211" s="243"/>
      <c r="GWC211" s="243"/>
      <c r="GWD211" s="243"/>
      <c r="GWE211" s="243"/>
      <c r="GWF211" s="243"/>
      <c r="GWG211" s="243"/>
      <c r="GWH211" s="243"/>
      <c r="GWI211" s="243"/>
      <c r="GWJ211" s="243"/>
      <c r="GWK211" s="243"/>
      <c r="GWL211" s="243"/>
      <c r="GWM211" s="243"/>
      <c r="GWN211" s="243"/>
      <c r="GWO211" s="243"/>
      <c r="GWP211" s="243"/>
      <c r="GWQ211" s="243"/>
      <c r="GWR211" s="243"/>
      <c r="GWS211" s="243"/>
      <c r="GWT211" s="243"/>
      <c r="GWU211" s="243"/>
      <c r="GWV211" s="243"/>
      <c r="GWW211" s="243"/>
      <c r="GWX211" s="243"/>
      <c r="GWY211" s="243"/>
      <c r="GWZ211" s="243"/>
      <c r="GXA211" s="243"/>
      <c r="GXB211" s="243"/>
      <c r="GXC211" s="243"/>
      <c r="GXD211" s="243"/>
      <c r="GXE211" s="243"/>
      <c r="GXF211" s="243"/>
      <c r="GXG211" s="243"/>
      <c r="GXH211" s="243"/>
      <c r="GXI211" s="243"/>
      <c r="GXJ211" s="243"/>
      <c r="GXK211" s="243"/>
      <c r="GXL211" s="243"/>
      <c r="GXM211" s="243"/>
      <c r="GXN211" s="243"/>
      <c r="GXO211" s="243"/>
      <c r="GXP211" s="243"/>
      <c r="GXQ211" s="243"/>
      <c r="GXR211" s="243"/>
      <c r="GXS211" s="243"/>
      <c r="GXT211" s="243"/>
      <c r="GXU211" s="243"/>
      <c r="GXV211" s="243"/>
      <c r="GXW211" s="243"/>
      <c r="GXX211" s="243"/>
      <c r="GXY211" s="243"/>
      <c r="GXZ211" s="243"/>
      <c r="GYA211" s="243"/>
      <c r="GYB211" s="243"/>
      <c r="GYC211" s="243"/>
      <c r="GYD211" s="243"/>
      <c r="GYE211" s="243"/>
      <c r="GYF211" s="243"/>
      <c r="GYG211" s="243"/>
      <c r="GYH211" s="243"/>
      <c r="GYI211" s="243"/>
      <c r="GYJ211" s="243"/>
      <c r="GYK211" s="243"/>
      <c r="GYL211" s="243"/>
      <c r="GYM211" s="243"/>
      <c r="GYN211" s="243"/>
      <c r="GYO211" s="243"/>
      <c r="GYP211" s="243"/>
      <c r="GYQ211" s="243"/>
      <c r="GYR211" s="243"/>
      <c r="GYS211" s="243"/>
      <c r="GYT211" s="243"/>
      <c r="GYU211" s="243"/>
      <c r="GYV211" s="243"/>
      <c r="GYW211" s="243"/>
      <c r="GYX211" s="243"/>
      <c r="GYY211" s="243"/>
      <c r="GYZ211" s="243"/>
      <c r="GZA211" s="243"/>
      <c r="GZB211" s="243"/>
      <c r="GZC211" s="243"/>
      <c r="GZD211" s="243"/>
      <c r="GZE211" s="243"/>
      <c r="GZF211" s="243"/>
      <c r="GZG211" s="243"/>
      <c r="GZH211" s="243"/>
      <c r="GZI211" s="243"/>
      <c r="GZJ211" s="243"/>
      <c r="GZK211" s="243"/>
      <c r="GZL211" s="243"/>
      <c r="GZM211" s="243"/>
      <c r="GZN211" s="243"/>
      <c r="GZO211" s="243"/>
      <c r="GZP211" s="243"/>
      <c r="GZQ211" s="243"/>
      <c r="GZR211" s="243"/>
      <c r="GZS211" s="243"/>
      <c r="GZT211" s="243"/>
      <c r="GZU211" s="243"/>
      <c r="GZV211" s="243"/>
      <c r="GZW211" s="243"/>
      <c r="GZX211" s="243"/>
      <c r="GZY211" s="243"/>
      <c r="GZZ211" s="243"/>
      <c r="HAA211" s="243"/>
      <c r="HAB211" s="243"/>
      <c r="HAC211" s="243"/>
      <c r="HAD211" s="243"/>
      <c r="HAE211" s="243"/>
      <c r="HAF211" s="243"/>
      <c r="HAG211" s="243"/>
      <c r="HAH211" s="243"/>
      <c r="HAI211" s="243"/>
      <c r="HAJ211" s="243"/>
      <c r="HAK211" s="243"/>
      <c r="HAL211" s="243"/>
      <c r="HAM211" s="243"/>
      <c r="HAN211" s="243"/>
      <c r="HAO211" s="243"/>
      <c r="HAP211" s="243"/>
      <c r="HAQ211" s="243"/>
      <c r="HAR211" s="243"/>
      <c r="HAS211" s="243"/>
      <c r="HAT211" s="243"/>
      <c r="HAU211" s="243"/>
      <c r="HAV211" s="243"/>
      <c r="HAW211" s="243"/>
      <c r="HAX211" s="243"/>
      <c r="HAY211" s="243"/>
      <c r="HAZ211" s="243"/>
      <c r="HBA211" s="243"/>
      <c r="HBB211" s="243"/>
      <c r="HBC211" s="243"/>
      <c r="HBD211" s="243"/>
      <c r="HBE211" s="243"/>
      <c r="HBF211" s="243"/>
      <c r="HBG211" s="243"/>
      <c r="HBH211" s="243"/>
      <c r="HBI211" s="243"/>
      <c r="HBJ211" s="243"/>
      <c r="HBK211" s="243"/>
      <c r="HBL211" s="243"/>
      <c r="HBM211" s="243"/>
      <c r="HBN211" s="243"/>
      <c r="HBO211" s="243"/>
      <c r="HBP211" s="243"/>
      <c r="HBQ211" s="243"/>
      <c r="HBR211" s="243"/>
      <c r="HBS211" s="243"/>
      <c r="HBT211" s="243"/>
      <c r="HBU211" s="243"/>
      <c r="HBV211" s="243"/>
      <c r="HBW211" s="243"/>
      <c r="HBX211" s="243"/>
      <c r="HBY211" s="243"/>
      <c r="HBZ211" s="243"/>
      <c r="HCA211" s="243"/>
      <c r="HCB211" s="243"/>
      <c r="HCC211" s="243"/>
      <c r="HCD211" s="243"/>
      <c r="HCE211" s="243"/>
      <c r="HCF211" s="243"/>
      <c r="HCG211" s="243"/>
      <c r="HCH211" s="243"/>
      <c r="HCI211" s="243"/>
      <c r="HCJ211" s="243"/>
      <c r="HCK211" s="243"/>
      <c r="HCL211" s="243"/>
      <c r="HCM211" s="243"/>
      <c r="HCN211" s="243"/>
      <c r="HCO211" s="243"/>
      <c r="HCP211" s="243"/>
      <c r="HCQ211" s="243"/>
      <c r="HCR211" s="243"/>
      <c r="HCS211" s="243"/>
      <c r="HCT211" s="243"/>
      <c r="HCU211" s="243"/>
      <c r="HCV211" s="243"/>
      <c r="HCW211" s="243"/>
      <c r="HCX211" s="243"/>
      <c r="HCY211" s="243"/>
      <c r="HCZ211" s="243"/>
      <c r="HDA211" s="243"/>
      <c r="HDB211" s="243"/>
      <c r="HDC211" s="243"/>
      <c r="HDD211" s="243"/>
      <c r="HDE211" s="243"/>
      <c r="HDF211" s="243"/>
      <c r="HDG211" s="243"/>
      <c r="HDH211" s="243"/>
      <c r="HDI211" s="243"/>
      <c r="HDJ211" s="243"/>
      <c r="HDK211" s="243"/>
      <c r="HDL211" s="243"/>
      <c r="HDM211" s="243"/>
      <c r="HDN211" s="243"/>
      <c r="HDO211" s="243"/>
      <c r="HDP211" s="243"/>
      <c r="HDQ211" s="243"/>
      <c r="HDR211" s="243"/>
      <c r="HDS211" s="243"/>
      <c r="HDT211" s="243"/>
      <c r="HDU211" s="243"/>
      <c r="HDV211" s="243"/>
      <c r="HDW211" s="243"/>
      <c r="HDX211" s="243"/>
      <c r="HDY211" s="243"/>
      <c r="HDZ211" s="243"/>
      <c r="HEA211" s="243"/>
      <c r="HEB211" s="243"/>
      <c r="HEC211" s="243"/>
      <c r="HED211" s="243"/>
      <c r="HEE211" s="243"/>
      <c r="HEF211" s="243"/>
      <c r="HEG211" s="243"/>
      <c r="HEH211" s="243"/>
      <c r="HEI211" s="243"/>
      <c r="HEJ211" s="243"/>
      <c r="HEK211" s="243"/>
      <c r="HEL211" s="243"/>
      <c r="HEM211" s="243"/>
      <c r="HEN211" s="243"/>
      <c r="HEO211" s="243"/>
      <c r="HEP211" s="243"/>
      <c r="HEQ211" s="243"/>
      <c r="HER211" s="243"/>
      <c r="HES211" s="243"/>
      <c r="HET211" s="243"/>
      <c r="HEU211" s="243"/>
      <c r="HEV211" s="243"/>
      <c r="HEW211" s="243"/>
      <c r="HEX211" s="243"/>
      <c r="HEY211" s="243"/>
      <c r="HEZ211" s="243"/>
      <c r="HFA211" s="243"/>
      <c r="HFB211" s="243"/>
      <c r="HFC211" s="243"/>
      <c r="HFD211" s="243"/>
      <c r="HFE211" s="243"/>
      <c r="HFF211" s="243"/>
      <c r="HFG211" s="243"/>
      <c r="HFH211" s="243"/>
      <c r="HFI211" s="243"/>
      <c r="HFJ211" s="243"/>
      <c r="HFK211" s="243"/>
      <c r="HFL211" s="243"/>
      <c r="HFM211" s="243"/>
      <c r="HFN211" s="243"/>
      <c r="HFO211" s="243"/>
      <c r="HFP211" s="243"/>
      <c r="HFQ211" s="243"/>
      <c r="HFR211" s="243"/>
      <c r="HFS211" s="243"/>
      <c r="HFT211" s="243"/>
      <c r="HFU211" s="243"/>
      <c r="HFV211" s="243"/>
      <c r="HFW211" s="243"/>
      <c r="HFX211" s="243"/>
      <c r="HFY211" s="243"/>
      <c r="HFZ211" s="243"/>
      <c r="HGA211" s="243"/>
      <c r="HGB211" s="243"/>
      <c r="HGC211" s="243"/>
      <c r="HGD211" s="243"/>
      <c r="HGE211" s="243"/>
      <c r="HGF211" s="243"/>
      <c r="HGG211" s="243"/>
      <c r="HGH211" s="243"/>
      <c r="HGI211" s="243"/>
      <c r="HGJ211" s="243"/>
      <c r="HGK211" s="243"/>
      <c r="HGL211" s="243"/>
      <c r="HGM211" s="243"/>
      <c r="HGN211" s="243"/>
      <c r="HGO211" s="243"/>
      <c r="HGP211" s="243"/>
      <c r="HGQ211" s="243"/>
      <c r="HGR211" s="243"/>
      <c r="HGS211" s="243"/>
      <c r="HGT211" s="243"/>
      <c r="HGU211" s="243"/>
      <c r="HGV211" s="243"/>
      <c r="HGW211" s="243"/>
      <c r="HGX211" s="243"/>
      <c r="HGY211" s="243"/>
      <c r="HGZ211" s="243"/>
      <c r="HHA211" s="243"/>
      <c r="HHB211" s="243"/>
      <c r="HHC211" s="243"/>
      <c r="HHD211" s="243"/>
      <c r="HHE211" s="243"/>
      <c r="HHF211" s="243"/>
      <c r="HHG211" s="243"/>
      <c r="HHH211" s="243"/>
      <c r="HHI211" s="243"/>
      <c r="HHJ211" s="243"/>
      <c r="HHK211" s="243"/>
      <c r="HHL211" s="243"/>
      <c r="HHM211" s="243"/>
      <c r="HHN211" s="243"/>
      <c r="HHO211" s="243"/>
      <c r="HHP211" s="243"/>
      <c r="HHQ211" s="243"/>
      <c r="HHR211" s="243"/>
      <c r="HHS211" s="243"/>
      <c r="HHT211" s="243"/>
      <c r="HHU211" s="243"/>
      <c r="HHV211" s="243"/>
      <c r="HHW211" s="243"/>
      <c r="HHX211" s="243"/>
      <c r="HHY211" s="243"/>
      <c r="HHZ211" s="243"/>
      <c r="HIA211" s="243"/>
      <c r="HIB211" s="243"/>
      <c r="HIC211" s="243"/>
      <c r="HID211" s="243"/>
      <c r="HIE211" s="243"/>
      <c r="HIF211" s="243"/>
      <c r="HIG211" s="243"/>
      <c r="HIH211" s="243"/>
      <c r="HII211" s="243"/>
      <c r="HIJ211" s="243"/>
      <c r="HIK211" s="243"/>
      <c r="HIL211" s="243"/>
      <c r="HIM211" s="243"/>
      <c r="HIN211" s="243"/>
      <c r="HIO211" s="243"/>
      <c r="HIP211" s="243"/>
      <c r="HIQ211" s="243"/>
      <c r="HIR211" s="243"/>
      <c r="HIS211" s="243"/>
      <c r="HIT211" s="243"/>
      <c r="HIU211" s="243"/>
      <c r="HIV211" s="243"/>
      <c r="HIW211" s="243"/>
      <c r="HIX211" s="243"/>
      <c r="HIY211" s="243"/>
      <c r="HIZ211" s="243"/>
      <c r="HJA211" s="243"/>
      <c r="HJB211" s="243"/>
      <c r="HJC211" s="243"/>
      <c r="HJD211" s="243"/>
      <c r="HJE211" s="243"/>
      <c r="HJF211" s="243"/>
      <c r="HJG211" s="243"/>
      <c r="HJH211" s="243"/>
      <c r="HJI211" s="243"/>
      <c r="HJJ211" s="243"/>
      <c r="HJK211" s="243"/>
      <c r="HJL211" s="243"/>
      <c r="HJM211" s="243"/>
      <c r="HJN211" s="243"/>
      <c r="HJO211" s="243"/>
      <c r="HJP211" s="243"/>
      <c r="HJQ211" s="243"/>
      <c r="HJR211" s="243"/>
      <c r="HJS211" s="243"/>
      <c r="HJT211" s="243"/>
      <c r="HJU211" s="243"/>
      <c r="HJV211" s="243"/>
      <c r="HJW211" s="243"/>
      <c r="HJX211" s="243"/>
      <c r="HJY211" s="243"/>
      <c r="HJZ211" s="243"/>
      <c r="HKA211" s="243"/>
      <c r="HKB211" s="243"/>
      <c r="HKC211" s="243"/>
      <c r="HKD211" s="243"/>
      <c r="HKE211" s="243"/>
      <c r="HKF211" s="243"/>
      <c r="HKG211" s="243"/>
      <c r="HKH211" s="243"/>
      <c r="HKI211" s="243"/>
      <c r="HKJ211" s="243"/>
      <c r="HKK211" s="243"/>
      <c r="HKL211" s="243"/>
      <c r="HKM211" s="243"/>
      <c r="HKN211" s="243"/>
      <c r="HKO211" s="243"/>
      <c r="HKP211" s="243"/>
      <c r="HKQ211" s="243"/>
      <c r="HKR211" s="243"/>
      <c r="HKS211" s="243"/>
      <c r="HKT211" s="243"/>
      <c r="HKU211" s="243"/>
      <c r="HKV211" s="243"/>
      <c r="HKW211" s="243"/>
      <c r="HKX211" s="243"/>
      <c r="HKY211" s="243"/>
      <c r="HKZ211" s="243"/>
      <c r="HLA211" s="243"/>
      <c r="HLB211" s="243"/>
      <c r="HLC211" s="243"/>
      <c r="HLD211" s="243"/>
      <c r="HLE211" s="243"/>
      <c r="HLF211" s="243"/>
      <c r="HLG211" s="243"/>
      <c r="HLH211" s="243"/>
      <c r="HLI211" s="243"/>
      <c r="HLJ211" s="243"/>
      <c r="HLK211" s="243"/>
      <c r="HLL211" s="243"/>
      <c r="HLM211" s="243"/>
      <c r="HLN211" s="243"/>
      <c r="HLO211" s="243"/>
      <c r="HLP211" s="243"/>
      <c r="HLQ211" s="243"/>
      <c r="HLR211" s="243"/>
      <c r="HLS211" s="243"/>
      <c r="HLT211" s="243"/>
      <c r="HLU211" s="243"/>
      <c r="HLV211" s="243"/>
      <c r="HLW211" s="243"/>
      <c r="HLX211" s="243"/>
      <c r="HLY211" s="243"/>
      <c r="HLZ211" s="243"/>
      <c r="HMA211" s="243"/>
      <c r="HMB211" s="243"/>
      <c r="HMC211" s="243"/>
      <c r="HMD211" s="243"/>
      <c r="HME211" s="243"/>
      <c r="HMF211" s="243"/>
      <c r="HMG211" s="243"/>
      <c r="HMH211" s="243"/>
      <c r="HMI211" s="243"/>
      <c r="HMJ211" s="243"/>
      <c r="HMK211" s="243"/>
      <c r="HML211" s="243"/>
      <c r="HMM211" s="243"/>
      <c r="HMN211" s="243"/>
      <c r="HMO211" s="243"/>
      <c r="HMP211" s="243"/>
      <c r="HMQ211" s="243"/>
      <c r="HMR211" s="243"/>
      <c r="HMS211" s="243"/>
      <c r="HMT211" s="243"/>
      <c r="HMU211" s="243"/>
      <c r="HMV211" s="243"/>
      <c r="HMW211" s="243"/>
      <c r="HMX211" s="243"/>
      <c r="HMY211" s="243"/>
      <c r="HMZ211" s="243"/>
      <c r="HNA211" s="243"/>
      <c r="HNB211" s="243"/>
      <c r="HNC211" s="243"/>
      <c r="HND211" s="243"/>
      <c r="HNE211" s="243"/>
      <c r="HNF211" s="243"/>
      <c r="HNG211" s="243"/>
      <c r="HNH211" s="243"/>
      <c r="HNI211" s="243"/>
      <c r="HNJ211" s="243"/>
      <c r="HNK211" s="243"/>
      <c r="HNL211" s="243"/>
      <c r="HNM211" s="243"/>
      <c r="HNN211" s="243"/>
      <c r="HNO211" s="243"/>
      <c r="HNP211" s="243"/>
      <c r="HNQ211" s="243"/>
      <c r="HNR211" s="243"/>
      <c r="HNS211" s="243"/>
      <c r="HNT211" s="243"/>
      <c r="HNU211" s="243"/>
      <c r="HNV211" s="243"/>
      <c r="HNW211" s="243"/>
      <c r="HNX211" s="243"/>
      <c r="HNY211" s="243"/>
      <c r="HNZ211" s="243"/>
      <c r="HOA211" s="243"/>
      <c r="HOB211" s="243"/>
      <c r="HOC211" s="243"/>
      <c r="HOD211" s="243"/>
      <c r="HOE211" s="243"/>
      <c r="HOF211" s="243"/>
      <c r="HOG211" s="243"/>
      <c r="HOH211" s="243"/>
      <c r="HOI211" s="243"/>
      <c r="HOJ211" s="243"/>
      <c r="HOK211" s="243"/>
      <c r="HOL211" s="243"/>
      <c r="HOM211" s="243"/>
      <c r="HON211" s="243"/>
      <c r="HOO211" s="243"/>
      <c r="HOP211" s="243"/>
      <c r="HOQ211" s="243"/>
      <c r="HOR211" s="243"/>
      <c r="HOS211" s="243"/>
      <c r="HOT211" s="243"/>
      <c r="HOU211" s="243"/>
      <c r="HOV211" s="243"/>
      <c r="HOW211" s="243"/>
      <c r="HOX211" s="243"/>
      <c r="HOY211" s="243"/>
      <c r="HOZ211" s="243"/>
      <c r="HPA211" s="243"/>
      <c r="HPB211" s="243"/>
      <c r="HPC211" s="243"/>
      <c r="HPD211" s="243"/>
      <c r="HPE211" s="243"/>
      <c r="HPF211" s="243"/>
      <c r="HPG211" s="243"/>
      <c r="HPH211" s="243"/>
      <c r="HPI211" s="243"/>
      <c r="HPJ211" s="243"/>
      <c r="HPK211" s="243"/>
      <c r="HPL211" s="243"/>
      <c r="HPM211" s="243"/>
      <c r="HPN211" s="243"/>
      <c r="HPO211" s="243"/>
      <c r="HPP211" s="243"/>
      <c r="HPQ211" s="243"/>
      <c r="HPR211" s="243"/>
      <c r="HPS211" s="243"/>
      <c r="HPT211" s="243"/>
      <c r="HPU211" s="243"/>
      <c r="HPV211" s="243"/>
      <c r="HPW211" s="243"/>
      <c r="HPX211" s="243"/>
      <c r="HPY211" s="243"/>
      <c r="HPZ211" s="243"/>
      <c r="HQA211" s="243"/>
      <c r="HQB211" s="243"/>
      <c r="HQC211" s="243"/>
      <c r="HQD211" s="243"/>
      <c r="HQE211" s="243"/>
      <c r="HQF211" s="243"/>
      <c r="HQG211" s="243"/>
      <c r="HQH211" s="243"/>
      <c r="HQI211" s="243"/>
      <c r="HQJ211" s="243"/>
      <c r="HQK211" s="243"/>
      <c r="HQL211" s="243"/>
      <c r="HQM211" s="243"/>
      <c r="HQN211" s="243"/>
      <c r="HQO211" s="243"/>
      <c r="HQP211" s="243"/>
      <c r="HQQ211" s="243"/>
      <c r="HQR211" s="243"/>
      <c r="HQS211" s="243"/>
      <c r="HQT211" s="243"/>
      <c r="HQU211" s="243"/>
      <c r="HQV211" s="243"/>
      <c r="HQW211" s="243"/>
      <c r="HQX211" s="243"/>
      <c r="HQY211" s="243"/>
      <c r="HQZ211" s="243"/>
      <c r="HRA211" s="243"/>
      <c r="HRB211" s="243"/>
      <c r="HRC211" s="243"/>
      <c r="HRD211" s="243"/>
      <c r="HRE211" s="243"/>
      <c r="HRF211" s="243"/>
      <c r="HRG211" s="243"/>
      <c r="HRH211" s="243"/>
      <c r="HRI211" s="243"/>
      <c r="HRJ211" s="243"/>
      <c r="HRK211" s="243"/>
      <c r="HRL211" s="243"/>
      <c r="HRM211" s="243"/>
      <c r="HRN211" s="243"/>
      <c r="HRO211" s="243"/>
      <c r="HRP211" s="243"/>
      <c r="HRQ211" s="243"/>
      <c r="HRR211" s="243"/>
      <c r="HRS211" s="243"/>
      <c r="HRT211" s="243"/>
      <c r="HRU211" s="243"/>
      <c r="HRV211" s="243"/>
      <c r="HRW211" s="243"/>
      <c r="HRX211" s="243"/>
      <c r="HRY211" s="243"/>
      <c r="HRZ211" s="243"/>
      <c r="HSA211" s="243"/>
      <c r="HSB211" s="243"/>
      <c r="HSC211" s="243"/>
      <c r="HSD211" s="243"/>
      <c r="HSE211" s="243"/>
      <c r="HSF211" s="243"/>
      <c r="HSG211" s="243"/>
      <c r="HSH211" s="243"/>
      <c r="HSI211" s="243"/>
      <c r="HSJ211" s="243"/>
      <c r="HSK211" s="243"/>
      <c r="HSL211" s="243"/>
      <c r="HSM211" s="243"/>
      <c r="HSN211" s="243"/>
      <c r="HSO211" s="243"/>
      <c r="HSP211" s="243"/>
      <c r="HSQ211" s="243"/>
      <c r="HSR211" s="243"/>
      <c r="HSS211" s="243"/>
      <c r="HST211" s="243"/>
      <c r="HSU211" s="243"/>
      <c r="HSV211" s="243"/>
      <c r="HSW211" s="243"/>
      <c r="HSX211" s="243"/>
      <c r="HSY211" s="243"/>
      <c r="HSZ211" s="243"/>
      <c r="HTA211" s="243"/>
      <c r="HTB211" s="243"/>
      <c r="HTC211" s="243"/>
      <c r="HTD211" s="243"/>
      <c r="HTE211" s="243"/>
      <c r="HTF211" s="243"/>
      <c r="HTG211" s="243"/>
      <c r="HTH211" s="243"/>
      <c r="HTI211" s="243"/>
      <c r="HTJ211" s="243"/>
      <c r="HTK211" s="243"/>
      <c r="HTL211" s="243"/>
      <c r="HTM211" s="243"/>
      <c r="HTN211" s="243"/>
      <c r="HTO211" s="243"/>
      <c r="HTP211" s="243"/>
      <c r="HTQ211" s="243"/>
      <c r="HTR211" s="243"/>
      <c r="HTS211" s="243"/>
      <c r="HTT211" s="243"/>
      <c r="HTU211" s="243"/>
      <c r="HTV211" s="243"/>
      <c r="HTW211" s="243"/>
      <c r="HTX211" s="243"/>
      <c r="HTY211" s="243"/>
      <c r="HTZ211" s="243"/>
      <c r="HUA211" s="243"/>
      <c r="HUB211" s="243"/>
      <c r="HUC211" s="243"/>
      <c r="HUD211" s="243"/>
      <c r="HUE211" s="243"/>
      <c r="HUF211" s="243"/>
      <c r="HUG211" s="243"/>
      <c r="HUH211" s="243"/>
      <c r="HUI211" s="243"/>
      <c r="HUJ211" s="243"/>
      <c r="HUK211" s="243"/>
      <c r="HUL211" s="243"/>
      <c r="HUM211" s="243"/>
      <c r="HUN211" s="243"/>
      <c r="HUO211" s="243"/>
      <c r="HUP211" s="243"/>
      <c r="HUQ211" s="243"/>
      <c r="HUR211" s="243"/>
      <c r="HUS211" s="243"/>
      <c r="HUT211" s="243"/>
      <c r="HUU211" s="243"/>
      <c r="HUV211" s="243"/>
      <c r="HUW211" s="243"/>
      <c r="HUX211" s="243"/>
      <c r="HUY211" s="243"/>
      <c r="HUZ211" s="243"/>
      <c r="HVA211" s="243"/>
      <c r="HVB211" s="243"/>
      <c r="HVC211" s="243"/>
      <c r="HVD211" s="243"/>
      <c r="HVE211" s="243"/>
      <c r="HVF211" s="243"/>
      <c r="HVG211" s="243"/>
      <c r="HVH211" s="243"/>
      <c r="HVI211" s="243"/>
      <c r="HVJ211" s="243"/>
      <c r="HVK211" s="243"/>
      <c r="HVL211" s="243"/>
      <c r="HVM211" s="243"/>
      <c r="HVN211" s="243"/>
      <c r="HVO211" s="243"/>
      <c r="HVP211" s="243"/>
      <c r="HVQ211" s="243"/>
      <c r="HVR211" s="243"/>
      <c r="HVS211" s="243"/>
      <c r="HVT211" s="243"/>
      <c r="HVU211" s="243"/>
      <c r="HVV211" s="243"/>
      <c r="HVW211" s="243"/>
      <c r="HVX211" s="243"/>
      <c r="HVY211" s="243"/>
      <c r="HVZ211" s="243"/>
      <c r="HWA211" s="243"/>
      <c r="HWB211" s="243"/>
      <c r="HWC211" s="243"/>
      <c r="HWD211" s="243"/>
      <c r="HWE211" s="243"/>
      <c r="HWF211" s="243"/>
      <c r="HWG211" s="243"/>
      <c r="HWH211" s="243"/>
      <c r="HWI211" s="243"/>
      <c r="HWJ211" s="243"/>
      <c r="HWK211" s="243"/>
      <c r="HWL211" s="243"/>
      <c r="HWM211" s="243"/>
      <c r="HWN211" s="243"/>
      <c r="HWO211" s="243"/>
      <c r="HWP211" s="243"/>
      <c r="HWQ211" s="243"/>
      <c r="HWR211" s="243"/>
      <c r="HWS211" s="243"/>
      <c r="HWT211" s="243"/>
      <c r="HWU211" s="243"/>
      <c r="HWV211" s="243"/>
      <c r="HWW211" s="243"/>
      <c r="HWX211" s="243"/>
      <c r="HWY211" s="243"/>
      <c r="HWZ211" s="243"/>
      <c r="HXA211" s="243"/>
      <c r="HXB211" s="243"/>
      <c r="HXC211" s="243"/>
      <c r="HXD211" s="243"/>
      <c r="HXE211" s="243"/>
      <c r="HXF211" s="243"/>
      <c r="HXG211" s="243"/>
      <c r="HXH211" s="243"/>
      <c r="HXI211" s="243"/>
      <c r="HXJ211" s="243"/>
      <c r="HXK211" s="243"/>
      <c r="HXL211" s="243"/>
      <c r="HXM211" s="243"/>
      <c r="HXN211" s="243"/>
      <c r="HXO211" s="243"/>
      <c r="HXP211" s="243"/>
      <c r="HXQ211" s="243"/>
      <c r="HXR211" s="243"/>
      <c r="HXS211" s="243"/>
      <c r="HXT211" s="243"/>
      <c r="HXU211" s="243"/>
      <c r="HXV211" s="243"/>
      <c r="HXW211" s="243"/>
      <c r="HXX211" s="243"/>
      <c r="HXY211" s="243"/>
      <c r="HXZ211" s="243"/>
      <c r="HYA211" s="243"/>
      <c r="HYB211" s="243"/>
      <c r="HYC211" s="243"/>
      <c r="HYD211" s="243"/>
      <c r="HYE211" s="243"/>
      <c r="HYF211" s="243"/>
      <c r="HYG211" s="243"/>
      <c r="HYH211" s="243"/>
      <c r="HYI211" s="243"/>
      <c r="HYJ211" s="243"/>
      <c r="HYK211" s="243"/>
      <c r="HYL211" s="243"/>
      <c r="HYM211" s="243"/>
      <c r="HYN211" s="243"/>
      <c r="HYO211" s="243"/>
      <c r="HYP211" s="243"/>
      <c r="HYQ211" s="243"/>
      <c r="HYR211" s="243"/>
      <c r="HYS211" s="243"/>
      <c r="HYT211" s="243"/>
      <c r="HYU211" s="243"/>
      <c r="HYV211" s="243"/>
      <c r="HYW211" s="243"/>
      <c r="HYX211" s="243"/>
      <c r="HYY211" s="243"/>
      <c r="HYZ211" s="243"/>
      <c r="HZA211" s="243"/>
      <c r="HZB211" s="243"/>
      <c r="HZC211" s="243"/>
      <c r="HZD211" s="243"/>
      <c r="HZE211" s="243"/>
      <c r="HZF211" s="243"/>
      <c r="HZG211" s="243"/>
      <c r="HZH211" s="243"/>
      <c r="HZI211" s="243"/>
      <c r="HZJ211" s="243"/>
      <c r="HZK211" s="243"/>
      <c r="HZL211" s="243"/>
      <c r="HZM211" s="243"/>
      <c r="HZN211" s="243"/>
      <c r="HZO211" s="243"/>
      <c r="HZP211" s="243"/>
      <c r="HZQ211" s="243"/>
      <c r="HZR211" s="243"/>
      <c r="HZS211" s="243"/>
      <c r="HZT211" s="243"/>
      <c r="HZU211" s="243"/>
      <c r="HZV211" s="243"/>
      <c r="HZW211" s="243"/>
      <c r="HZX211" s="243"/>
      <c r="HZY211" s="243"/>
      <c r="HZZ211" s="243"/>
      <c r="IAA211" s="243"/>
      <c r="IAB211" s="243"/>
      <c r="IAC211" s="243"/>
      <c r="IAD211" s="243"/>
      <c r="IAE211" s="243"/>
      <c r="IAF211" s="243"/>
      <c r="IAG211" s="243"/>
      <c r="IAH211" s="243"/>
      <c r="IAI211" s="243"/>
      <c r="IAJ211" s="243"/>
      <c r="IAK211" s="243"/>
      <c r="IAL211" s="243"/>
      <c r="IAM211" s="243"/>
      <c r="IAN211" s="243"/>
      <c r="IAO211" s="243"/>
      <c r="IAP211" s="243"/>
      <c r="IAQ211" s="243"/>
      <c r="IAR211" s="243"/>
      <c r="IAS211" s="243"/>
      <c r="IAT211" s="243"/>
      <c r="IAU211" s="243"/>
      <c r="IAV211" s="243"/>
      <c r="IAW211" s="243"/>
      <c r="IAX211" s="243"/>
      <c r="IAY211" s="243"/>
      <c r="IAZ211" s="243"/>
      <c r="IBA211" s="243"/>
      <c r="IBB211" s="243"/>
      <c r="IBC211" s="243"/>
      <c r="IBD211" s="243"/>
      <c r="IBE211" s="243"/>
      <c r="IBF211" s="243"/>
      <c r="IBG211" s="243"/>
      <c r="IBH211" s="243"/>
      <c r="IBI211" s="243"/>
      <c r="IBJ211" s="243"/>
      <c r="IBK211" s="243"/>
      <c r="IBL211" s="243"/>
      <c r="IBM211" s="243"/>
      <c r="IBN211" s="243"/>
      <c r="IBO211" s="243"/>
      <c r="IBP211" s="243"/>
      <c r="IBQ211" s="243"/>
      <c r="IBR211" s="243"/>
      <c r="IBS211" s="243"/>
      <c r="IBT211" s="243"/>
      <c r="IBU211" s="243"/>
      <c r="IBV211" s="243"/>
      <c r="IBW211" s="243"/>
      <c r="IBX211" s="243"/>
      <c r="IBY211" s="243"/>
      <c r="IBZ211" s="243"/>
      <c r="ICA211" s="243"/>
      <c r="ICB211" s="243"/>
      <c r="ICC211" s="243"/>
      <c r="ICD211" s="243"/>
      <c r="ICE211" s="243"/>
      <c r="ICF211" s="243"/>
      <c r="ICG211" s="243"/>
      <c r="ICH211" s="243"/>
      <c r="ICI211" s="243"/>
      <c r="ICJ211" s="243"/>
      <c r="ICK211" s="243"/>
      <c r="ICL211" s="243"/>
      <c r="ICM211" s="243"/>
      <c r="ICN211" s="243"/>
      <c r="ICO211" s="243"/>
      <c r="ICP211" s="243"/>
      <c r="ICQ211" s="243"/>
      <c r="ICR211" s="243"/>
      <c r="ICS211" s="243"/>
      <c r="ICT211" s="243"/>
      <c r="ICU211" s="243"/>
      <c r="ICV211" s="243"/>
      <c r="ICW211" s="243"/>
      <c r="ICX211" s="243"/>
      <c r="ICY211" s="243"/>
      <c r="ICZ211" s="243"/>
      <c r="IDA211" s="243"/>
      <c r="IDB211" s="243"/>
      <c r="IDC211" s="243"/>
      <c r="IDD211" s="243"/>
      <c r="IDE211" s="243"/>
      <c r="IDF211" s="243"/>
      <c r="IDG211" s="243"/>
      <c r="IDH211" s="243"/>
      <c r="IDI211" s="243"/>
      <c r="IDJ211" s="243"/>
      <c r="IDK211" s="243"/>
      <c r="IDL211" s="243"/>
      <c r="IDM211" s="243"/>
      <c r="IDN211" s="243"/>
      <c r="IDO211" s="243"/>
      <c r="IDP211" s="243"/>
      <c r="IDQ211" s="243"/>
      <c r="IDR211" s="243"/>
      <c r="IDS211" s="243"/>
      <c r="IDT211" s="243"/>
      <c r="IDU211" s="243"/>
      <c r="IDV211" s="243"/>
      <c r="IDW211" s="243"/>
      <c r="IDX211" s="243"/>
      <c r="IDY211" s="243"/>
      <c r="IDZ211" s="243"/>
      <c r="IEA211" s="243"/>
      <c r="IEB211" s="243"/>
      <c r="IEC211" s="243"/>
      <c r="IED211" s="243"/>
      <c r="IEE211" s="243"/>
      <c r="IEF211" s="243"/>
      <c r="IEG211" s="243"/>
      <c r="IEH211" s="243"/>
      <c r="IEI211" s="243"/>
      <c r="IEJ211" s="243"/>
      <c r="IEK211" s="243"/>
      <c r="IEL211" s="243"/>
      <c r="IEM211" s="243"/>
      <c r="IEN211" s="243"/>
      <c r="IEO211" s="243"/>
      <c r="IEP211" s="243"/>
      <c r="IEQ211" s="243"/>
      <c r="IER211" s="243"/>
      <c r="IES211" s="243"/>
      <c r="IET211" s="243"/>
      <c r="IEU211" s="243"/>
      <c r="IEV211" s="243"/>
      <c r="IEW211" s="243"/>
      <c r="IEX211" s="243"/>
      <c r="IEY211" s="243"/>
      <c r="IEZ211" s="243"/>
      <c r="IFA211" s="243"/>
      <c r="IFB211" s="243"/>
      <c r="IFC211" s="243"/>
      <c r="IFD211" s="243"/>
      <c r="IFE211" s="243"/>
      <c r="IFF211" s="243"/>
      <c r="IFG211" s="243"/>
      <c r="IFH211" s="243"/>
      <c r="IFI211" s="243"/>
      <c r="IFJ211" s="243"/>
      <c r="IFK211" s="243"/>
      <c r="IFL211" s="243"/>
      <c r="IFM211" s="243"/>
      <c r="IFN211" s="243"/>
      <c r="IFO211" s="243"/>
      <c r="IFP211" s="243"/>
      <c r="IFQ211" s="243"/>
      <c r="IFR211" s="243"/>
      <c r="IFS211" s="243"/>
      <c r="IFT211" s="243"/>
      <c r="IFU211" s="243"/>
      <c r="IFV211" s="243"/>
      <c r="IFW211" s="243"/>
      <c r="IFX211" s="243"/>
      <c r="IFY211" s="243"/>
      <c r="IFZ211" s="243"/>
      <c r="IGA211" s="243"/>
      <c r="IGB211" s="243"/>
      <c r="IGC211" s="243"/>
      <c r="IGD211" s="243"/>
      <c r="IGE211" s="243"/>
      <c r="IGF211" s="243"/>
      <c r="IGG211" s="243"/>
      <c r="IGH211" s="243"/>
      <c r="IGI211" s="243"/>
      <c r="IGJ211" s="243"/>
      <c r="IGK211" s="243"/>
      <c r="IGL211" s="243"/>
      <c r="IGM211" s="243"/>
      <c r="IGN211" s="243"/>
      <c r="IGO211" s="243"/>
      <c r="IGP211" s="243"/>
      <c r="IGQ211" s="243"/>
      <c r="IGR211" s="243"/>
      <c r="IGS211" s="243"/>
      <c r="IGT211" s="243"/>
      <c r="IGU211" s="243"/>
      <c r="IGV211" s="243"/>
      <c r="IGW211" s="243"/>
      <c r="IGX211" s="243"/>
      <c r="IGY211" s="243"/>
      <c r="IGZ211" s="243"/>
      <c r="IHA211" s="243"/>
      <c r="IHB211" s="243"/>
      <c r="IHC211" s="243"/>
      <c r="IHD211" s="243"/>
      <c r="IHE211" s="243"/>
      <c r="IHF211" s="243"/>
      <c r="IHG211" s="243"/>
      <c r="IHH211" s="243"/>
      <c r="IHI211" s="243"/>
      <c r="IHJ211" s="243"/>
      <c r="IHK211" s="243"/>
      <c r="IHL211" s="243"/>
      <c r="IHM211" s="243"/>
      <c r="IHN211" s="243"/>
      <c r="IHO211" s="243"/>
      <c r="IHP211" s="243"/>
      <c r="IHQ211" s="243"/>
      <c r="IHR211" s="243"/>
      <c r="IHS211" s="243"/>
      <c r="IHT211" s="243"/>
      <c r="IHU211" s="243"/>
      <c r="IHV211" s="243"/>
      <c r="IHW211" s="243"/>
      <c r="IHX211" s="243"/>
      <c r="IHY211" s="243"/>
      <c r="IHZ211" s="243"/>
      <c r="IIA211" s="243"/>
      <c r="IIB211" s="243"/>
      <c r="IIC211" s="243"/>
      <c r="IID211" s="243"/>
      <c r="IIE211" s="243"/>
      <c r="IIF211" s="243"/>
      <c r="IIG211" s="243"/>
      <c r="IIH211" s="243"/>
      <c r="III211" s="243"/>
      <c r="IIJ211" s="243"/>
      <c r="IIK211" s="243"/>
      <c r="IIL211" s="243"/>
      <c r="IIM211" s="243"/>
      <c r="IIN211" s="243"/>
      <c r="IIO211" s="243"/>
      <c r="IIP211" s="243"/>
      <c r="IIQ211" s="243"/>
      <c r="IIR211" s="243"/>
      <c r="IIS211" s="243"/>
      <c r="IIT211" s="243"/>
      <c r="IIU211" s="243"/>
      <c r="IIV211" s="243"/>
      <c r="IIW211" s="243"/>
      <c r="IIX211" s="243"/>
      <c r="IIY211" s="243"/>
      <c r="IIZ211" s="243"/>
      <c r="IJA211" s="243"/>
      <c r="IJB211" s="243"/>
      <c r="IJC211" s="243"/>
      <c r="IJD211" s="243"/>
      <c r="IJE211" s="243"/>
      <c r="IJF211" s="243"/>
      <c r="IJG211" s="243"/>
      <c r="IJH211" s="243"/>
      <c r="IJI211" s="243"/>
      <c r="IJJ211" s="243"/>
      <c r="IJK211" s="243"/>
      <c r="IJL211" s="243"/>
      <c r="IJM211" s="243"/>
      <c r="IJN211" s="243"/>
      <c r="IJO211" s="243"/>
      <c r="IJP211" s="243"/>
      <c r="IJQ211" s="243"/>
      <c r="IJR211" s="243"/>
      <c r="IJS211" s="243"/>
      <c r="IJT211" s="243"/>
      <c r="IJU211" s="243"/>
      <c r="IJV211" s="243"/>
      <c r="IJW211" s="243"/>
      <c r="IJX211" s="243"/>
      <c r="IJY211" s="243"/>
      <c r="IJZ211" s="243"/>
      <c r="IKA211" s="243"/>
      <c r="IKB211" s="243"/>
      <c r="IKC211" s="243"/>
      <c r="IKD211" s="243"/>
      <c r="IKE211" s="243"/>
      <c r="IKF211" s="243"/>
      <c r="IKG211" s="243"/>
      <c r="IKH211" s="243"/>
      <c r="IKI211" s="243"/>
      <c r="IKJ211" s="243"/>
      <c r="IKK211" s="243"/>
      <c r="IKL211" s="243"/>
      <c r="IKM211" s="243"/>
      <c r="IKN211" s="243"/>
      <c r="IKO211" s="243"/>
      <c r="IKP211" s="243"/>
      <c r="IKQ211" s="243"/>
      <c r="IKR211" s="243"/>
      <c r="IKS211" s="243"/>
      <c r="IKT211" s="243"/>
      <c r="IKU211" s="243"/>
      <c r="IKV211" s="243"/>
      <c r="IKW211" s="243"/>
      <c r="IKX211" s="243"/>
      <c r="IKY211" s="243"/>
      <c r="IKZ211" s="243"/>
      <c r="ILA211" s="243"/>
      <c r="ILB211" s="243"/>
      <c r="ILC211" s="243"/>
      <c r="ILD211" s="243"/>
      <c r="ILE211" s="243"/>
      <c r="ILF211" s="243"/>
      <c r="ILG211" s="243"/>
      <c r="ILH211" s="243"/>
      <c r="ILI211" s="243"/>
      <c r="ILJ211" s="243"/>
      <c r="ILK211" s="243"/>
      <c r="ILL211" s="243"/>
      <c r="ILM211" s="243"/>
      <c r="ILN211" s="243"/>
      <c r="ILO211" s="243"/>
      <c r="ILP211" s="243"/>
      <c r="ILQ211" s="243"/>
      <c r="ILR211" s="243"/>
      <c r="ILS211" s="243"/>
      <c r="ILT211" s="243"/>
      <c r="ILU211" s="243"/>
      <c r="ILV211" s="243"/>
      <c r="ILW211" s="243"/>
      <c r="ILX211" s="243"/>
      <c r="ILY211" s="243"/>
      <c r="ILZ211" s="243"/>
      <c r="IMA211" s="243"/>
      <c r="IMB211" s="243"/>
      <c r="IMC211" s="243"/>
      <c r="IMD211" s="243"/>
      <c r="IME211" s="243"/>
      <c r="IMF211" s="243"/>
      <c r="IMG211" s="243"/>
      <c r="IMH211" s="243"/>
      <c r="IMI211" s="243"/>
      <c r="IMJ211" s="243"/>
      <c r="IMK211" s="243"/>
      <c r="IML211" s="243"/>
      <c r="IMM211" s="243"/>
      <c r="IMN211" s="243"/>
      <c r="IMO211" s="243"/>
      <c r="IMP211" s="243"/>
      <c r="IMQ211" s="243"/>
      <c r="IMR211" s="243"/>
      <c r="IMS211" s="243"/>
      <c r="IMT211" s="243"/>
      <c r="IMU211" s="243"/>
      <c r="IMV211" s="243"/>
      <c r="IMW211" s="243"/>
      <c r="IMX211" s="243"/>
      <c r="IMY211" s="243"/>
      <c r="IMZ211" s="243"/>
      <c r="INA211" s="243"/>
      <c r="INB211" s="243"/>
      <c r="INC211" s="243"/>
      <c r="IND211" s="243"/>
      <c r="INE211" s="243"/>
      <c r="INF211" s="243"/>
      <c r="ING211" s="243"/>
      <c r="INH211" s="243"/>
      <c r="INI211" s="243"/>
      <c r="INJ211" s="243"/>
      <c r="INK211" s="243"/>
      <c r="INL211" s="243"/>
      <c r="INM211" s="243"/>
      <c r="INN211" s="243"/>
      <c r="INO211" s="243"/>
      <c r="INP211" s="243"/>
      <c r="INQ211" s="243"/>
      <c r="INR211" s="243"/>
      <c r="INS211" s="243"/>
      <c r="INT211" s="243"/>
      <c r="INU211" s="243"/>
      <c r="INV211" s="243"/>
      <c r="INW211" s="243"/>
      <c r="INX211" s="243"/>
      <c r="INY211" s="243"/>
      <c r="INZ211" s="243"/>
      <c r="IOA211" s="243"/>
      <c r="IOB211" s="243"/>
      <c r="IOC211" s="243"/>
      <c r="IOD211" s="243"/>
      <c r="IOE211" s="243"/>
      <c r="IOF211" s="243"/>
      <c r="IOG211" s="243"/>
      <c r="IOH211" s="243"/>
      <c r="IOI211" s="243"/>
      <c r="IOJ211" s="243"/>
      <c r="IOK211" s="243"/>
      <c r="IOL211" s="243"/>
      <c r="IOM211" s="243"/>
      <c r="ION211" s="243"/>
      <c r="IOO211" s="243"/>
      <c r="IOP211" s="243"/>
      <c r="IOQ211" s="243"/>
      <c r="IOR211" s="243"/>
      <c r="IOS211" s="243"/>
      <c r="IOT211" s="243"/>
      <c r="IOU211" s="243"/>
      <c r="IOV211" s="243"/>
      <c r="IOW211" s="243"/>
      <c r="IOX211" s="243"/>
      <c r="IOY211" s="243"/>
      <c r="IOZ211" s="243"/>
      <c r="IPA211" s="243"/>
      <c r="IPB211" s="243"/>
      <c r="IPC211" s="243"/>
      <c r="IPD211" s="243"/>
      <c r="IPE211" s="243"/>
      <c r="IPF211" s="243"/>
      <c r="IPG211" s="243"/>
      <c r="IPH211" s="243"/>
      <c r="IPI211" s="243"/>
      <c r="IPJ211" s="243"/>
      <c r="IPK211" s="243"/>
      <c r="IPL211" s="243"/>
      <c r="IPM211" s="243"/>
      <c r="IPN211" s="243"/>
      <c r="IPO211" s="243"/>
      <c r="IPP211" s="243"/>
      <c r="IPQ211" s="243"/>
      <c r="IPR211" s="243"/>
      <c r="IPS211" s="243"/>
      <c r="IPT211" s="243"/>
      <c r="IPU211" s="243"/>
      <c r="IPV211" s="243"/>
      <c r="IPW211" s="243"/>
      <c r="IPX211" s="243"/>
      <c r="IPY211" s="243"/>
      <c r="IPZ211" s="243"/>
      <c r="IQA211" s="243"/>
      <c r="IQB211" s="243"/>
      <c r="IQC211" s="243"/>
      <c r="IQD211" s="243"/>
      <c r="IQE211" s="243"/>
      <c r="IQF211" s="243"/>
      <c r="IQG211" s="243"/>
      <c r="IQH211" s="243"/>
      <c r="IQI211" s="243"/>
      <c r="IQJ211" s="243"/>
      <c r="IQK211" s="243"/>
      <c r="IQL211" s="243"/>
      <c r="IQM211" s="243"/>
      <c r="IQN211" s="243"/>
      <c r="IQO211" s="243"/>
      <c r="IQP211" s="243"/>
      <c r="IQQ211" s="243"/>
      <c r="IQR211" s="243"/>
      <c r="IQS211" s="243"/>
      <c r="IQT211" s="243"/>
      <c r="IQU211" s="243"/>
      <c r="IQV211" s="243"/>
      <c r="IQW211" s="243"/>
      <c r="IQX211" s="243"/>
      <c r="IQY211" s="243"/>
      <c r="IQZ211" s="243"/>
      <c r="IRA211" s="243"/>
      <c r="IRB211" s="243"/>
      <c r="IRC211" s="243"/>
      <c r="IRD211" s="243"/>
      <c r="IRE211" s="243"/>
      <c r="IRF211" s="243"/>
      <c r="IRG211" s="243"/>
      <c r="IRH211" s="243"/>
      <c r="IRI211" s="243"/>
      <c r="IRJ211" s="243"/>
      <c r="IRK211" s="243"/>
      <c r="IRL211" s="243"/>
      <c r="IRM211" s="243"/>
      <c r="IRN211" s="243"/>
      <c r="IRO211" s="243"/>
      <c r="IRP211" s="243"/>
      <c r="IRQ211" s="243"/>
      <c r="IRR211" s="243"/>
      <c r="IRS211" s="243"/>
      <c r="IRT211" s="243"/>
      <c r="IRU211" s="243"/>
      <c r="IRV211" s="243"/>
      <c r="IRW211" s="243"/>
      <c r="IRX211" s="243"/>
      <c r="IRY211" s="243"/>
      <c r="IRZ211" s="243"/>
      <c r="ISA211" s="243"/>
      <c r="ISB211" s="243"/>
      <c r="ISC211" s="243"/>
      <c r="ISD211" s="243"/>
      <c r="ISE211" s="243"/>
      <c r="ISF211" s="243"/>
      <c r="ISG211" s="243"/>
      <c r="ISH211" s="243"/>
      <c r="ISI211" s="243"/>
      <c r="ISJ211" s="243"/>
      <c r="ISK211" s="243"/>
      <c r="ISL211" s="243"/>
      <c r="ISM211" s="243"/>
      <c r="ISN211" s="243"/>
      <c r="ISO211" s="243"/>
      <c r="ISP211" s="243"/>
      <c r="ISQ211" s="243"/>
      <c r="ISR211" s="243"/>
      <c r="ISS211" s="243"/>
      <c r="IST211" s="243"/>
      <c r="ISU211" s="243"/>
      <c r="ISV211" s="243"/>
      <c r="ISW211" s="243"/>
      <c r="ISX211" s="243"/>
      <c r="ISY211" s="243"/>
      <c r="ISZ211" s="243"/>
      <c r="ITA211" s="243"/>
      <c r="ITB211" s="243"/>
      <c r="ITC211" s="243"/>
      <c r="ITD211" s="243"/>
      <c r="ITE211" s="243"/>
      <c r="ITF211" s="243"/>
      <c r="ITG211" s="243"/>
      <c r="ITH211" s="243"/>
      <c r="ITI211" s="243"/>
      <c r="ITJ211" s="243"/>
      <c r="ITK211" s="243"/>
      <c r="ITL211" s="243"/>
      <c r="ITM211" s="243"/>
      <c r="ITN211" s="243"/>
      <c r="ITO211" s="243"/>
      <c r="ITP211" s="243"/>
      <c r="ITQ211" s="243"/>
      <c r="ITR211" s="243"/>
      <c r="ITS211" s="243"/>
      <c r="ITT211" s="243"/>
      <c r="ITU211" s="243"/>
      <c r="ITV211" s="243"/>
      <c r="ITW211" s="243"/>
      <c r="ITX211" s="243"/>
      <c r="ITY211" s="243"/>
      <c r="ITZ211" s="243"/>
      <c r="IUA211" s="243"/>
      <c r="IUB211" s="243"/>
      <c r="IUC211" s="243"/>
      <c r="IUD211" s="243"/>
      <c r="IUE211" s="243"/>
      <c r="IUF211" s="243"/>
      <c r="IUG211" s="243"/>
      <c r="IUH211" s="243"/>
      <c r="IUI211" s="243"/>
      <c r="IUJ211" s="243"/>
      <c r="IUK211" s="243"/>
      <c r="IUL211" s="243"/>
      <c r="IUM211" s="243"/>
      <c r="IUN211" s="243"/>
      <c r="IUO211" s="243"/>
      <c r="IUP211" s="243"/>
      <c r="IUQ211" s="243"/>
      <c r="IUR211" s="243"/>
      <c r="IUS211" s="243"/>
      <c r="IUT211" s="243"/>
      <c r="IUU211" s="243"/>
      <c r="IUV211" s="243"/>
      <c r="IUW211" s="243"/>
      <c r="IUX211" s="243"/>
      <c r="IUY211" s="243"/>
      <c r="IUZ211" s="243"/>
      <c r="IVA211" s="243"/>
      <c r="IVB211" s="243"/>
      <c r="IVC211" s="243"/>
      <c r="IVD211" s="243"/>
      <c r="IVE211" s="243"/>
      <c r="IVF211" s="243"/>
      <c r="IVG211" s="243"/>
      <c r="IVH211" s="243"/>
      <c r="IVI211" s="243"/>
      <c r="IVJ211" s="243"/>
      <c r="IVK211" s="243"/>
      <c r="IVL211" s="243"/>
      <c r="IVM211" s="243"/>
      <c r="IVN211" s="243"/>
      <c r="IVO211" s="243"/>
      <c r="IVP211" s="243"/>
      <c r="IVQ211" s="243"/>
      <c r="IVR211" s="243"/>
      <c r="IVS211" s="243"/>
      <c r="IVT211" s="243"/>
      <c r="IVU211" s="243"/>
      <c r="IVV211" s="243"/>
      <c r="IVW211" s="243"/>
      <c r="IVX211" s="243"/>
      <c r="IVY211" s="243"/>
      <c r="IVZ211" s="243"/>
      <c r="IWA211" s="243"/>
      <c r="IWB211" s="243"/>
      <c r="IWC211" s="243"/>
      <c r="IWD211" s="243"/>
      <c r="IWE211" s="243"/>
      <c r="IWF211" s="243"/>
      <c r="IWG211" s="243"/>
      <c r="IWH211" s="243"/>
      <c r="IWI211" s="243"/>
      <c r="IWJ211" s="243"/>
      <c r="IWK211" s="243"/>
      <c r="IWL211" s="243"/>
      <c r="IWM211" s="243"/>
      <c r="IWN211" s="243"/>
      <c r="IWO211" s="243"/>
      <c r="IWP211" s="243"/>
      <c r="IWQ211" s="243"/>
      <c r="IWR211" s="243"/>
      <c r="IWS211" s="243"/>
      <c r="IWT211" s="243"/>
      <c r="IWU211" s="243"/>
      <c r="IWV211" s="243"/>
      <c r="IWW211" s="243"/>
      <c r="IWX211" s="243"/>
      <c r="IWY211" s="243"/>
      <c r="IWZ211" s="243"/>
      <c r="IXA211" s="243"/>
      <c r="IXB211" s="243"/>
      <c r="IXC211" s="243"/>
      <c r="IXD211" s="243"/>
      <c r="IXE211" s="243"/>
      <c r="IXF211" s="243"/>
      <c r="IXG211" s="243"/>
      <c r="IXH211" s="243"/>
      <c r="IXI211" s="243"/>
      <c r="IXJ211" s="243"/>
      <c r="IXK211" s="243"/>
      <c r="IXL211" s="243"/>
      <c r="IXM211" s="243"/>
      <c r="IXN211" s="243"/>
      <c r="IXO211" s="243"/>
      <c r="IXP211" s="243"/>
      <c r="IXQ211" s="243"/>
      <c r="IXR211" s="243"/>
      <c r="IXS211" s="243"/>
      <c r="IXT211" s="243"/>
      <c r="IXU211" s="243"/>
      <c r="IXV211" s="243"/>
      <c r="IXW211" s="243"/>
      <c r="IXX211" s="243"/>
      <c r="IXY211" s="243"/>
      <c r="IXZ211" s="243"/>
      <c r="IYA211" s="243"/>
      <c r="IYB211" s="243"/>
      <c r="IYC211" s="243"/>
      <c r="IYD211" s="243"/>
      <c r="IYE211" s="243"/>
      <c r="IYF211" s="243"/>
      <c r="IYG211" s="243"/>
      <c r="IYH211" s="243"/>
      <c r="IYI211" s="243"/>
      <c r="IYJ211" s="243"/>
      <c r="IYK211" s="243"/>
      <c r="IYL211" s="243"/>
      <c r="IYM211" s="243"/>
      <c r="IYN211" s="243"/>
      <c r="IYO211" s="243"/>
      <c r="IYP211" s="243"/>
      <c r="IYQ211" s="243"/>
      <c r="IYR211" s="243"/>
      <c r="IYS211" s="243"/>
      <c r="IYT211" s="243"/>
      <c r="IYU211" s="243"/>
      <c r="IYV211" s="243"/>
      <c r="IYW211" s="243"/>
      <c r="IYX211" s="243"/>
      <c r="IYY211" s="243"/>
      <c r="IYZ211" s="243"/>
      <c r="IZA211" s="243"/>
      <c r="IZB211" s="243"/>
      <c r="IZC211" s="243"/>
      <c r="IZD211" s="243"/>
      <c r="IZE211" s="243"/>
      <c r="IZF211" s="243"/>
      <c r="IZG211" s="243"/>
      <c r="IZH211" s="243"/>
      <c r="IZI211" s="243"/>
      <c r="IZJ211" s="243"/>
      <c r="IZK211" s="243"/>
      <c r="IZL211" s="243"/>
      <c r="IZM211" s="243"/>
      <c r="IZN211" s="243"/>
      <c r="IZO211" s="243"/>
      <c r="IZP211" s="243"/>
      <c r="IZQ211" s="243"/>
      <c r="IZR211" s="243"/>
      <c r="IZS211" s="243"/>
      <c r="IZT211" s="243"/>
      <c r="IZU211" s="243"/>
      <c r="IZV211" s="243"/>
      <c r="IZW211" s="243"/>
      <c r="IZX211" s="243"/>
      <c r="IZY211" s="243"/>
      <c r="IZZ211" s="243"/>
      <c r="JAA211" s="243"/>
      <c r="JAB211" s="243"/>
      <c r="JAC211" s="243"/>
      <c r="JAD211" s="243"/>
      <c r="JAE211" s="243"/>
      <c r="JAF211" s="243"/>
      <c r="JAG211" s="243"/>
      <c r="JAH211" s="243"/>
      <c r="JAI211" s="243"/>
      <c r="JAJ211" s="243"/>
      <c r="JAK211" s="243"/>
      <c r="JAL211" s="243"/>
      <c r="JAM211" s="243"/>
      <c r="JAN211" s="243"/>
      <c r="JAO211" s="243"/>
      <c r="JAP211" s="243"/>
      <c r="JAQ211" s="243"/>
      <c r="JAR211" s="243"/>
      <c r="JAS211" s="243"/>
      <c r="JAT211" s="243"/>
      <c r="JAU211" s="243"/>
      <c r="JAV211" s="243"/>
      <c r="JAW211" s="243"/>
      <c r="JAX211" s="243"/>
      <c r="JAY211" s="243"/>
      <c r="JAZ211" s="243"/>
      <c r="JBA211" s="243"/>
      <c r="JBB211" s="243"/>
      <c r="JBC211" s="243"/>
      <c r="JBD211" s="243"/>
      <c r="JBE211" s="243"/>
      <c r="JBF211" s="243"/>
      <c r="JBG211" s="243"/>
      <c r="JBH211" s="243"/>
      <c r="JBI211" s="243"/>
      <c r="JBJ211" s="243"/>
      <c r="JBK211" s="243"/>
      <c r="JBL211" s="243"/>
      <c r="JBM211" s="243"/>
      <c r="JBN211" s="243"/>
      <c r="JBO211" s="243"/>
      <c r="JBP211" s="243"/>
      <c r="JBQ211" s="243"/>
      <c r="JBR211" s="243"/>
      <c r="JBS211" s="243"/>
      <c r="JBT211" s="243"/>
      <c r="JBU211" s="243"/>
      <c r="JBV211" s="243"/>
      <c r="JBW211" s="243"/>
      <c r="JBX211" s="243"/>
      <c r="JBY211" s="243"/>
      <c r="JBZ211" s="243"/>
      <c r="JCA211" s="243"/>
      <c r="JCB211" s="243"/>
      <c r="JCC211" s="243"/>
      <c r="JCD211" s="243"/>
      <c r="JCE211" s="243"/>
      <c r="JCF211" s="243"/>
      <c r="JCG211" s="243"/>
      <c r="JCH211" s="243"/>
      <c r="JCI211" s="243"/>
      <c r="JCJ211" s="243"/>
      <c r="JCK211" s="243"/>
      <c r="JCL211" s="243"/>
      <c r="JCM211" s="243"/>
      <c r="JCN211" s="243"/>
      <c r="JCO211" s="243"/>
      <c r="JCP211" s="243"/>
      <c r="JCQ211" s="243"/>
      <c r="JCR211" s="243"/>
      <c r="JCS211" s="243"/>
      <c r="JCT211" s="243"/>
      <c r="JCU211" s="243"/>
      <c r="JCV211" s="243"/>
      <c r="JCW211" s="243"/>
      <c r="JCX211" s="243"/>
      <c r="JCY211" s="243"/>
      <c r="JCZ211" s="243"/>
      <c r="JDA211" s="243"/>
      <c r="JDB211" s="243"/>
      <c r="JDC211" s="243"/>
      <c r="JDD211" s="243"/>
      <c r="JDE211" s="243"/>
      <c r="JDF211" s="243"/>
      <c r="JDG211" s="243"/>
      <c r="JDH211" s="243"/>
      <c r="JDI211" s="243"/>
      <c r="JDJ211" s="243"/>
      <c r="JDK211" s="243"/>
      <c r="JDL211" s="243"/>
      <c r="JDM211" s="243"/>
      <c r="JDN211" s="243"/>
      <c r="JDO211" s="243"/>
      <c r="JDP211" s="243"/>
      <c r="JDQ211" s="243"/>
      <c r="JDR211" s="243"/>
      <c r="JDS211" s="243"/>
      <c r="JDT211" s="243"/>
      <c r="JDU211" s="243"/>
      <c r="JDV211" s="243"/>
      <c r="JDW211" s="243"/>
      <c r="JDX211" s="243"/>
      <c r="JDY211" s="243"/>
      <c r="JDZ211" s="243"/>
      <c r="JEA211" s="243"/>
      <c r="JEB211" s="243"/>
      <c r="JEC211" s="243"/>
      <c r="JED211" s="243"/>
      <c r="JEE211" s="243"/>
      <c r="JEF211" s="243"/>
      <c r="JEG211" s="243"/>
      <c r="JEH211" s="243"/>
      <c r="JEI211" s="243"/>
      <c r="JEJ211" s="243"/>
      <c r="JEK211" s="243"/>
      <c r="JEL211" s="243"/>
      <c r="JEM211" s="243"/>
      <c r="JEN211" s="243"/>
      <c r="JEO211" s="243"/>
      <c r="JEP211" s="243"/>
      <c r="JEQ211" s="243"/>
      <c r="JER211" s="243"/>
      <c r="JES211" s="243"/>
      <c r="JET211" s="243"/>
      <c r="JEU211" s="243"/>
      <c r="JEV211" s="243"/>
      <c r="JEW211" s="243"/>
      <c r="JEX211" s="243"/>
      <c r="JEY211" s="243"/>
      <c r="JEZ211" s="243"/>
      <c r="JFA211" s="243"/>
      <c r="JFB211" s="243"/>
      <c r="JFC211" s="243"/>
      <c r="JFD211" s="243"/>
      <c r="JFE211" s="243"/>
      <c r="JFF211" s="243"/>
      <c r="JFG211" s="243"/>
      <c r="JFH211" s="243"/>
      <c r="JFI211" s="243"/>
      <c r="JFJ211" s="243"/>
      <c r="JFK211" s="243"/>
      <c r="JFL211" s="243"/>
      <c r="JFM211" s="243"/>
      <c r="JFN211" s="243"/>
      <c r="JFO211" s="243"/>
      <c r="JFP211" s="243"/>
      <c r="JFQ211" s="243"/>
      <c r="JFR211" s="243"/>
      <c r="JFS211" s="243"/>
      <c r="JFT211" s="243"/>
      <c r="JFU211" s="243"/>
      <c r="JFV211" s="243"/>
      <c r="JFW211" s="243"/>
      <c r="JFX211" s="243"/>
      <c r="JFY211" s="243"/>
      <c r="JFZ211" s="243"/>
      <c r="JGA211" s="243"/>
      <c r="JGB211" s="243"/>
      <c r="JGC211" s="243"/>
      <c r="JGD211" s="243"/>
      <c r="JGE211" s="243"/>
      <c r="JGF211" s="243"/>
      <c r="JGG211" s="243"/>
      <c r="JGH211" s="243"/>
      <c r="JGI211" s="243"/>
      <c r="JGJ211" s="243"/>
      <c r="JGK211" s="243"/>
      <c r="JGL211" s="243"/>
      <c r="JGM211" s="243"/>
      <c r="JGN211" s="243"/>
      <c r="JGO211" s="243"/>
      <c r="JGP211" s="243"/>
      <c r="JGQ211" s="243"/>
      <c r="JGR211" s="243"/>
      <c r="JGS211" s="243"/>
      <c r="JGT211" s="243"/>
      <c r="JGU211" s="243"/>
      <c r="JGV211" s="243"/>
      <c r="JGW211" s="243"/>
      <c r="JGX211" s="243"/>
      <c r="JGY211" s="243"/>
      <c r="JGZ211" s="243"/>
      <c r="JHA211" s="243"/>
      <c r="JHB211" s="243"/>
      <c r="JHC211" s="243"/>
      <c r="JHD211" s="243"/>
      <c r="JHE211" s="243"/>
      <c r="JHF211" s="243"/>
      <c r="JHG211" s="243"/>
      <c r="JHH211" s="243"/>
      <c r="JHI211" s="243"/>
      <c r="JHJ211" s="243"/>
      <c r="JHK211" s="243"/>
      <c r="JHL211" s="243"/>
      <c r="JHM211" s="243"/>
      <c r="JHN211" s="243"/>
      <c r="JHO211" s="243"/>
      <c r="JHP211" s="243"/>
      <c r="JHQ211" s="243"/>
      <c r="JHR211" s="243"/>
      <c r="JHS211" s="243"/>
      <c r="JHT211" s="243"/>
      <c r="JHU211" s="243"/>
      <c r="JHV211" s="243"/>
      <c r="JHW211" s="243"/>
      <c r="JHX211" s="243"/>
      <c r="JHY211" s="243"/>
      <c r="JHZ211" s="243"/>
      <c r="JIA211" s="243"/>
      <c r="JIB211" s="243"/>
      <c r="JIC211" s="243"/>
      <c r="JID211" s="243"/>
      <c r="JIE211" s="243"/>
      <c r="JIF211" s="243"/>
      <c r="JIG211" s="243"/>
      <c r="JIH211" s="243"/>
      <c r="JII211" s="243"/>
      <c r="JIJ211" s="243"/>
      <c r="JIK211" s="243"/>
      <c r="JIL211" s="243"/>
      <c r="JIM211" s="243"/>
      <c r="JIN211" s="243"/>
      <c r="JIO211" s="243"/>
      <c r="JIP211" s="243"/>
      <c r="JIQ211" s="243"/>
      <c r="JIR211" s="243"/>
      <c r="JIS211" s="243"/>
      <c r="JIT211" s="243"/>
      <c r="JIU211" s="243"/>
      <c r="JIV211" s="243"/>
      <c r="JIW211" s="243"/>
      <c r="JIX211" s="243"/>
      <c r="JIY211" s="243"/>
      <c r="JIZ211" s="243"/>
      <c r="JJA211" s="243"/>
      <c r="JJB211" s="243"/>
      <c r="JJC211" s="243"/>
      <c r="JJD211" s="243"/>
      <c r="JJE211" s="243"/>
      <c r="JJF211" s="243"/>
      <c r="JJG211" s="243"/>
      <c r="JJH211" s="243"/>
      <c r="JJI211" s="243"/>
      <c r="JJJ211" s="243"/>
      <c r="JJK211" s="243"/>
      <c r="JJL211" s="243"/>
      <c r="JJM211" s="243"/>
      <c r="JJN211" s="243"/>
      <c r="JJO211" s="243"/>
      <c r="JJP211" s="243"/>
      <c r="JJQ211" s="243"/>
      <c r="JJR211" s="243"/>
      <c r="JJS211" s="243"/>
      <c r="JJT211" s="243"/>
      <c r="JJU211" s="243"/>
      <c r="JJV211" s="243"/>
      <c r="JJW211" s="243"/>
      <c r="JJX211" s="243"/>
      <c r="JJY211" s="243"/>
      <c r="JJZ211" s="243"/>
      <c r="JKA211" s="243"/>
      <c r="JKB211" s="243"/>
      <c r="JKC211" s="243"/>
      <c r="JKD211" s="243"/>
      <c r="JKE211" s="243"/>
      <c r="JKF211" s="243"/>
      <c r="JKG211" s="243"/>
      <c r="JKH211" s="243"/>
      <c r="JKI211" s="243"/>
      <c r="JKJ211" s="243"/>
      <c r="JKK211" s="243"/>
      <c r="JKL211" s="243"/>
      <c r="JKM211" s="243"/>
      <c r="JKN211" s="243"/>
      <c r="JKO211" s="243"/>
      <c r="JKP211" s="243"/>
      <c r="JKQ211" s="243"/>
      <c r="JKR211" s="243"/>
      <c r="JKS211" s="243"/>
      <c r="JKT211" s="243"/>
      <c r="JKU211" s="243"/>
      <c r="JKV211" s="243"/>
      <c r="JKW211" s="243"/>
      <c r="JKX211" s="243"/>
      <c r="JKY211" s="243"/>
      <c r="JKZ211" s="243"/>
      <c r="JLA211" s="243"/>
      <c r="JLB211" s="243"/>
      <c r="JLC211" s="243"/>
      <c r="JLD211" s="243"/>
      <c r="JLE211" s="243"/>
      <c r="JLF211" s="243"/>
      <c r="JLG211" s="243"/>
      <c r="JLH211" s="243"/>
      <c r="JLI211" s="243"/>
      <c r="JLJ211" s="243"/>
      <c r="JLK211" s="243"/>
      <c r="JLL211" s="243"/>
      <c r="JLM211" s="243"/>
      <c r="JLN211" s="243"/>
      <c r="JLO211" s="243"/>
      <c r="JLP211" s="243"/>
      <c r="JLQ211" s="243"/>
      <c r="JLR211" s="243"/>
      <c r="JLS211" s="243"/>
      <c r="JLT211" s="243"/>
      <c r="JLU211" s="243"/>
      <c r="JLV211" s="243"/>
      <c r="JLW211" s="243"/>
      <c r="JLX211" s="243"/>
      <c r="JLY211" s="243"/>
      <c r="JLZ211" s="243"/>
      <c r="JMA211" s="243"/>
      <c r="JMB211" s="243"/>
      <c r="JMC211" s="243"/>
      <c r="JMD211" s="243"/>
      <c r="JME211" s="243"/>
      <c r="JMF211" s="243"/>
      <c r="JMG211" s="243"/>
      <c r="JMH211" s="243"/>
      <c r="JMI211" s="243"/>
      <c r="JMJ211" s="243"/>
      <c r="JMK211" s="243"/>
      <c r="JML211" s="243"/>
      <c r="JMM211" s="243"/>
      <c r="JMN211" s="243"/>
      <c r="JMO211" s="243"/>
      <c r="JMP211" s="243"/>
      <c r="JMQ211" s="243"/>
      <c r="JMR211" s="243"/>
      <c r="JMS211" s="243"/>
      <c r="JMT211" s="243"/>
      <c r="JMU211" s="243"/>
      <c r="JMV211" s="243"/>
      <c r="JMW211" s="243"/>
      <c r="JMX211" s="243"/>
      <c r="JMY211" s="243"/>
      <c r="JMZ211" s="243"/>
      <c r="JNA211" s="243"/>
      <c r="JNB211" s="243"/>
      <c r="JNC211" s="243"/>
      <c r="JND211" s="243"/>
      <c r="JNE211" s="243"/>
      <c r="JNF211" s="243"/>
      <c r="JNG211" s="243"/>
      <c r="JNH211" s="243"/>
      <c r="JNI211" s="243"/>
      <c r="JNJ211" s="243"/>
      <c r="JNK211" s="243"/>
      <c r="JNL211" s="243"/>
      <c r="JNM211" s="243"/>
      <c r="JNN211" s="243"/>
      <c r="JNO211" s="243"/>
      <c r="JNP211" s="243"/>
      <c r="JNQ211" s="243"/>
      <c r="JNR211" s="243"/>
      <c r="JNS211" s="243"/>
      <c r="JNT211" s="243"/>
      <c r="JNU211" s="243"/>
      <c r="JNV211" s="243"/>
      <c r="JNW211" s="243"/>
      <c r="JNX211" s="243"/>
      <c r="JNY211" s="243"/>
      <c r="JNZ211" s="243"/>
      <c r="JOA211" s="243"/>
      <c r="JOB211" s="243"/>
      <c r="JOC211" s="243"/>
      <c r="JOD211" s="243"/>
      <c r="JOE211" s="243"/>
      <c r="JOF211" s="243"/>
      <c r="JOG211" s="243"/>
      <c r="JOH211" s="243"/>
      <c r="JOI211" s="243"/>
      <c r="JOJ211" s="243"/>
      <c r="JOK211" s="243"/>
      <c r="JOL211" s="243"/>
      <c r="JOM211" s="243"/>
      <c r="JON211" s="243"/>
      <c r="JOO211" s="243"/>
      <c r="JOP211" s="243"/>
      <c r="JOQ211" s="243"/>
      <c r="JOR211" s="243"/>
      <c r="JOS211" s="243"/>
      <c r="JOT211" s="243"/>
      <c r="JOU211" s="243"/>
      <c r="JOV211" s="243"/>
      <c r="JOW211" s="243"/>
      <c r="JOX211" s="243"/>
      <c r="JOY211" s="243"/>
      <c r="JOZ211" s="243"/>
      <c r="JPA211" s="243"/>
      <c r="JPB211" s="243"/>
      <c r="JPC211" s="243"/>
      <c r="JPD211" s="243"/>
      <c r="JPE211" s="243"/>
      <c r="JPF211" s="243"/>
      <c r="JPG211" s="243"/>
      <c r="JPH211" s="243"/>
      <c r="JPI211" s="243"/>
      <c r="JPJ211" s="243"/>
      <c r="JPK211" s="243"/>
      <c r="JPL211" s="243"/>
      <c r="JPM211" s="243"/>
      <c r="JPN211" s="243"/>
      <c r="JPO211" s="243"/>
      <c r="JPP211" s="243"/>
      <c r="JPQ211" s="243"/>
      <c r="JPR211" s="243"/>
      <c r="JPS211" s="243"/>
      <c r="JPT211" s="243"/>
      <c r="JPU211" s="243"/>
      <c r="JPV211" s="243"/>
      <c r="JPW211" s="243"/>
      <c r="JPX211" s="243"/>
      <c r="JPY211" s="243"/>
      <c r="JPZ211" s="243"/>
      <c r="JQA211" s="243"/>
      <c r="JQB211" s="243"/>
      <c r="JQC211" s="243"/>
      <c r="JQD211" s="243"/>
      <c r="JQE211" s="243"/>
      <c r="JQF211" s="243"/>
      <c r="JQG211" s="243"/>
      <c r="JQH211" s="243"/>
      <c r="JQI211" s="243"/>
      <c r="JQJ211" s="243"/>
      <c r="JQK211" s="243"/>
      <c r="JQL211" s="243"/>
      <c r="JQM211" s="243"/>
      <c r="JQN211" s="243"/>
      <c r="JQO211" s="243"/>
      <c r="JQP211" s="243"/>
      <c r="JQQ211" s="243"/>
      <c r="JQR211" s="243"/>
      <c r="JQS211" s="243"/>
      <c r="JQT211" s="243"/>
      <c r="JQU211" s="243"/>
      <c r="JQV211" s="243"/>
      <c r="JQW211" s="243"/>
      <c r="JQX211" s="243"/>
      <c r="JQY211" s="243"/>
      <c r="JQZ211" s="243"/>
      <c r="JRA211" s="243"/>
      <c r="JRB211" s="243"/>
      <c r="JRC211" s="243"/>
      <c r="JRD211" s="243"/>
      <c r="JRE211" s="243"/>
      <c r="JRF211" s="243"/>
      <c r="JRG211" s="243"/>
      <c r="JRH211" s="243"/>
      <c r="JRI211" s="243"/>
      <c r="JRJ211" s="243"/>
      <c r="JRK211" s="243"/>
      <c r="JRL211" s="243"/>
      <c r="JRM211" s="243"/>
      <c r="JRN211" s="243"/>
      <c r="JRO211" s="243"/>
      <c r="JRP211" s="243"/>
      <c r="JRQ211" s="243"/>
      <c r="JRR211" s="243"/>
      <c r="JRS211" s="243"/>
      <c r="JRT211" s="243"/>
      <c r="JRU211" s="243"/>
      <c r="JRV211" s="243"/>
      <c r="JRW211" s="243"/>
      <c r="JRX211" s="243"/>
      <c r="JRY211" s="243"/>
      <c r="JRZ211" s="243"/>
      <c r="JSA211" s="243"/>
      <c r="JSB211" s="243"/>
      <c r="JSC211" s="243"/>
      <c r="JSD211" s="243"/>
      <c r="JSE211" s="243"/>
      <c r="JSF211" s="243"/>
      <c r="JSG211" s="243"/>
      <c r="JSH211" s="243"/>
      <c r="JSI211" s="243"/>
      <c r="JSJ211" s="243"/>
      <c r="JSK211" s="243"/>
      <c r="JSL211" s="243"/>
      <c r="JSM211" s="243"/>
      <c r="JSN211" s="243"/>
      <c r="JSO211" s="243"/>
      <c r="JSP211" s="243"/>
      <c r="JSQ211" s="243"/>
      <c r="JSR211" s="243"/>
      <c r="JSS211" s="243"/>
      <c r="JST211" s="243"/>
      <c r="JSU211" s="243"/>
      <c r="JSV211" s="243"/>
      <c r="JSW211" s="243"/>
      <c r="JSX211" s="243"/>
      <c r="JSY211" s="243"/>
      <c r="JSZ211" s="243"/>
      <c r="JTA211" s="243"/>
      <c r="JTB211" s="243"/>
      <c r="JTC211" s="243"/>
      <c r="JTD211" s="243"/>
      <c r="JTE211" s="243"/>
      <c r="JTF211" s="243"/>
      <c r="JTG211" s="243"/>
      <c r="JTH211" s="243"/>
      <c r="JTI211" s="243"/>
      <c r="JTJ211" s="243"/>
      <c r="JTK211" s="243"/>
      <c r="JTL211" s="243"/>
      <c r="JTM211" s="243"/>
      <c r="JTN211" s="243"/>
      <c r="JTO211" s="243"/>
      <c r="JTP211" s="243"/>
      <c r="JTQ211" s="243"/>
      <c r="JTR211" s="243"/>
      <c r="JTS211" s="243"/>
      <c r="JTT211" s="243"/>
      <c r="JTU211" s="243"/>
      <c r="JTV211" s="243"/>
      <c r="JTW211" s="243"/>
      <c r="JTX211" s="243"/>
      <c r="JTY211" s="243"/>
      <c r="JTZ211" s="243"/>
      <c r="JUA211" s="243"/>
      <c r="JUB211" s="243"/>
      <c r="JUC211" s="243"/>
      <c r="JUD211" s="243"/>
      <c r="JUE211" s="243"/>
      <c r="JUF211" s="243"/>
      <c r="JUG211" s="243"/>
      <c r="JUH211" s="243"/>
      <c r="JUI211" s="243"/>
      <c r="JUJ211" s="243"/>
      <c r="JUK211" s="243"/>
      <c r="JUL211" s="243"/>
      <c r="JUM211" s="243"/>
      <c r="JUN211" s="243"/>
      <c r="JUO211" s="243"/>
      <c r="JUP211" s="243"/>
      <c r="JUQ211" s="243"/>
      <c r="JUR211" s="243"/>
      <c r="JUS211" s="243"/>
      <c r="JUT211" s="243"/>
      <c r="JUU211" s="243"/>
      <c r="JUV211" s="243"/>
      <c r="JUW211" s="243"/>
      <c r="JUX211" s="243"/>
      <c r="JUY211" s="243"/>
      <c r="JUZ211" s="243"/>
      <c r="JVA211" s="243"/>
      <c r="JVB211" s="243"/>
      <c r="JVC211" s="243"/>
      <c r="JVD211" s="243"/>
      <c r="JVE211" s="243"/>
      <c r="JVF211" s="243"/>
      <c r="JVG211" s="243"/>
      <c r="JVH211" s="243"/>
      <c r="JVI211" s="243"/>
      <c r="JVJ211" s="243"/>
      <c r="JVK211" s="243"/>
      <c r="JVL211" s="243"/>
      <c r="JVM211" s="243"/>
      <c r="JVN211" s="243"/>
      <c r="JVO211" s="243"/>
      <c r="JVP211" s="243"/>
      <c r="JVQ211" s="243"/>
      <c r="JVR211" s="243"/>
      <c r="JVS211" s="243"/>
      <c r="JVT211" s="243"/>
      <c r="JVU211" s="243"/>
      <c r="JVV211" s="243"/>
      <c r="JVW211" s="243"/>
      <c r="JVX211" s="243"/>
      <c r="JVY211" s="243"/>
      <c r="JVZ211" s="243"/>
      <c r="JWA211" s="243"/>
      <c r="JWB211" s="243"/>
      <c r="JWC211" s="243"/>
      <c r="JWD211" s="243"/>
      <c r="JWE211" s="243"/>
      <c r="JWF211" s="243"/>
      <c r="JWG211" s="243"/>
      <c r="JWH211" s="243"/>
      <c r="JWI211" s="243"/>
      <c r="JWJ211" s="243"/>
      <c r="JWK211" s="243"/>
      <c r="JWL211" s="243"/>
      <c r="JWM211" s="243"/>
      <c r="JWN211" s="243"/>
      <c r="JWO211" s="243"/>
      <c r="JWP211" s="243"/>
      <c r="JWQ211" s="243"/>
      <c r="JWR211" s="243"/>
      <c r="JWS211" s="243"/>
      <c r="JWT211" s="243"/>
      <c r="JWU211" s="243"/>
      <c r="JWV211" s="243"/>
      <c r="JWW211" s="243"/>
      <c r="JWX211" s="243"/>
      <c r="JWY211" s="243"/>
      <c r="JWZ211" s="243"/>
      <c r="JXA211" s="243"/>
      <c r="JXB211" s="243"/>
      <c r="JXC211" s="243"/>
      <c r="JXD211" s="243"/>
      <c r="JXE211" s="243"/>
      <c r="JXF211" s="243"/>
      <c r="JXG211" s="243"/>
      <c r="JXH211" s="243"/>
      <c r="JXI211" s="243"/>
      <c r="JXJ211" s="243"/>
      <c r="JXK211" s="243"/>
      <c r="JXL211" s="243"/>
      <c r="JXM211" s="243"/>
      <c r="JXN211" s="243"/>
      <c r="JXO211" s="243"/>
      <c r="JXP211" s="243"/>
      <c r="JXQ211" s="243"/>
      <c r="JXR211" s="243"/>
      <c r="JXS211" s="243"/>
      <c r="JXT211" s="243"/>
      <c r="JXU211" s="243"/>
      <c r="JXV211" s="243"/>
      <c r="JXW211" s="243"/>
      <c r="JXX211" s="243"/>
      <c r="JXY211" s="243"/>
      <c r="JXZ211" s="243"/>
      <c r="JYA211" s="243"/>
      <c r="JYB211" s="243"/>
      <c r="JYC211" s="243"/>
      <c r="JYD211" s="243"/>
      <c r="JYE211" s="243"/>
      <c r="JYF211" s="243"/>
      <c r="JYG211" s="243"/>
      <c r="JYH211" s="243"/>
      <c r="JYI211" s="243"/>
      <c r="JYJ211" s="243"/>
      <c r="JYK211" s="243"/>
      <c r="JYL211" s="243"/>
      <c r="JYM211" s="243"/>
      <c r="JYN211" s="243"/>
      <c r="JYO211" s="243"/>
      <c r="JYP211" s="243"/>
      <c r="JYQ211" s="243"/>
      <c r="JYR211" s="243"/>
      <c r="JYS211" s="243"/>
      <c r="JYT211" s="243"/>
      <c r="JYU211" s="243"/>
      <c r="JYV211" s="243"/>
      <c r="JYW211" s="243"/>
      <c r="JYX211" s="243"/>
      <c r="JYY211" s="243"/>
      <c r="JYZ211" s="243"/>
      <c r="JZA211" s="243"/>
      <c r="JZB211" s="243"/>
      <c r="JZC211" s="243"/>
      <c r="JZD211" s="243"/>
      <c r="JZE211" s="243"/>
      <c r="JZF211" s="243"/>
      <c r="JZG211" s="243"/>
      <c r="JZH211" s="243"/>
      <c r="JZI211" s="243"/>
      <c r="JZJ211" s="243"/>
      <c r="JZK211" s="243"/>
      <c r="JZL211" s="243"/>
      <c r="JZM211" s="243"/>
      <c r="JZN211" s="243"/>
      <c r="JZO211" s="243"/>
      <c r="JZP211" s="243"/>
      <c r="JZQ211" s="243"/>
      <c r="JZR211" s="243"/>
      <c r="JZS211" s="243"/>
      <c r="JZT211" s="243"/>
      <c r="JZU211" s="243"/>
      <c r="JZV211" s="243"/>
      <c r="JZW211" s="243"/>
      <c r="JZX211" s="243"/>
      <c r="JZY211" s="243"/>
      <c r="JZZ211" s="243"/>
      <c r="KAA211" s="243"/>
      <c r="KAB211" s="243"/>
      <c r="KAC211" s="243"/>
      <c r="KAD211" s="243"/>
      <c r="KAE211" s="243"/>
      <c r="KAF211" s="243"/>
      <c r="KAG211" s="243"/>
      <c r="KAH211" s="243"/>
      <c r="KAI211" s="243"/>
      <c r="KAJ211" s="243"/>
      <c r="KAK211" s="243"/>
      <c r="KAL211" s="243"/>
      <c r="KAM211" s="243"/>
      <c r="KAN211" s="243"/>
      <c r="KAO211" s="243"/>
      <c r="KAP211" s="243"/>
      <c r="KAQ211" s="243"/>
      <c r="KAR211" s="243"/>
      <c r="KAS211" s="243"/>
      <c r="KAT211" s="243"/>
      <c r="KAU211" s="243"/>
      <c r="KAV211" s="243"/>
      <c r="KAW211" s="243"/>
      <c r="KAX211" s="243"/>
      <c r="KAY211" s="243"/>
      <c r="KAZ211" s="243"/>
      <c r="KBA211" s="243"/>
      <c r="KBB211" s="243"/>
      <c r="KBC211" s="243"/>
      <c r="KBD211" s="243"/>
      <c r="KBE211" s="243"/>
      <c r="KBF211" s="243"/>
      <c r="KBG211" s="243"/>
      <c r="KBH211" s="243"/>
      <c r="KBI211" s="243"/>
      <c r="KBJ211" s="243"/>
      <c r="KBK211" s="243"/>
      <c r="KBL211" s="243"/>
      <c r="KBM211" s="243"/>
      <c r="KBN211" s="243"/>
      <c r="KBO211" s="243"/>
      <c r="KBP211" s="243"/>
      <c r="KBQ211" s="243"/>
      <c r="KBR211" s="243"/>
      <c r="KBS211" s="243"/>
      <c r="KBT211" s="243"/>
      <c r="KBU211" s="243"/>
      <c r="KBV211" s="243"/>
      <c r="KBW211" s="243"/>
      <c r="KBX211" s="243"/>
      <c r="KBY211" s="243"/>
      <c r="KBZ211" s="243"/>
      <c r="KCA211" s="243"/>
      <c r="KCB211" s="243"/>
      <c r="KCC211" s="243"/>
      <c r="KCD211" s="243"/>
      <c r="KCE211" s="243"/>
      <c r="KCF211" s="243"/>
      <c r="KCG211" s="243"/>
      <c r="KCH211" s="243"/>
      <c r="KCI211" s="243"/>
      <c r="KCJ211" s="243"/>
      <c r="KCK211" s="243"/>
      <c r="KCL211" s="243"/>
      <c r="KCM211" s="243"/>
      <c r="KCN211" s="243"/>
      <c r="KCO211" s="243"/>
      <c r="KCP211" s="243"/>
      <c r="KCQ211" s="243"/>
      <c r="KCR211" s="243"/>
      <c r="KCS211" s="243"/>
      <c r="KCT211" s="243"/>
      <c r="KCU211" s="243"/>
      <c r="KCV211" s="243"/>
      <c r="KCW211" s="243"/>
      <c r="KCX211" s="243"/>
      <c r="KCY211" s="243"/>
      <c r="KCZ211" s="243"/>
      <c r="KDA211" s="243"/>
      <c r="KDB211" s="243"/>
      <c r="KDC211" s="243"/>
      <c r="KDD211" s="243"/>
      <c r="KDE211" s="243"/>
      <c r="KDF211" s="243"/>
      <c r="KDG211" s="243"/>
      <c r="KDH211" s="243"/>
      <c r="KDI211" s="243"/>
      <c r="KDJ211" s="243"/>
      <c r="KDK211" s="243"/>
      <c r="KDL211" s="243"/>
      <c r="KDM211" s="243"/>
      <c r="KDN211" s="243"/>
      <c r="KDO211" s="243"/>
      <c r="KDP211" s="243"/>
      <c r="KDQ211" s="243"/>
      <c r="KDR211" s="243"/>
      <c r="KDS211" s="243"/>
      <c r="KDT211" s="243"/>
      <c r="KDU211" s="243"/>
      <c r="KDV211" s="243"/>
      <c r="KDW211" s="243"/>
      <c r="KDX211" s="243"/>
      <c r="KDY211" s="243"/>
      <c r="KDZ211" s="243"/>
      <c r="KEA211" s="243"/>
      <c r="KEB211" s="243"/>
      <c r="KEC211" s="243"/>
      <c r="KED211" s="243"/>
      <c r="KEE211" s="243"/>
      <c r="KEF211" s="243"/>
      <c r="KEG211" s="243"/>
      <c r="KEH211" s="243"/>
      <c r="KEI211" s="243"/>
      <c r="KEJ211" s="243"/>
      <c r="KEK211" s="243"/>
      <c r="KEL211" s="243"/>
      <c r="KEM211" s="243"/>
      <c r="KEN211" s="243"/>
      <c r="KEO211" s="243"/>
      <c r="KEP211" s="243"/>
      <c r="KEQ211" s="243"/>
      <c r="KER211" s="243"/>
      <c r="KES211" s="243"/>
      <c r="KET211" s="243"/>
      <c r="KEU211" s="243"/>
      <c r="KEV211" s="243"/>
      <c r="KEW211" s="243"/>
      <c r="KEX211" s="243"/>
      <c r="KEY211" s="243"/>
      <c r="KEZ211" s="243"/>
      <c r="KFA211" s="243"/>
      <c r="KFB211" s="243"/>
      <c r="KFC211" s="243"/>
      <c r="KFD211" s="243"/>
      <c r="KFE211" s="243"/>
      <c r="KFF211" s="243"/>
      <c r="KFG211" s="243"/>
      <c r="KFH211" s="243"/>
      <c r="KFI211" s="243"/>
      <c r="KFJ211" s="243"/>
      <c r="KFK211" s="243"/>
      <c r="KFL211" s="243"/>
      <c r="KFM211" s="243"/>
      <c r="KFN211" s="243"/>
      <c r="KFO211" s="243"/>
      <c r="KFP211" s="243"/>
      <c r="KFQ211" s="243"/>
      <c r="KFR211" s="243"/>
      <c r="KFS211" s="243"/>
      <c r="KFT211" s="243"/>
      <c r="KFU211" s="243"/>
      <c r="KFV211" s="243"/>
      <c r="KFW211" s="243"/>
      <c r="KFX211" s="243"/>
      <c r="KFY211" s="243"/>
      <c r="KFZ211" s="243"/>
      <c r="KGA211" s="243"/>
      <c r="KGB211" s="243"/>
      <c r="KGC211" s="243"/>
      <c r="KGD211" s="243"/>
      <c r="KGE211" s="243"/>
      <c r="KGF211" s="243"/>
      <c r="KGG211" s="243"/>
      <c r="KGH211" s="243"/>
      <c r="KGI211" s="243"/>
      <c r="KGJ211" s="243"/>
      <c r="KGK211" s="243"/>
      <c r="KGL211" s="243"/>
      <c r="KGM211" s="243"/>
      <c r="KGN211" s="243"/>
      <c r="KGO211" s="243"/>
      <c r="KGP211" s="243"/>
      <c r="KGQ211" s="243"/>
      <c r="KGR211" s="243"/>
      <c r="KGS211" s="243"/>
      <c r="KGT211" s="243"/>
      <c r="KGU211" s="243"/>
      <c r="KGV211" s="243"/>
      <c r="KGW211" s="243"/>
      <c r="KGX211" s="243"/>
      <c r="KGY211" s="243"/>
      <c r="KGZ211" s="243"/>
      <c r="KHA211" s="243"/>
      <c r="KHB211" s="243"/>
      <c r="KHC211" s="243"/>
      <c r="KHD211" s="243"/>
      <c r="KHE211" s="243"/>
      <c r="KHF211" s="243"/>
      <c r="KHG211" s="243"/>
      <c r="KHH211" s="243"/>
      <c r="KHI211" s="243"/>
      <c r="KHJ211" s="243"/>
      <c r="KHK211" s="243"/>
      <c r="KHL211" s="243"/>
      <c r="KHM211" s="243"/>
      <c r="KHN211" s="243"/>
      <c r="KHO211" s="243"/>
      <c r="KHP211" s="243"/>
      <c r="KHQ211" s="243"/>
      <c r="KHR211" s="243"/>
      <c r="KHS211" s="243"/>
      <c r="KHT211" s="243"/>
      <c r="KHU211" s="243"/>
      <c r="KHV211" s="243"/>
      <c r="KHW211" s="243"/>
      <c r="KHX211" s="243"/>
      <c r="KHY211" s="243"/>
      <c r="KHZ211" s="243"/>
      <c r="KIA211" s="243"/>
      <c r="KIB211" s="243"/>
      <c r="KIC211" s="243"/>
      <c r="KID211" s="243"/>
      <c r="KIE211" s="243"/>
      <c r="KIF211" s="243"/>
      <c r="KIG211" s="243"/>
      <c r="KIH211" s="243"/>
      <c r="KII211" s="243"/>
      <c r="KIJ211" s="243"/>
      <c r="KIK211" s="243"/>
      <c r="KIL211" s="243"/>
      <c r="KIM211" s="243"/>
      <c r="KIN211" s="243"/>
      <c r="KIO211" s="243"/>
      <c r="KIP211" s="243"/>
      <c r="KIQ211" s="243"/>
      <c r="KIR211" s="243"/>
      <c r="KIS211" s="243"/>
      <c r="KIT211" s="243"/>
      <c r="KIU211" s="243"/>
      <c r="KIV211" s="243"/>
      <c r="KIW211" s="243"/>
      <c r="KIX211" s="243"/>
      <c r="KIY211" s="243"/>
      <c r="KIZ211" s="243"/>
      <c r="KJA211" s="243"/>
      <c r="KJB211" s="243"/>
      <c r="KJC211" s="243"/>
      <c r="KJD211" s="243"/>
      <c r="KJE211" s="243"/>
      <c r="KJF211" s="243"/>
      <c r="KJG211" s="243"/>
      <c r="KJH211" s="243"/>
      <c r="KJI211" s="243"/>
      <c r="KJJ211" s="243"/>
      <c r="KJK211" s="243"/>
      <c r="KJL211" s="243"/>
      <c r="KJM211" s="243"/>
      <c r="KJN211" s="243"/>
      <c r="KJO211" s="243"/>
      <c r="KJP211" s="243"/>
      <c r="KJQ211" s="243"/>
      <c r="KJR211" s="243"/>
      <c r="KJS211" s="243"/>
      <c r="KJT211" s="243"/>
      <c r="KJU211" s="243"/>
      <c r="KJV211" s="243"/>
      <c r="KJW211" s="243"/>
      <c r="KJX211" s="243"/>
      <c r="KJY211" s="243"/>
      <c r="KJZ211" s="243"/>
      <c r="KKA211" s="243"/>
      <c r="KKB211" s="243"/>
      <c r="KKC211" s="243"/>
      <c r="KKD211" s="243"/>
      <c r="KKE211" s="243"/>
      <c r="KKF211" s="243"/>
      <c r="KKG211" s="243"/>
      <c r="KKH211" s="243"/>
      <c r="KKI211" s="243"/>
      <c r="KKJ211" s="243"/>
      <c r="KKK211" s="243"/>
      <c r="KKL211" s="243"/>
      <c r="KKM211" s="243"/>
      <c r="KKN211" s="243"/>
      <c r="KKO211" s="243"/>
      <c r="KKP211" s="243"/>
      <c r="KKQ211" s="243"/>
      <c r="KKR211" s="243"/>
      <c r="KKS211" s="243"/>
      <c r="KKT211" s="243"/>
      <c r="KKU211" s="243"/>
      <c r="KKV211" s="243"/>
      <c r="KKW211" s="243"/>
      <c r="KKX211" s="243"/>
      <c r="KKY211" s="243"/>
      <c r="KKZ211" s="243"/>
      <c r="KLA211" s="243"/>
      <c r="KLB211" s="243"/>
      <c r="KLC211" s="243"/>
      <c r="KLD211" s="243"/>
      <c r="KLE211" s="243"/>
      <c r="KLF211" s="243"/>
      <c r="KLG211" s="243"/>
      <c r="KLH211" s="243"/>
      <c r="KLI211" s="243"/>
      <c r="KLJ211" s="243"/>
      <c r="KLK211" s="243"/>
      <c r="KLL211" s="243"/>
      <c r="KLM211" s="243"/>
      <c r="KLN211" s="243"/>
      <c r="KLO211" s="243"/>
      <c r="KLP211" s="243"/>
      <c r="KLQ211" s="243"/>
      <c r="KLR211" s="243"/>
      <c r="KLS211" s="243"/>
      <c r="KLT211" s="243"/>
      <c r="KLU211" s="243"/>
      <c r="KLV211" s="243"/>
      <c r="KLW211" s="243"/>
      <c r="KLX211" s="243"/>
      <c r="KLY211" s="243"/>
      <c r="KLZ211" s="243"/>
      <c r="KMA211" s="243"/>
      <c r="KMB211" s="243"/>
      <c r="KMC211" s="243"/>
      <c r="KMD211" s="243"/>
      <c r="KME211" s="243"/>
      <c r="KMF211" s="243"/>
      <c r="KMG211" s="243"/>
      <c r="KMH211" s="243"/>
      <c r="KMI211" s="243"/>
      <c r="KMJ211" s="243"/>
      <c r="KMK211" s="243"/>
      <c r="KML211" s="243"/>
      <c r="KMM211" s="243"/>
      <c r="KMN211" s="243"/>
      <c r="KMO211" s="243"/>
      <c r="KMP211" s="243"/>
      <c r="KMQ211" s="243"/>
      <c r="KMR211" s="243"/>
      <c r="KMS211" s="243"/>
      <c r="KMT211" s="243"/>
      <c r="KMU211" s="243"/>
      <c r="KMV211" s="243"/>
      <c r="KMW211" s="243"/>
      <c r="KMX211" s="243"/>
      <c r="KMY211" s="243"/>
      <c r="KMZ211" s="243"/>
      <c r="KNA211" s="243"/>
      <c r="KNB211" s="243"/>
      <c r="KNC211" s="243"/>
      <c r="KND211" s="243"/>
      <c r="KNE211" s="243"/>
      <c r="KNF211" s="243"/>
      <c r="KNG211" s="243"/>
      <c r="KNH211" s="243"/>
      <c r="KNI211" s="243"/>
      <c r="KNJ211" s="243"/>
      <c r="KNK211" s="243"/>
      <c r="KNL211" s="243"/>
      <c r="KNM211" s="243"/>
      <c r="KNN211" s="243"/>
      <c r="KNO211" s="243"/>
      <c r="KNP211" s="243"/>
      <c r="KNQ211" s="243"/>
      <c r="KNR211" s="243"/>
      <c r="KNS211" s="243"/>
      <c r="KNT211" s="243"/>
      <c r="KNU211" s="243"/>
      <c r="KNV211" s="243"/>
      <c r="KNW211" s="243"/>
      <c r="KNX211" s="243"/>
      <c r="KNY211" s="243"/>
      <c r="KNZ211" s="243"/>
      <c r="KOA211" s="243"/>
      <c r="KOB211" s="243"/>
      <c r="KOC211" s="243"/>
      <c r="KOD211" s="243"/>
      <c r="KOE211" s="243"/>
      <c r="KOF211" s="243"/>
      <c r="KOG211" s="243"/>
      <c r="KOH211" s="243"/>
      <c r="KOI211" s="243"/>
      <c r="KOJ211" s="243"/>
      <c r="KOK211" s="243"/>
      <c r="KOL211" s="243"/>
      <c r="KOM211" s="243"/>
      <c r="KON211" s="243"/>
      <c r="KOO211" s="243"/>
      <c r="KOP211" s="243"/>
      <c r="KOQ211" s="243"/>
      <c r="KOR211" s="243"/>
      <c r="KOS211" s="243"/>
      <c r="KOT211" s="243"/>
      <c r="KOU211" s="243"/>
      <c r="KOV211" s="243"/>
      <c r="KOW211" s="243"/>
      <c r="KOX211" s="243"/>
      <c r="KOY211" s="243"/>
      <c r="KOZ211" s="243"/>
      <c r="KPA211" s="243"/>
      <c r="KPB211" s="243"/>
      <c r="KPC211" s="243"/>
      <c r="KPD211" s="243"/>
      <c r="KPE211" s="243"/>
      <c r="KPF211" s="243"/>
      <c r="KPG211" s="243"/>
      <c r="KPH211" s="243"/>
      <c r="KPI211" s="243"/>
      <c r="KPJ211" s="243"/>
      <c r="KPK211" s="243"/>
      <c r="KPL211" s="243"/>
      <c r="KPM211" s="243"/>
      <c r="KPN211" s="243"/>
      <c r="KPO211" s="243"/>
      <c r="KPP211" s="243"/>
      <c r="KPQ211" s="243"/>
      <c r="KPR211" s="243"/>
      <c r="KPS211" s="243"/>
      <c r="KPT211" s="243"/>
      <c r="KPU211" s="243"/>
      <c r="KPV211" s="243"/>
      <c r="KPW211" s="243"/>
      <c r="KPX211" s="243"/>
      <c r="KPY211" s="243"/>
      <c r="KPZ211" s="243"/>
      <c r="KQA211" s="243"/>
      <c r="KQB211" s="243"/>
      <c r="KQC211" s="243"/>
      <c r="KQD211" s="243"/>
      <c r="KQE211" s="243"/>
      <c r="KQF211" s="243"/>
      <c r="KQG211" s="243"/>
      <c r="KQH211" s="243"/>
      <c r="KQI211" s="243"/>
      <c r="KQJ211" s="243"/>
      <c r="KQK211" s="243"/>
      <c r="KQL211" s="243"/>
      <c r="KQM211" s="243"/>
      <c r="KQN211" s="243"/>
      <c r="KQO211" s="243"/>
      <c r="KQP211" s="243"/>
      <c r="KQQ211" s="243"/>
      <c r="KQR211" s="243"/>
      <c r="KQS211" s="243"/>
      <c r="KQT211" s="243"/>
      <c r="KQU211" s="243"/>
      <c r="KQV211" s="243"/>
      <c r="KQW211" s="243"/>
      <c r="KQX211" s="243"/>
      <c r="KQY211" s="243"/>
      <c r="KQZ211" s="243"/>
      <c r="KRA211" s="243"/>
      <c r="KRB211" s="243"/>
      <c r="KRC211" s="243"/>
      <c r="KRD211" s="243"/>
      <c r="KRE211" s="243"/>
      <c r="KRF211" s="243"/>
      <c r="KRG211" s="243"/>
      <c r="KRH211" s="243"/>
      <c r="KRI211" s="243"/>
      <c r="KRJ211" s="243"/>
      <c r="KRK211" s="243"/>
      <c r="KRL211" s="243"/>
      <c r="KRM211" s="243"/>
      <c r="KRN211" s="243"/>
      <c r="KRO211" s="243"/>
      <c r="KRP211" s="243"/>
      <c r="KRQ211" s="243"/>
      <c r="KRR211" s="243"/>
      <c r="KRS211" s="243"/>
      <c r="KRT211" s="243"/>
      <c r="KRU211" s="243"/>
      <c r="KRV211" s="243"/>
      <c r="KRW211" s="243"/>
      <c r="KRX211" s="243"/>
      <c r="KRY211" s="243"/>
      <c r="KRZ211" s="243"/>
      <c r="KSA211" s="243"/>
      <c r="KSB211" s="243"/>
      <c r="KSC211" s="243"/>
      <c r="KSD211" s="243"/>
      <c r="KSE211" s="243"/>
      <c r="KSF211" s="243"/>
      <c r="KSG211" s="243"/>
      <c r="KSH211" s="243"/>
      <c r="KSI211" s="243"/>
      <c r="KSJ211" s="243"/>
      <c r="KSK211" s="243"/>
      <c r="KSL211" s="243"/>
      <c r="KSM211" s="243"/>
      <c r="KSN211" s="243"/>
      <c r="KSO211" s="243"/>
      <c r="KSP211" s="243"/>
      <c r="KSQ211" s="243"/>
      <c r="KSR211" s="243"/>
      <c r="KSS211" s="243"/>
      <c r="KST211" s="243"/>
      <c r="KSU211" s="243"/>
      <c r="KSV211" s="243"/>
      <c r="KSW211" s="243"/>
      <c r="KSX211" s="243"/>
      <c r="KSY211" s="243"/>
      <c r="KSZ211" s="243"/>
      <c r="KTA211" s="243"/>
      <c r="KTB211" s="243"/>
      <c r="KTC211" s="243"/>
      <c r="KTD211" s="243"/>
      <c r="KTE211" s="243"/>
      <c r="KTF211" s="243"/>
      <c r="KTG211" s="243"/>
      <c r="KTH211" s="243"/>
      <c r="KTI211" s="243"/>
      <c r="KTJ211" s="243"/>
      <c r="KTK211" s="243"/>
      <c r="KTL211" s="243"/>
      <c r="KTM211" s="243"/>
      <c r="KTN211" s="243"/>
      <c r="KTO211" s="243"/>
      <c r="KTP211" s="243"/>
      <c r="KTQ211" s="243"/>
      <c r="KTR211" s="243"/>
      <c r="KTS211" s="243"/>
      <c r="KTT211" s="243"/>
      <c r="KTU211" s="243"/>
      <c r="KTV211" s="243"/>
      <c r="KTW211" s="243"/>
      <c r="KTX211" s="243"/>
      <c r="KTY211" s="243"/>
      <c r="KTZ211" s="243"/>
      <c r="KUA211" s="243"/>
      <c r="KUB211" s="243"/>
      <c r="KUC211" s="243"/>
      <c r="KUD211" s="243"/>
      <c r="KUE211" s="243"/>
      <c r="KUF211" s="243"/>
      <c r="KUG211" s="243"/>
      <c r="KUH211" s="243"/>
      <c r="KUI211" s="243"/>
      <c r="KUJ211" s="243"/>
      <c r="KUK211" s="243"/>
      <c r="KUL211" s="243"/>
      <c r="KUM211" s="243"/>
      <c r="KUN211" s="243"/>
      <c r="KUO211" s="243"/>
      <c r="KUP211" s="243"/>
      <c r="KUQ211" s="243"/>
      <c r="KUR211" s="243"/>
      <c r="KUS211" s="243"/>
      <c r="KUT211" s="243"/>
      <c r="KUU211" s="243"/>
      <c r="KUV211" s="243"/>
      <c r="KUW211" s="243"/>
      <c r="KUX211" s="243"/>
      <c r="KUY211" s="243"/>
      <c r="KUZ211" s="243"/>
      <c r="KVA211" s="243"/>
      <c r="KVB211" s="243"/>
      <c r="KVC211" s="243"/>
      <c r="KVD211" s="243"/>
      <c r="KVE211" s="243"/>
      <c r="KVF211" s="243"/>
      <c r="KVG211" s="243"/>
      <c r="KVH211" s="243"/>
      <c r="KVI211" s="243"/>
      <c r="KVJ211" s="243"/>
      <c r="KVK211" s="243"/>
      <c r="KVL211" s="243"/>
      <c r="KVM211" s="243"/>
      <c r="KVN211" s="243"/>
      <c r="KVO211" s="243"/>
      <c r="KVP211" s="243"/>
      <c r="KVQ211" s="243"/>
      <c r="KVR211" s="243"/>
      <c r="KVS211" s="243"/>
      <c r="KVT211" s="243"/>
      <c r="KVU211" s="243"/>
      <c r="KVV211" s="243"/>
      <c r="KVW211" s="243"/>
      <c r="KVX211" s="243"/>
      <c r="KVY211" s="243"/>
      <c r="KVZ211" s="243"/>
      <c r="KWA211" s="243"/>
      <c r="KWB211" s="243"/>
      <c r="KWC211" s="243"/>
      <c r="KWD211" s="243"/>
      <c r="KWE211" s="243"/>
      <c r="KWF211" s="243"/>
      <c r="KWG211" s="243"/>
      <c r="KWH211" s="243"/>
      <c r="KWI211" s="243"/>
      <c r="KWJ211" s="243"/>
      <c r="KWK211" s="243"/>
      <c r="KWL211" s="243"/>
      <c r="KWM211" s="243"/>
      <c r="KWN211" s="243"/>
      <c r="KWO211" s="243"/>
      <c r="KWP211" s="243"/>
      <c r="KWQ211" s="243"/>
      <c r="KWR211" s="243"/>
      <c r="KWS211" s="243"/>
      <c r="KWT211" s="243"/>
      <c r="KWU211" s="243"/>
      <c r="KWV211" s="243"/>
      <c r="KWW211" s="243"/>
      <c r="KWX211" s="243"/>
      <c r="KWY211" s="243"/>
      <c r="KWZ211" s="243"/>
      <c r="KXA211" s="243"/>
      <c r="KXB211" s="243"/>
      <c r="KXC211" s="243"/>
      <c r="KXD211" s="243"/>
      <c r="KXE211" s="243"/>
      <c r="KXF211" s="243"/>
      <c r="KXG211" s="243"/>
      <c r="KXH211" s="243"/>
      <c r="KXI211" s="243"/>
      <c r="KXJ211" s="243"/>
      <c r="KXK211" s="243"/>
      <c r="KXL211" s="243"/>
      <c r="KXM211" s="243"/>
      <c r="KXN211" s="243"/>
      <c r="KXO211" s="243"/>
      <c r="KXP211" s="243"/>
      <c r="KXQ211" s="243"/>
      <c r="KXR211" s="243"/>
      <c r="KXS211" s="243"/>
      <c r="KXT211" s="243"/>
      <c r="KXU211" s="243"/>
      <c r="KXV211" s="243"/>
      <c r="KXW211" s="243"/>
      <c r="KXX211" s="243"/>
      <c r="KXY211" s="243"/>
      <c r="KXZ211" s="243"/>
      <c r="KYA211" s="243"/>
      <c r="KYB211" s="243"/>
      <c r="KYC211" s="243"/>
      <c r="KYD211" s="243"/>
      <c r="KYE211" s="243"/>
      <c r="KYF211" s="243"/>
      <c r="KYG211" s="243"/>
      <c r="KYH211" s="243"/>
      <c r="KYI211" s="243"/>
      <c r="KYJ211" s="243"/>
      <c r="KYK211" s="243"/>
      <c r="KYL211" s="243"/>
      <c r="KYM211" s="243"/>
      <c r="KYN211" s="243"/>
      <c r="KYO211" s="243"/>
      <c r="KYP211" s="243"/>
      <c r="KYQ211" s="243"/>
      <c r="KYR211" s="243"/>
      <c r="KYS211" s="243"/>
      <c r="KYT211" s="243"/>
      <c r="KYU211" s="243"/>
      <c r="KYV211" s="243"/>
      <c r="KYW211" s="243"/>
      <c r="KYX211" s="243"/>
      <c r="KYY211" s="243"/>
      <c r="KYZ211" s="243"/>
      <c r="KZA211" s="243"/>
      <c r="KZB211" s="243"/>
      <c r="KZC211" s="243"/>
      <c r="KZD211" s="243"/>
      <c r="KZE211" s="243"/>
      <c r="KZF211" s="243"/>
      <c r="KZG211" s="243"/>
      <c r="KZH211" s="243"/>
      <c r="KZI211" s="243"/>
      <c r="KZJ211" s="243"/>
      <c r="KZK211" s="243"/>
      <c r="KZL211" s="243"/>
      <c r="KZM211" s="243"/>
      <c r="KZN211" s="243"/>
      <c r="KZO211" s="243"/>
      <c r="KZP211" s="243"/>
      <c r="KZQ211" s="243"/>
      <c r="KZR211" s="243"/>
      <c r="KZS211" s="243"/>
      <c r="KZT211" s="243"/>
      <c r="KZU211" s="243"/>
      <c r="KZV211" s="243"/>
      <c r="KZW211" s="243"/>
      <c r="KZX211" s="243"/>
      <c r="KZY211" s="243"/>
      <c r="KZZ211" s="243"/>
      <c r="LAA211" s="243"/>
      <c r="LAB211" s="243"/>
      <c r="LAC211" s="243"/>
      <c r="LAD211" s="243"/>
      <c r="LAE211" s="243"/>
      <c r="LAF211" s="243"/>
      <c r="LAG211" s="243"/>
      <c r="LAH211" s="243"/>
      <c r="LAI211" s="243"/>
      <c r="LAJ211" s="243"/>
      <c r="LAK211" s="243"/>
      <c r="LAL211" s="243"/>
      <c r="LAM211" s="243"/>
      <c r="LAN211" s="243"/>
      <c r="LAO211" s="243"/>
      <c r="LAP211" s="243"/>
      <c r="LAQ211" s="243"/>
      <c r="LAR211" s="243"/>
      <c r="LAS211" s="243"/>
      <c r="LAT211" s="243"/>
      <c r="LAU211" s="243"/>
      <c r="LAV211" s="243"/>
      <c r="LAW211" s="243"/>
      <c r="LAX211" s="243"/>
      <c r="LAY211" s="243"/>
      <c r="LAZ211" s="243"/>
      <c r="LBA211" s="243"/>
      <c r="LBB211" s="243"/>
      <c r="LBC211" s="243"/>
      <c r="LBD211" s="243"/>
      <c r="LBE211" s="243"/>
      <c r="LBF211" s="243"/>
      <c r="LBG211" s="243"/>
      <c r="LBH211" s="243"/>
      <c r="LBI211" s="243"/>
      <c r="LBJ211" s="243"/>
      <c r="LBK211" s="243"/>
      <c r="LBL211" s="243"/>
      <c r="LBM211" s="243"/>
      <c r="LBN211" s="243"/>
      <c r="LBO211" s="243"/>
      <c r="LBP211" s="243"/>
      <c r="LBQ211" s="243"/>
      <c r="LBR211" s="243"/>
      <c r="LBS211" s="243"/>
      <c r="LBT211" s="243"/>
      <c r="LBU211" s="243"/>
      <c r="LBV211" s="243"/>
      <c r="LBW211" s="243"/>
      <c r="LBX211" s="243"/>
      <c r="LBY211" s="243"/>
      <c r="LBZ211" s="243"/>
      <c r="LCA211" s="243"/>
      <c r="LCB211" s="243"/>
      <c r="LCC211" s="243"/>
      <c r="LCD211" s="243"/>
      <c r="LCE211" s="243"/>
      <c r="LCF211" s="243"/>
      <c r="LCG211" s="243"/>
      <c r="LCH211" s="243"/>
      <c r="LCI211" s="243"/>
      <c r="LCJ211" s="243"/>
      <c r="LCK211" s="243"/>
      <c r="LCL211" s="243"/>
      <c r="LCM211" s="243"/>
      <c r="LCN211" s="243"/>
      <c r="LCO211" s="243"/>
      <c r="LCP211" s="243"/>
      <c r="LCQ211" s="243"/>
      <c r="LCR211" s="243"/>
      <c r="LCS211" s="243"/>
      <c r="LCT211" s="243"/>
      <c r="LCU211" s="243"/>
      <c r="LCV211" s="243"/>
      <c r="LCW211" s="243"/>
      <c r="LCX211" s="243"/>
      <c r="LCY211" s="243"/>
      <c r="LCZ211" s="243"/>
      <c r="LDA211" s="243"/>
      <c r="LDB211" s="243"/>
      <c r="LDC211" s="243"/>
      <c r="LDD211" s="243"/>
      <c r="LDE211" s="243"/>
      <c r="LDF211" s="243"/>
      <c r="LDG211" s="243"/>
      <c r="LDH211" s="243"/>
      <c r="LDI211" s="243"/>
      <c r="LDJ211" s="243"/>
      <c r="LDK211" s="243"/>
      <c r="LDL211" s="243"/>
      <c r="LDM211" s="243"/>
      <c r="LDN211" s="243"/>
      <c r="LDO211" s="243"/>
      <c r="LDP211" s="243"/>
      <c r="LDQ211" s="243"/>
      <c r="LDR211" s="243"/>
      <c r="LDS211" s="243"/>
      <c r="LDT211" s="243"/>
      <c r="LDU211" s="243"/>
      <c r="LDV211" s="243"/>
      <c r="LDW211" s="243"/>
      <c r="LDX211" s="243"/>
      <c r="LDY211" s="243"/>
      <c r="LDZ211" s="243"/>
      <c r="LEA211" s="243"/>
      <c r="LEB211" s="243"/>
      <c r="LEC211" s="243"/>
      <c r="LED211" s="243"/>
      <c r="LEE211" s="243"/>
      <c r="LEF211" s="243"/>
      <c r="LEG211" s="243"/>
      <c r="LEH211" s="243"/>
      <c r="LEI211" s="243"/>
      <c r="LEJ211" s="243"/>
      <c r="LEK211" s="243"/>
      <c r="LEL211" s="243"/>
      <c r="LEM211" s="243"/>
      <c r="LEN211" s="243"/>
      <c r="LEO211" s="243"/>
      <c r="LEP211" s="243"/>
      <c r="LEQ211" s="243"/>
      <c r="LER211" s="243"/>
      <c r="LES211" s="243"/>
      <c r="LET211" s="243"/>
      <c r="LEU211" s="243"/>
      <c r="LEV211" s="243"/>
      <c r="LEW211" s="243"/>
      <c r="LEX211" s="243"/>
      <c r="LEY211" s="243"/>
      <c r="LEZ211" s="243"/>
      <c r="LFA211" s="243"/>
      <c r="LFB211" s="243"/>
      <c r="LFC211" s="243"/>
      <c r="LFD211" s="243"/>
      <c r="LFE211" s="243"/>
      <c r="LFF211" s="243"/>
      <c r="LFG211" s="243"/>
      <c r="LFH211" s="243"/>
      <c r="LFI211" s="243"/>
      <c r="LFJ211" s="243"/>
      <c r="LFK211" s="243"/>
      <c r="LFL211" s="243"/>
      <c r="LFM211" s="243"/>
      <c r="LFN211" s="243"/>
      <c r="LFO211" s="243"/>
      <c r="LFP211" s="243"/>
      <c r="LFQ211" s="243"/>
      <c r="LFR211" s="243"/>
      <c r="LFS211" s="243"/>
      <c r="LFT211" s="243"/>
      <c r="LFU211" s="243"/>
      <c r="LFV211" s="243"/>
      <c r="LFW211" s="243"/>
      <c r="LFX211" s="243"/>
      <c r="LFY211" s="243"/>
      <c r="LFZ211" s="243"/>
      <c r="LGA211" s="243"/>
      <c r="LGB211" s="243"/>
      <c r="LGC211" s="243"/>
      <c r="LGD211" s="243"/>
      <c r="LGE211" s="243"/>
      <c r="LGF211" s="243"/>
      <c r="LGG211" s="243"/>
      <c r="LGH211" s="243"/>
      <c r="LGI211" s="243"/>
      <c r="LGJ211" s="243"/>
      <c r="LGK211" s="243"/>
      <c r="LGL211" s="243"/>
      <c r="LGM211" s="243"/>
      <c r="LGN211" s="243"/>
      <c r="LGO211" s="243"/>
      <c r="LGP211" s="243"/>
      <c r="LGQ211" s="243"/>
      <c r="LGR211" s="243"/>
      <c r="LGS211" s="243"/>
      <c r="LGT211" s="243"/>
      <c r="LGU211" s="243"/>
      <c r="LGV211" s="243"/>
      <c r="LGW211" s="243"/>
      <c r="LGX211" s="243"/>
      <c r="LGY211" s="243"/>
      <c r="LGZ211" s="243"/>
      <c r="LHA211" s="243"/>
      <c r="LHB211" s="243"/>
      <c r="LHC211" s="243"/>
      <c r="LHD211" s="243"/>
      <c r="LHE211" s="243"/>
      <c r="LHF211" s="243"/>
      <c r="LHG211" s="243"/>
      <c r="LHH211" s="243"/>
      <c r="LHI211" s="243"/>
      <c r="LHJ211" s="243"/>
      <c r="LHK211" s="243"/>
      <c r="LHL211" s="243"/>
      <c r="LHM211" s="243"/>
      <c r="LHN211" s="243"/>
      <c r="LHO211" s="243"/>
      <c r="LHP211" s="243"/>
      <c r="LHQ211" s="243"/>
      <c r="LHR211" s="243"/>
      <c r="LHS211" s="243"/>
      <c r="LHT211" s="243"/>
      <c r="LHU211" s="243"/>
      <c r="LHV211" s="243"/>
      <c r="LHW211" s="243"/>
      <c r="LHX211" s="243"/>
      <c r="LHY211" s="243"/>
      <c r="LHZ211" s="243"/>
      <c r="LIA211" s="243"/>
      <c r="LIB211" s="243"/>
      <c r="LIC211" s="243"/>
      <c r="LID211" s="243"/>
      <c r="LIE211" s="243"/>
      <c r="LIF211" s="243"/>
      <c r="LIG211" s="243"/>
      <c r="LIH211" s="243"/>
      <c r="LII211" s="243"/>
      <c r="LIJ211" s="243"/>
      <c r="LIK211" s="243"/>
      <c r="LIL211" s="243"/>
      <c r="LIM211" s="243"/>
      <c r="LIN211" s="243"/>
      <c r="LIO211" s="243"/>
      <c r="LIP211" s="243"/>
      <c r="LIQ211" s="243"/>
      <c r="LIR211" s="243"/>
      <c r="LIS211" s="243"/>
      <c r="LIT211" s="243"/>
      <c r="LIU211" s="243"/>
      <c r="LIV211" s="243"/>
      <c r="LIW211" s="243"/>
      <c r="LIX211" s="243"/>
      <c r="LIY211" s="243"/>
      <c r="LIZ211" s="243"/>
      <c r="LJA211" s="243"/>
      <c r="LJB211" s="243"/>
      <c r="LJC211" s="243"/>
      <c r="LJD211" s="243"/>
      <c r="LJE211" s="243"/>
      <c r="LJF211" s="243"/>
      <c r="LJG211" s="243"/>
      <c r="LJH211" s="243"/>
      <c r="LJI211" s="243"/>
      <c r="LJJ211" s="243"/>
      <c r="LJK211" s="243"/>
      <c r="LJL211" s="243"/>
      <c r="LJM211" s="243"/>
      <c r="LJN211" s="243"/>
      <c r="LJO211" s="243"/>
      <c r="LJP211" s="243"/>
      <c r="LJQ211" s="243"/>
      <c r="LJR211" s="243"/>
      <c r="LJS211" s="243"/>
      <c r="LJT211" s="243"/>
      <c r="LJU211" s="243"/>
      <c r="LJV211" s="243"/>
      <c r="LJW211" s="243"/>
      <c r="LJX211" s="243"/>
      <c r="LJY211" s="243"/>
      <c r="LJZ211" s="243"/>
      <c r="LKA211" s="243"/>
      <c r="LKB211" s="243"/>
      <c r="LKC211" s="243"/>
      <c r="LKD211" s="243"/>
      <c r="LKE211" s="243"/>
      <c r="LKF211" s="243"/>
      <c r="LKG211" s="243"/>
      <c r="LKH211" s="243"/>
      <c r="LKI211" s="243"/>
      <c r="LKJ211" s="243"/>
      <c r="LKK211" s="243"/>
      <c r="LKL211" s="243"/>
      <c r="LKM211" s="243"/>
      <c r="LKN211" s="243"/>
      <c r="LKO211" s="243"/>
      <c r="LKP211" s="243"/>
      <c r="LKQ211" s="243"/>
      <c r="LKR211" s="243"/>
      <c r="LKS211" s="243"/>
      <c r="LKT211" s="243"/>
      <c r="LKU211" s="243"/>
      <c r="LKV211" s="243"/>
      <c r="LKW211" s="243"/>
      <c r="LKX211" s="243"/>
      <c r="LKY211" s="243"/>
      <c r="LKZ211" s="243"/>
      <c r="LLA211" s="243"/>
      <c r="LLB211" s="243"/>
      <c r="LLC211" s="243"/>
      <c r="LLD211" s="243"/>
      <c r="LLE211" s="243"/>
      <c r="LLF211" s="243"/>
      <c r="LLG211" s="243"/>
      <c r="LLH211" s="243"/>
      <c r="LLI211" s="243"/>
      <c r="LLJ211" s="243"/>
      <c r="LLK211" s="243"/>
      <c r="LLL211" s="243"/>
      <c r="LLM211" s="243"/>
      <c r="LLN211" s="243"/>
      <c r="LLO211" s="243"/>
      <c r="LLP211" s="243"/>
      <c r="LLQ211" s="243"/>
      <c r="LLR211" s="243"/>
      <c r="LLS211" s="243"/>
      <c r="LLT211" s="243"/>
      <c r="LLU211" s="243"/>
      <c r="LLV211" s="243"/>
      <c r="LLW211" s="243"/>
      <c r="LLX211" s="243"/>
      <c r="LLY211" s="243"/>
      <c r="LLZ211" s="243"/>
      <c r="LMA211" s="243"/>
      <c r="LMB211" s="243"/>
      <c r="LMC211" s="243"/>
      <c r="LMD211" s="243"/>
      <c r="LME211" s="243"/>
      <c r="LMF211" s="243"/>
      <c r="LMG211" s="243"/>
      <c r="LMH211" s="243"/>
      <c r="LMI211" s="243"/>
      <c r="LMJ211" s="243"/>
      <c r="LMK211" s="243"/>
      <c r="LML211" s="243"/>
      <c r="LMM211" s="243"/>
      <c r="LMN211" s="243"/>
      <c r="LMO211" s="243"/>
      <c r="LMP211" s="243"/>
      <c r="LMQ211" s="243"/>
      <c r="LMR211" s="243"/>
      <c r="LMS211" s="243"/>
      <c r="LMT211" s="243"/>
      <c r="LMU211" s="243"/>
      <c r="LMV211" s="243"/>
      <c r="LMW211" s="243"/>
      <c r="LMX211" s="243"/>
      <c r="LMY211" s="243"/>
      <c r="LMZ211" s="243"/>
      <c r="LNA211" s="243"/>
      <c r="LNB211" s="243"/>
      <c r="LNC211" s="243"/>
      <c r="LND211" s="243"/>
      <c r="LNE211" s="243"/>
      <c r="LNF211" s="243"/>
      <c r="LNG211" s="243"/>
      <c r="LNH211" s="243"/>
      <c r="LNI211" s="243"/>
      <c r="LNJ211" s="243"/>
      <c r="LNK211" s="243"/>
      <c r="LNL211" s="243"/>
      <c r="LNM211" s="243"/>
      <c r="LNN211" s="243"/>
      <c r="LNO211" s="243"/>
      <c r="LNP211" s="243"/>
      <c r="LNQ211" s="243"/>
      <c r="LNR211" s="243"/>
      <c r="LNS211" s="243"/>
      <c r="LNT211" s="243"/>
      <c r="LNU211" s="243"/>
      <c r="LNV211" s="243"/>
      <c r="LNW211" s="243"/>
      <c r="LNX211" s="243"/>
      <c r="LNY211" s="243"/>
      <c r="LNZ211" s="243"/>
      <c r="LOA211" s="243"/>
      <c r="LOB211" s="243"/>
      <c r="LOC211" s="243"/>
      <c r="LOD211" s="243"/>
      <c r="LOE211" s="243"/>
      <c r="LOF211" s="243"/>
      <c r="LOG211" s="243"/>
      <c r="LOH211" s="243"/>
      <c r="LOI211" s="243"/>
      <c r="LOJ211" s="243"/>
      <c r="LOK211" s="243"/>
      <c r="LOL211" s="243"/>
      <c r="LOM211" s="243"/>
      <c r="LON211" s="243"/>
      <c r="LOO211" s="243"/>
      <c r="LOP211" s="243"/>
      <c r="LOQ211" s="243"/>
      <c r="LOR211" s="243"/>
      <c r="LOS211" s="243"/>
      <c r="LOT211" s="243"/>
      <c r="LOU211" s="243"/>
      <c r="LOV211" s="243"/>
      <c r="LOW211" s="243"/>
      <c r="LOX211" s="243"/>
      <c r="LOY211" s="243"/>
      <c r="LOZ211" s="243"/>
      <c r="LPA211" s="243"/>
      <c r="LPB211" s="243"/>
      <c r="LPC211" s="243"/>
      <c r="LPD211" s="243"/>
      <c r="LPE211" s="243"/>
      <c r="LPF211" s="243"/>
      <c r="LPG211" s="243"/>
      <c r="LPH211" s="243"/>
      <c r="LPI211" s="243"/>
      <c r="LPJ211" s="243"/>
      <c r="LPK211" s="243"/>
      <c r="LPL211" s="243"/>
      <c r="LPM211" s="243"/>
      <c r="LPN211" s="243"/>
      <c r="LPO211" s="243"/>
      <c r="LPP211" s="243"/>
      <c r="LPQ211" s="243"/>
      <c r="LPR211" s="243"/>
      <c r="LPS211" s="243"/>
      <c r="LPT211" s="243"/>
      <c r="LPU211" s="243"/>
      <c r="LPV211" s="243"/>
      <c r="LPW211" s="243"/>
      <c r="LPX211" s="243"/>
      <c r="LPY211" s="243"/>
      <c r="LPZ211" s="243"/>
      <c r="LQA211" s="243"/>
      <c r="LQB211" s="243"/>
      <c r="LQC211" s="243"/>
      <c r="LQD211" s="243"/>
      <c r="LQE211" s="243"/>
      <c r="LQF211" s="243"/>
      <c r="LQG211" s="243"/>
      <c r="LQH211" s="243"/>
      <c r="LQI211" s="243"/>
      <c r="LQJ211" s="243"/>
      <c r="LQK211" s="243"/>
      <c r="LQL211" s="243"/>
      <c r="LQM211" s="243"/>
      <c r="LQN211" s="243"/>
      <c r="LQO211" s="243"/>
      <c r="LQP211" s="243"/>
      <c r="LQQ211" s="243"/>
      <c r="LQR211" s="243"/>
      <c r="LQS211" s="243"/>
      <c r="LQT211" s="243"/>
      <c r="LQU211" s="243"/>
      <c r="LQV211" s="243"/>
      <c r="LQW211" s="243"/>
      <c r="LQX211" s="243"/>
      <c r="LQY211" s="243"/>
      <c r="LQZ211" s="243"/>
      <c r="LRA211" s="243"/>
      <c r="LRB211" s="243"/>
      <c r="LRC211" s="243"/>
      <c r="LRD211" s="243"/>
      <c r="LRE211" s="243"/>
      <c r="LRF211" s="243"/>
      <c r="LRG211" s="243"/>
      <c r="LRH211" s="243"/>
      <c r="LRI211" s="243"/>
      <c r="LRJ211" s="243"/>
      <c r="LRK211" s="243"/>
      <c r="LRL211" s="243"/>
      <c r="LRM211" s="243"/>
      <c r="LRN211" s="243"/>
      <c r="LRO211" s="243"/>
      <c r="LRP211" s="243"/>
      <c r="LRQ211" s="243"/>
      <c r="LRR211" s="243"/>
      <c r="LRS211" s="243"/>
      <c r="LRT211" s="243"/>
      <c r="LRU211" s="243"/>
      <c r="LRV211" s="243"/>
      <c r="LRW211" s="243"/>
      <c r="LRX211" s="243"/>
      <c r="LRY211" s="243"/>
      <c r="LRZ211" s="243"/>
      <c r="LSA211" s="243"/>
      <c r="LSB211" s="243"/>
      <c r="LSC211" s="243"/>
      <c r="LSD211" s="243"/>
      <c r="LSE211" s="243"/>
      <c r="LSF211" s="243"/>
      <c r="LSG211" s="243"/>
      <c r="LSH211" s="243"/>
      <c r="LSI211" s="243"/>
      <c r="LSJ211" s="243"/>
      <c r="LSK211" s="243"/>
      <c r="LSL211" s="243"/>
      <c r="LSM211" s="243"/>
      <c r="LSN211" s="243"/>
      <c r="LSO211" s="243"/>
      <c r="LSP211" s="243"/>
      <c r="LSQ211" s="243"/>
      <c r="LSR211" s="243"/>
      <c r="LSS211" s="243"/>
      <c r="LST211" s="243"/>
      <c r="LSU211" s="243"/>
      <c r="LSV211" s="243"/>
      <c r="LSW211" s="243"/>
      <c r="LSX211" s="243"/>
      <c r="LSY211" s="243"/>
      <c r="LSZ211" s="243"/>
      <c r="LTA211" s="243"/>
      <c r="LTB211" s="243"/>
      <c r="LTC211" s="243"/>
      <c r="LTD211" s="243"/>
      <c r="LTE211" s="243"/>
      <c r="LTF211" s="243"/>
      <c r="LTG211" s="243"/>
      <c r="LTH211" s="243"/>
      <c r="LTI211" s="243"/>
      <c r="LTJ211" s="243"/>
      <c r="LTK211" s="243"/>
      <c r="LTL211" s="243"/>
      <c r="LTM211" s="243"/>
      <c r="LTN211" s="243"/>
      <c r="LTO211" s="243"/>
      <c r="LTP211" s="243"/>
      <c r="LTQ211" s="243"/>
      <c r="LTR211" s="243"/>
      <c r="LTS211" s="243"/>
      <c r="LTT211" s="243"/>
      <c r="LTU211" s="243"/>
      <c r="LTV211" s="243"/>
      <c r="LTW211" s="243"/>
      <c r="LTX211" s="243"/>
      <c r="LTY211" s="243"/>
      <c r="LTZ211" s="243"/>
      <c r="LUA211" s="243"/>
      <c r="LUB211" s="243"/>
      <c r="LUC211" s="243"/>
      <c r="LUD211" s="243"/>
      <c r="LUE211" s="243"/>
      <c r="LUF211" s="243"/>
      <c r="LUG211" s="243"/>
      <c r="LUH211" s="243"/>
      <c r="LUI211" s="243"/>
      <c r="LUJ211" s="243"/>
      <c r="LUK211" s="243"/>
      <c r="LUL211" s="243"/>
      <c r="LUM211" s="243"/>
      <c r="LUN211" s="243"/>
      <c r="LUO211" s="243"/>
      <c r="LUP211" s="243"/>
      <c r="LUQ211" s="243"/>
      <c r="LUR211" s="243"/>
      <c r="LUS211" s="243"/>
      <c r="LUT211" s="243"/>
      <c r="LUU211" s="243"/>
      <c r="LUV211" s="243"/>
      <c r="LUW211" s="243"/>
      <c r="LUX211" s="243"/>
      <c r="LUY211" s="243"/>
      <c r="LUZ211" s="243"/>
      <c r="LVA211" s="243"/>
      <c r="LVB211" s="243"/>
      <c r="LVC211" s="243"/>
      <c r="LVD211" s="243"/>
      <c r="LVE211" s="243"/>
      <c r="LVF211" s="243"/>
      <c r="LVG211" s="243"/>
      <c r="LVH211" s="243"/>
      <c r="LVI211" s="243"/>
      <c r="LVJ211" s="243"/>
      <c r="LVK211" s="243"/>
      <c r="LVL211" s="243"/>
      <c r="LVM211" s="243"/>
      <c r="LVN211" s="243"/>
      <c r="LVO211" s="243"/>
      <c r="LVP211" s="243"/>
      <c r="LVQ211" s="243"/>
      <c r="LVR211" s="243"/>
      <c r="LVS211" s="243"/>
      <c r="LVT211" s="243"/>
      <c r="LVU211" s="243"/>
      <c r="LVV211" s="243"/>
      <c r="LVW211" s="243"/>
      <c r="LVX211" s="243"/>
      <c r="LVY211" s="243"/>
      <c r="LVZ211" s="243"/>
      <c r="LWA211" s="243"/>
      <c r="LWB211" s="243"/>
      <c r="LWC211" s="243"/>
      <c r="LWD211" s="243"/>
      <c r="LWE211" s="243"/>
      <c r="LWF211" s="243"/>
      <c r="LWG211" s="243"/>
      <c r="LWH211" s="243"/>
      <c r="LWI211" s="243"/>
      <c r="LWJ211" s="243"/>
      <c r="LWK211" s="243"/>
      <c r="LWL211" s="243"/>
      <c r="LWM211" s="243"/>
      <c r="LWN211" s="243"/>
      <c r="LWO211" s="243"/>
      <c r="LWP211" s="243"/>
      <c r="LWQ211" s="243"/>
      <c r="LWR211" s="243"/>
      <c r="LWS211" s="243"/>
      <c r="LWT211" s="243"/>
      <c r="LWU211" s="243"/>
      <c r="LWV211" s="243"/>
      <c r="LWW211" s="243"/>
      <c r="LWX211" s="243"/>
      <c r="LWY211" s="243"/>
      <c r="LWZ211" s="243"/>
      <c r="LXA211" s="243"/>
      <c r="LXB211" s="243"/>
      <c r="LXC211" s="243"/>
      <c r="LXD211" s="243"/>
      <c r="LXE211" s="243"/>
      <c r="LXF211" s="243"/>
      <c r="LXG211" s="243"/>
      <c r="LXH211" s="243"/>
      <c r="LXI211" s="243"/>
      <c r="LXJ211" s="243"/>
      <c r="LXK211" s="243"/>
      <c r="LXL211" s="243"/>
      <c r="LXM211" s="243"/>
      <c r="LXN211" s="243"/>
      <c r="LXO211" s="243"/>
      <c r="LXP211" s="243"/>
      <c r="LXQ211" s="243"/>
      <c r="LXR211" s="243"/>
      <c r="LXS211" s="243"/>
      <c r="LXT211" s="243"/>
      <c r="LXU211" s="243"/>
      <c r="LXV211" s="243"/>
      <c r="LXW211" s="243"/>
      <c r="LXX211" s="243"/>
      <c r="LXY211" s="243"/>
      <c r="LXZ211" s="243"/>
      <c r="LYA211" s="243"/>
      <c r="LYB211" s="243"/>
      <c r="LYC211" s="243"/>
      <c r="LYD211" s="243"/>
      <c r="LYE211" s="243"/>
      <c r="LYF211" s="243"/>
      <c r="LYG211" s="243"/>
      <c r="LYH211" s="243"/>
      <c r="LYI211" s="243"/>
      <c r="LYJ211" s="243"/>
      <c r="LYK211" s="243"/>
      <c r="LYL211" s="243"/>
      <c r="LYM211" s="243"/>
      <c r="LYN211" s="243"/>
      <c r="LYO211" s="243"/>
      <c r="LYP211" s="243"/>
      <c r="LYQ211" s="243"/>
      <c r="LYR211" s="243"/>
      <c r="LYS211" s="243"/>
      <c r="LYT211" s="243"/>
      <c r="LYU211" s="243"/>
      <c r="LYV211" s="243"/>
      <c r="LYW211" s="243"/>
      <c r="LYX211" s="243"/>
      <c r="LYY211" s="243"/>
      <c r="LYZ211" s="243"/>
      <c r="LZA211" s="243"/>
      <c r="LZB211" s="243"/>
      <c r="LZC211" s="243"/>
      <c r="LZD211" s="243"/>
      <c r="LZE211" s="243"/>
      <c r="LZF211" s="243"/>
      <c r="LZG211" s="243"/>
      <c r="LZH211" s="243"/>
      <c r="LZI211" s="243"/>
      <c r="LZJ211" s="243"/>
      <c r="LZK211" s="243"/>
      <c r="LZL211" s="243"/>
      <c r="LZM211" s="243"/>
      <c r="LZN211" s="243"/>
      <c r="LZO211" s="243"/>
      <c r="LZP211" s="243"/>
      <c r="LZQ211" s="243"/>
      <c r="LZR211" s="243"/>
      <c r="LZS211" s="243"/>
      <c r="LZT211" s="243"/>
      <c r="LZU211" s="243"/>
      <c r="LZV211" s="243"/>
      <c r="LZW211" s="243"/>
      <c r="LZX211" s="243"/>
      <c r="LZY211" s="243"/>
      <c r="LZZ211" s="243"/>
      <c r="MAA211" s="243"/>
      <c r="MAB211" s="243"/>
      <c r="MAC211" s="243"/>
      <c r="MAD211" s="243"/>
      <c r="MAE211" s="243"/>
      <c r="MAF211" s="243"/>
      <c r="MAG211" s="243"/>
      <c r="MAH211" s="243"/>
      <c r="MAI211" s="243"/>
      <c r="MAJ211" s="243"/>
      <c r="MAK211" s="243"/>
      <c r="MAL211" s="243"/>
      <c r="MAM211" s="243"/>
      <c r="MAN211" s="243"/>
      <c r="MAO211" s="243"/>
      <c r="MAP211" s="243"/>
      <c r="MAQ211" s="243"/>
      <c r="MAR211" s="243"/>
      <c r="MAS211" s="243"/>
      <c r="MAT211" s="243"/>
      <c r="MAU211" s="243"/>
      <c r="MAV211" s="243"/>
      <c r="MAW211" s="243"/>
      <c r="MAX211" s="243"/>
      <c r="MAY211" s="243"/>
      <c r="MAZ211" s="243"/>
      <c r="MBA211" s="243"/>
      <c r="MBB211" s="243"/>
      <c r="MBC211" s="243"/>
      <c r="MBD211" s="243"/>
      <c r="MBE211" s="243"/>
      <c r="MBF211" s="243"/>
      <c r="MBG211" s="243"/>
      <c r="MBH211" s="243"/>
      <c r="MBI211" s="243"/>
      <c r="MBJ211" s="243"/>
      <c r="MBK211" s="243"/>
      <c r="MBL211" s="243"/>
      <c r="MBM211" s="243"/>
      <c r="MBN211" s="243"/>
      <c r="MBO211" s="243"/>
      <c r="MBP211" s="243"/>
      <c r="MBQ211" s="243"/>
      <c r="MBR211" s="243"/>
      <c r="MBS211" s="243"/>
      <c r="MBT211" s="243"/>
      <c r="MBU211" s="243"/>
      <c r="MBV211" s="243"/>
      <c r="MBW211" s="243"/>
      <c r="MBX211" s="243"/>
      <c r="MBY211" s="243"/>
      <c r="MBZ211" s="243"/>
      <c r="MCA211" s="243"/>
      <c r="MCB211" s="243"/>
      <c r="MCC211" s="243"/>
      <c r="MCD211" s="243"/>
      <c r="MCE211" s="243"/>
      <c r="MCF211" s="243"/>
      <c r="MCG211" s="243"/>
      <c r="MCH211" s="243"/>
      <c r="MCI211" s="243"/>
      <c r="MCJ211" s="243"/>
      <c r="MCK211" s="243"/>
      <c r="MCL211" s="243"/>
      <c r="MCM211" s="243"/>
      <c r="MCN211" s="243"/>
      <c r="MCO211" s="243"/>
      <c r="MCP211" s="243"/>
      <c r="MCQ211" s="243"/>
      <c r="MCR211" s="243"/>
      <c r="MCS211" s="243"/>
      <c r="MCT211" s="243"/>
      <c r="MCU211" s="243"/>
      <c r="MCV211" s="243"/>
      <c r="MCW211" s="243"/>
      <c r="MCX211" s="243"/>
      <c r="MCY211" s="243"/>
      <c r="MCZ211" s="243"/>
      <c r="MDA211" s="243"/>
      <c r="MDB211" s="243"/>
      <c r="MDC211" s="243"/>
      <c r="MDD211" s="243"/>
      <c r="MDE211" s="243"/>
      <c r="MDF211" s="243"/>
      <c r="MDG211" s="243"/>
      <c r="MDH211" s="243"/>
      <c r="MDI211" s="243"/>
      <c r="MDJ211" s="243"/>
      <c r="MDK211" s="243"/>
      <c r="MDL211" s="243"/>
      <c r="MDM211" s="243"/>
      <c r="MDN211" s="243"/>
      <c r="MDO211" s="243"/>
      <c r="MDP211" s="243"/>
      <c r="MDQ211" s="243"/>
      <c r="MDR211" s="243"/>
      <c r="MDS211" s="243"/>
      <c r="MDT211" s="243"/>
      <c r="MDU211" s="243"/>
      <c r="MDV211" s="243"/>
      <c r="MDW211" s="243"/>
      <c r="MDX211" s="243"/>
      <c r="MDY211" s="243"/>
      <c r="MDZ211" s="243"/>
      <c r="MEA211" s="243"/>
      <c r="MEB211" s="243"/>
      <c r="MEC211" s="243"/>
      <c r="MED211" s="243"/>
      <c r="MEE211" s="243"/>
      <c r="MEF211" s="243"/>
      <c r="MEG211" s="243"/>
      <c r="MEH211" s="243"/>
      <c r="MEI211" s="243"/>
      <c r="MEJ211" s="243"/>
      <c r="MEK211" s="243"/>
      <c r="MEL211" s="243"/>
      <c r="MEM211" s="243"/>
      <c r="MEN211" s="243"/>
      <c r="MEO211" s="243"/>
      <c r="MEP211" s="243"/>
      <c r="MEQ211" s="243"/>
      <c r="MER211" s="243"/>
      <c r="MES211" s="243"/>
      <c r="MET211" s="243"/>
      <c r="MEU211" s="243"/>
      <c r="MEV211" s="243"/>
      <c r="MEW211" s="243"/>
      <c r="MEX211" s="243"/>
      <c r="MEY211" s="243"/>
      <c r="MEZ211" s="243"/>
      <c r="MFA211" s="243"/>
      <c r="MFB211" s="243"/>
      <c r="MFC211" s="243"/>
      <c r="MFD211" s="243"/>
      <c r="MFE211" s="243"/>
      <c r="MFF211" s="243"/>
      <c r="MFG211" s="243"/>
      <c r="MFH211" s="243"/>
      <c r="MFI211" s="243"/>
      <c r="MFJ211" s="243"/>
      <c r="MFK211" s="243"/>
      <c r="MFL211" s="243"/>
      <c r="MFM211" s="243"/>
      <c r="MFN211" s="243"/>
      <c r="MFO211" s="243"/>
      <c r="MFP211" s="243"/>
      <c r="MFQ211" s="243"/>
      <c r="MFR211" s="243"/>
      <c r="MFS211" s="243"/>
      <c r="MFT211" s="243"/>
      <c r="MFU211" s="243"/>
      <c r="MFV211" s="243"/>
      <c r="MFW211" s="243"/>
      <c r="MFX211" s="243"/>
      <c r="MFY211" s="243"/>
      <c r="MFZ211" s="243"/>
      <c r="MGA211" s="243"/>
      <c r="MGB211" s="243"/>
      <c r="MGC211" s="243"/>
      <c r="MGD211" s="243"/>
      <c r="MGE211" s="243"/>
      <c r="MGF211" s="243"/>
      <c r="MGG211" s="243"/>
      <c r="MGH211" s="243"/>
      <c r="MGI211" s="243"/>
      <c r="MGJ211" s="243"/>
      <c r="MGK211" s="243"/>
      <c r="MGL211" s="243"/>
      <c r="MGM211" s="243"/>
      <c r="MGN211" s="243"/>
      <c r="MGO211" s="243"/>
      <c r="MGP211" s="243"/>
      <c r="MGQ211" s="243"/>
      <c r="MGR211" s="243"/>
      <c r="MGS211" s="243"/>
      <c r="MGT211" s="243"/>
      <c r="MGU211" s="243"/>
      <c r="MGV211" s="243"/>
      <c r="MGW211" s="243"/>
      <c r="MGX211" s="243"/>
      <c r="MGY211" s="243"/>
      <c r="MGZ211" s="243"/>
      <c r="MHA211" s="243"/>
      <c r="MHB211" s="243"/>
      <c r="MHC211" s="243"/>
      <c r="MHD211" s="243"/>
      <c r="MHE211" s="243"/>
      <c r="MHF211" s="243"/>
      <c r="MHG211" s="243"/>
      <c r="MHH211" s="243"/>
      <c r="MHI211" s="243"/>
      <c r="MHJ211" s="243"/>
      <c r="MHK211" s="243"/>
      <c r="MHL211" s="243"/>
      <c r="MHM211" s="243"/>
      <c r="MHN211" s="243"/>
      <c r="MHO211" s="243"/>
      <c r="MHP211" s="243"/>
      <c r="MHQ211" s="243"/>
      <c r="MHR211" s="243"/>
      <c r="MHS211" s="243"/>
      <c r="MHT211" s="243"/>
      <c r="MHU211" s="243"/>
      <c r="MHV211" s="243"/>
      <c r="MHW211" s="243"/>
      <c r="MHX211" s="243"/>
      <c r="MHY211" s="243"/>
      <c r="MHZ211" s="243"/>
      <c r="MIA211" s="243"/>
      <c r="MIB211" s="243"/>
      <c r="MIC211" s="243"/>
      <c r="MID211" s="243"/>
      <c r="MIE211" s="243"/>
      <c r="MIF211" s="243"/>
      <c r="MIG211" s="243"/>
      <c r="MIH211" s="243"/>
      <c r="MII211" s="243"/>
      <c r="MIJ211" s="243"/>
      <c r="MIK211" s="243"/>
      <c r="MIL211" s="243"/>
      <c r="MIM211" s="243"/>
      <c r="MIN211" s="243"/>
      <c r="MIO211" s="243"/>
      <c r="MIP211" s="243"/>
      <c r="MIQ211" s="243"/>
      <c r="MIR211" s="243"/>
      <c r="MIS211" s="243"/>
      <c r="MIT211" s="243"/>
      <c r="MIU211" s="243"/>
      <c r="MIV211" s="243"/>
      <c r="MIW211" s="243"/>
      <c r="MIX211" s="243"/>
      <c r="MIY211" s="243"/>
      <c r="MIZ211" s="243"/>
      <c r="MJA211" s="243"/>
      <c r="MJB211" s="243"/>
      <c r="MJC211" s="243"/>
      <c r="MJD211" s="243"/>
      <c r="MJE211" s="243"/>
      <c r="MJF211" s="243"/>
      <c r="MJG211" s="243"/>
      <c r="MJH211" s="243"/>
      <c r="MJI211" s="243"/>
      <c r="MJJ211" s="243"/>
      <c r="MJK211" s="243"/>
      <c r="MJL211" s="243"/>
      <c r="MJM211" s="243"/>
      <c r="MJN211" s="243"/>
      <c r="MJO211" s="243"/>
      <c r="MJP211" s="243"/>
      <c r="MJQ211" s="243"/>
      <c r="MJR211" s="243"/>
      <c r="MJS211" s="243"/>
      <c r="MJT211" s="243"/>
      <c r="MJU211" s="243"/>
      <c r="MJV211" s="243"/>
      <c r="MJW211" s="243"/>
      <c r="MJX211" s="243"/>
      <c r="MJY211" s="243"/>
      <c r="MJZ211" s="243"/>
      <c r="MKA211" s="243"/>
      <c r="MKB211" s="243"/>
      <c r="MKC211" s="243"/>
      <c r="MKD211" s="243"/>
      <c r="MKE211" s="243"/>
      <c r="MKF211" s="243"/>
      <c r="MKG211" s="243"/>
      <c r="MKH211" s="243"/>
      <c r="MKI211" s="243"/>
      <c r="MKJ211" s="243"/>
      <c r="MKK211" s="243"/>
      <c r="MKL211" s="243"/>
      <c r="MKM211" s="243"/>
      <c r="MKN211" s="243"/>
      <c r="MKO211" s="243"/>
      <c r="MKP211" s="243"/>
      <c r="MKQ211" s="243"/>
      <c r="MKR211" s="243"/>
      <c r="MKS211" s="243"/>
      <c r="MKT211" s="243"/>
      <c r="MKU211" s="243"/>
      <c r="MKV211" s="243"/>
      <c r="MKW211" s="243"/>
      <c r="MKX211" s="243"/>
      <c r="MKY211" s="243"/>
      <c r="MKZ211" s="243"/>
      <c r="MLA211" s="243"/>
      <c r="MLB211" s="243"/>
      <c r="MLC211" s="243"/>
      <c r="MLD211" s="243"/>
      <c r="MLE211" s="243"/>
      <c r="MLF211" s="243"/>
      <c r="MLG211" s="243"/>
      <c r="MLH211" s="243"/>
      <c r="MLI211" s="243"/>
      <c r="MLJ211" s="243"/>
      <c r="MLK211" s="243"/>
      <c r="MLL211" s="243"/>
      <c r="MLM211" s="243"/>
      <c r="MLN211" s="243"/>
      <c r="MLO211" s="243"/>
      <c r="MLP211" s="243"/>
      <c r="MLQ211" s="243"/>
      <c r="MLR211" s="243"/>
      <c r="MLS211" s="243"/>
      <c r="MLT211" s="243"/>
      <c r="MLU211" s="243"/>
      <c r="MLV211" s="243"/>
      <c r="MLW211" s="243"/>
      <c r="MLX211" s="243"/>
      <c r="MLY211" s="243"/>
      <c r="MLZ211" s="243"/>
      <c r="MMA211" s="243"/>
      <c r="MMB211" s="243"/>
      <c r="MMC211" s="243"/>
      <c r="MMD211" s="243"/>
      <c r="MME211" s="243"/>
      <c r="MMF211" s="243"/>
      <c r="MMG211" s="243"/>
      <c r="MMH211" s="243"/>
      <c r="MMI211" s="243"/>
      <c r="MMJ211" s="243"/>
      <c r="MMK211" s="243"/>
      <c r="MML211" s="243"/>
      <c r="MMM211" s="243"/>
      <c r="MMN211" s="243"/>
      <c r="MMO211" s="243"/>
      <c r="MMP211" s="243"/>
      <c r="MMQ211" s="243"/>
      <c r="MMR211" s="243"/>
      <c r="MMS211" s="243"/>
      <c r="MMT211" s="243"/>
      <c r="MMU211" s="243"/>
      <c r="MMV211" s="243"/>
      <c r="MMW211" s="243"/>
      <c r="MMX211" s="243"/>
      <c r="MMY211" s="243"/>
      <c r="MMZ211" s="243"/>
      <c r="MNA211" s="243"/>
      <c r="MNB211" s="243"/>
      <c r="MNC211" s="243"/>
      <c r="MND211" s="243"/>
      <c r="MNE211" s="243"/>
      <c r="MNF211" s="243"/>
      <c r="MNG211" s="243"/>
      <c r="MNH211" s="243"/>
      <c r="MNI211" s="243"/>
      <c r="MNJ211" s="243"/>
      <c r="MNK211" s="243"/>
      <c r="MNL211" s="243"/>
      <c r="MNM211" s="243"/>
      <c r="MNN211" s="243"/>
      <c r="MNO211" s="243"/>
      <c r="MNP211" s="243"/>
      <c r="MNQ211" s="243"/>
      <c r="MNR211" s="243"/>
      <c r="MNS211" s="243"/>
      <c r="MNT211" s="243"/>
      <c r="MNU211" s="243"/>
      <c r="MNV211" s="243"/>
      <c r="MNW211" s="243"/>
      <c r="MNX211" s="243"/>
      <c r="MNY211" s="243"/>
      <c r="MNZ211" s="243"/>
      <c r="MOA211" s="243"/>
      <c r="MOB211" s="243"/>
      <c r="MOC211" s="243"/>
      <c r="MOD211" s="243"/>
      <c r="MOE211" s="243"/>
      <c r="MOF211" s="243"/>
      <c r="MOG211" s="243"/>
      <c r="MOH211" s="243"/>
      <c r="MOI211" s="243"/>
      <c r="MOJ211" s="243"/>
      <c r="MOK211" s="243"/>
      <c r="MOL211" s="243"/>
      <c r="MOM211" s="243"/>
      <c r="MON211" s="243"/>
      <c r="MOO211" s="243"/>
      <c r="MOP211" s="243"/>
      <c r="MOQ211" s="243"/>
      <c r="MOR211" s="243"/>
      <c r="MOS211" s="243"/>
      <c r="MOT211" s="243"/>
      <c r="MOU211" s="243"/>
      <c r="MOV211" s="243"/>
      <c r="MOW211" s="243"/>
      <c r="MOX211" s="243"/>
      <c r="MOY211" s="243"/>
      <c r="MOZ211" s="243"/>
      <c r="MPA211" s="243"/>
      <c r="MPB211" s="243"/>
      <c r="MPC211" s="243"/>
      <c r="MPD211" s="243"/>
      <c r="MPE211" s="243"/>
      <c r="MPF211" s="243"/>
      <c r="MPG211" s="243"/>
      <c r="MPH211" s="243"/>
      <c r="MPI211" s="243"/>
      <c r="MPJ211" s="243"/>
      <c r="MPK211" s="243"/>
      <c r="MPL211" s="243"/>
      <c r="MPM211" s="243"/>
      <c r="MPN211" s="243"/>
      <c r="MPO211" s="243"/>
      <c r="MPP211" s="243"/>
      <c r="MPQ211" s="243"/>
      <c r="MPR211" s="243"/>
      <c r="MPS211" s="243"/>
      <c r="MPT211" s="243"/>
      <c r="MPU211" s="243"/>
      <c r="MPV211" s="243"/>
      <c r="MPW211" s="243"/>
      <c r="MPX211" s="243"/>
      <c r="MPY211" s="243"/>
      <c r="MPZ211" s="243"/>
      <c r="MQA211" s="243"/>
      <c r="MQB211" s="243"/>
      <c r="MQC211" s="243"/>
      <c r="MQD211" s="243"/>
      <c r="MQE211" s="243"/>
      <c r="MQF211" s="243"/>
      <c r="MQG211" s="243"/>
      <c r="MQH211" s="243"/>
      <c r="MQI211" s="243"/>
      <c r="MQJ211" s="243"/>
      <c r="MQK211" s="243"/>
      <c r="MQL211" s="243"/>
      <c r="MQM211" s="243"/>
      <c r="MQN211" s="243"/>
      <c r="MQO211" s="243"/>
      <c r="MQP211" s="243"/>
      <c r="MQQ211" s="243"/>
      <c r="MQR211" s="243"/>
      <c r="MQS211" s="243"/>
      <c r="MQT211" s="243"/>
      <c r="MQU211" s="243"/>
      <c r="MQV211" s="243"/>
      <c r="MQW211" s="243"/>
      <c r="MQX211" s="243"/>
      <c r="MQY211" s="243"/>
      <c r="MQZ211" s="243"/>
      <c r="MRA211" s="243"/>
      <c r="MRB211" s="243"/>
      <c r="MRC211" s="243"/>
      <c r="MRD211" s="243"/>
      <c r="MRE211" s="243"/>
      <c r="MRF211" s="243"/>
      <c r="MRG211" s="243"/>
      <c r="MRH211" s="243"/>
      <c r="MRI211" s="243"/>
      <c r="MRJ211" s="243"/>
      <c r="MRK211" s="243"/>
      <c r="MRL211" s="243"/>
      <c r="MRM211" s="243"/>
      <c r="MRN211" s="243"/>
      <c r="MRO211" s="243"/>
      <c r="MRP211" s="243"/>
      <c r="MRQ211" s="243"/>
      <c r="MRR211" s="243"/>
      <c r="MRS211" s="243"/>
      <c r="MRT211" s="243"/>
      <c r="MRU211" s="243"/>
      <c r="MRV211" s="243"/>
      <c r="MRW211" s="243"/>
      <c r="MRX211" s="243"/>
      <c r="MRY211" s="243"/>
      <c r="MRZ211" s="243"/>
      <c r="MSA211" s="243"/>
      <c r="MSB211" s="243"/>
      <c r="MSC211" s="243"/>
      <c r="MSD211" s="243"/>
      <c r="MSE211" s="243"/>
      <c r="MSF211" s="243"/>
      <c r="MSG211" s="243"/>
      <c r="MSH211" s="243"/>
      <c r="MSI211" s="243"/>
      <c r="MSJ211" s="243"/>
      <c r="MSK211" s="243"/>
      <c r="MSL211" s="243"/>
      <c r="MSM211" s="243"/>
      <c r="MSN211" s="243"/>
      <c r="MSO211" s="243"/>
      <c r="MSP211" s="243"/>
      <c r="MSQ211" s="243"/>
      <c r="MSR211" s="243"/>
      <c r="MSS211" s="243"/>
      <c r="MST211" s="243"/>
      <c r="MSU211" s="243"/>
      <c r="MSV211" s="243"/>
      <c r="MSW211" s="243"/>
      <c r="MSX211" s="243"/>
      <c r="MSY211" s="243"/>
      <c r="MSZ211" s="243"/>
      <c r="MTA211" s="243"/>
      <c r="MTB211" s="243"/>
      <c r="MTC211" s="243"/>
      <c r="MTD211" s="243"/>
      <c r="MTE211" s="243"/>
      <c r="MTF211" s="243"/>
      <c r="MTG211" s="243"/>
      <c r="MTH211" s="243"/>
      <c r="MTI211" s="243"/>
      <c r="MTJ211" s="243"/>
      <c r="MTK211" s="243"/>
      <c r="MTL211" s="243"/>
      <c r="MTM211" s="243"/>
      <c r="MTN211" s="243"/>
      <c r="MTO211" s="243"/>
      <c r="MTP211" s="243"/>
      <c r="MTQ211" s="243"/>
      <c r="MTR211" s="243"/>
      <c r="MTS211" s="243"/>
      <c r="MTT211" s="243"/>
      <c r="MTU211" s="243"/>
      <c r="MTV211" s="243"/>
      <c r="MTW211" s="243"/>
      <c r="MTX211" s="243"/>
      <c r="MTY211" s="243"/>
      <c r="MTZ211" s="243"/>
      <c r="MUA211" s="243"/>
      <c r="MUB211" s="243"/>
      <c r="MUC211" s="243"/>
      <c r="MUD211" s="243"/>
      <c r="MUE211" s="243"/>
      <c r="MUF211" s="243"/>
      <c r="MUG211" s="243"/>
      <c r="MUH211" s="243"/>
      <c r="MUI211" s="243"/>
      <c r="MUJ211" s="243"/>
      <c r="MUK211" s="243"/>
      <c r="MUL211" s="243"/>
      <c r="MUM211" s="243"/>
      <c r="MUN211" s="243"/>
      <c r="MUO211" s="243"/>
      <c r="MUP211" s="243"/>
      <c r="MUQ211" s="243"/>
      <c r="MUR211" s="243"/>
      <c r="MUS211" s="243"/>
      <c r="MUT211" s="243"/>
      <c r="MUU211" s="243"/>
      <c r="MUV211" s="243"/>
      <c r="MUW211" s="243"/>
      <c r="MUX211" s="243"/>
      <c r="MUY211" s="243"/>
      <c r="MUZ211" s="243"/>
      <c r="MVA211" s="243"/>
      <c r="MVB211" s="243"/>
      <c r="MVC211" s="243"/>
      <c r="MVD211" s="243"/>
      <c r="MVE211" s="243"/>
      <c r="MVF211" s="243"/>
      <c r="MVG211" s="243"/>
      <c r="MVH211" s="243"/>
      <c r="MVI211" s="243"/>
      <c r="MVJ211" s="243"/>
      <c r="MVK211" s="243"/>
      <c r="MVL211" s="243"/>
      <c r="MVM211" s="243"/>
      <c r="MVN211" s="243"/>
      <c r="MVO211" s="243"/>
      <c r="MVP211" s="243"/>
      <c r="MVQ211" s="243"/>
      <c r="MVR211" s="243"/>
      <c r="MVS211" s="243"/>
      <c r="MVT211" s="243"/>
      <c r="MVU211" s="243"/>
      <c r="MVV211" s="243"/>
      <c r="MVW211" s="243"/>
      <c r="MVX211" s="243"/>
      <c r="MVY211" s="243"/>
      <c r="MVZ211" s="243"/>
      <c r="MWA211" s="243"/>
      <c r="MWB211" s="243"/>
      <c r="MWC211" s="243"/>
      <c r="MWD211" s="243"/>
      <c r="MWE211" s="243"/>
      <c r="MWF211" s="243"/>
      <c r="MWG211" s="243"/>
      <c r="MWH211" s="243"/>
      <c r="MWI211" s="243"/>
      <c r="MWJ211" s="243"/>
      <c r="MWK211" s="243"/>
      <c r="MWL211" s="243"/>
      <c r="MWM211" s="243"/>
      <c r="MWN211" s="243"/>
      <c r="MWO211" s="243"/>
      <c r="MWP211" s="243"/>
      <c r="MWQ211" s="243"/>
      <c r="MWR211" s="243"/>
      <c r="MWS211" s="243"/>
      <c r="MWT211" s="243"/>
      <c r="MWU211" s="243"/>
      <c r="MWV211" s="243"/>
      <c r="MWW211" s="243"/>
      <c r="MWX211" s="243"/>
      <c r="MWY211" s="243"/>
      <c r="MWZ211" s="243"/>
      <c r="MXA211" s="243"/>
      <c r="MXB211" s="243"/>
      <c r="MXC211" s="243"/>
      <c r="MXD211" s="243"/>
      <c r="MXE211" s="243"/>
      <c r="MXF211" s="243"/>
      <c r="MXG211" s="243"/>
      <c r="MXH211" s="243"/>
      <c r="MXI211" s="243"/>
      <c r="MXJ211" s="243"/>
      <c r="MXK211" s="243"/>
      <c r="MXL211" s="243"/>
      <c r="MXM211" s="243"/>
      <c r="MXN211" s="243"/>
      <c r="MXO211" s="243"/>
      <c r="MXP211" s="243"/>
      <c r="MXQ211" s="243"/>
      <c r="MXR211" s="243"/>
      <c r="MXS211" s="243"/>
      <c r="MXT211" s="243"/>
      <c r="MXU211" s="243"/>
      <c r="MXV211" s="243"/>
      <c r="MXW211" s="243"/>
      <c r="MXX211" s="243"/>
      <c r="MXY211" s="243"/>
      <c r="MXZ211" s="243"/>
      <c r="MYA211" s="243"/>
      <c r="MYB211" s="243"/>
      <c r="MYC211" s="243"/>
      <c r="MYD211" s="243"/>
      <c r="MYE211" s="243"/>
      <c r="MYF211" s="243"/>
      <c r="MYG211" s="243"/>
      <c r="MYH211" s="243"/>
      <c r="MYI211" s="243"/>
      <c r="MYJ211" s="243"/>
      <c r="MYK211" s="243"/>
      <c r="MYL211" s="243"/>
      <c r="MYM211" s="243"/>
      <c r="MYN211" s="243"/>
      <c r="MYO211" s="243"/>
      <c r="MYP211" s="243"/>
      <c r="MYQ211" s="243"/>
      <c r="MYR211" s="243"/>
      <c r="MYS211" s="243"/>
      <c r="MYT211" s="243"/>
      <c r="MYU211" s="243"/>
      <c r="MYV211" s="243"/>
      <c r="MYW211" s="243"/>
      <c r="MYX211" s="243"/>
      <c r="MYY211" s="243"/>
      <c r="MYZ211" s="243"/>
      <c r="MZA211" s="243"/>
      <c r="MZB211" s="243"/>
      <c r="MZC211" s="243"/>
      <c r="MZD211" s="243"/>
      <c r="MZE211" s="243"/>
      <c r="MZF211" s="243"/>
      <c r="MZG211" s="243"/>
      <c r="MZH211" s="243"/>
      <c r="MZI211" s="243"/>
      <c r="MZJ211" s="243"/>
      <c r="MZK211" s="243"/>
      <c r="MZL211" s="243"/>
      <c r="MZM211" s="243"/>
      <c r="MZN211" s="243"/>
      <c r="MZO211" s="243"/>
      <c r="MZP211" s="243"/>
      <c r="MZQ211" s="243"/>
      <c r="MZR211" s="243"/>
      <c r="MZS211" s="243"/>
      <c r="MZT211" s="243"/>
      <c r="MZU211" s="243"/>
      <c r="MZV211" s="243"/>
      <c r="MZW211" s="243"/>
      <c r="MZX211" s="243"/>
      <c r="MZY211" s="243"/>
      <c r="MZZ211" s="243"/>
      <c r="NAA211" s="243"/>
      <c r="NAB211" s="243"/>
      <c r="NAC211" s="243"/>
      <c r="NAD211" s="243"/>
      <c r="NAE211" s="243"/>
      <c r="NAF211" s="243"/>
      <c r="NAG211" s="243"/>
      <c r="NAH211" s="243"/>
      <c r="NAI211" s="243"/>
      <c r="NAJ211" s="243"/>
      <c r="NAK211" s="243"/>
      <c r="NAL211" s="243"/>
      <c r="NAM211" s="243"/>
      <c r="NAN211" s="243"/>
      <c r="NAO211" s="243"/>
      <c r="NAP211" s="243"/>
      <c r="NAQ211" s="243"/>
      <c r="NAR211" s="243"/>
      <c r="NAS211" s="243"/>
      <c r="NAT211" s="243"/>
      <c r="NAU211" s="243"/>
      <c r="NAV211" s="243"/>
      <c r="NAW211" s="243"/>
      <c r="NAX211" s="243"/>
      <c r="NAY211" s="243"/>
      <c r="NAZ211" s="243"/>
      <c r="NBA211" s="243"/>
      <c r="NBB211" s="243"/>
      <c r="NBC211" s="243"/>
      <c r="NBD211" s="243"/>
      <c r="NBE211" s="243"/>
      <c r="NBF211" s="243"/>
      <c r="NBG211" s="243"/>
      <c r="NBH211" s="243"/>
      <c r="NBI211" s="243"/>
      <c r="NBJ211" s="243"/>
      <c r="NBK211" s="243"/>
      <c r="NBL211" s="243"/>
      <c r="NBM211" s="243"/>
      <c r="NBN211" s="243"/>
      <c r="NBO211" s="243"/>
      <c r="NBP211" s="243"/>
      <c r="NBQ211" s="243"/>
      <c r="NBR211" s="243"/>
      <c r="NBS211" s="243"/>
      <c r="NBT211" s="243"/>
      <c r="NBU211" s="243"/>
      <c r="NBV211" s="243"/>
      <c r="NBW211" s="243"/>
      <c r="NBX211" s="243"/>
      <c r="NBY211" s="243"/>
      <c r="NBZ211" s="243"/>
      <c r="NCA211" s="243"/>
      <c r="NCB211" s="243"/>
      <c r="NCC211" s="243"/>
      <c r="NCD211" s="243"/>
      <c r="NCE211" s="243"/>
      <c r="NCF211" s="243"/>
      <c r="NCG211" s="243"/>
      <c r="NCH211" s="243"/>
      <c r="NCI211" s="243"/>
      <c r="NCJ211" s="243"/>
      <c r="NCK211" s="243"/>
      <c r="NCL211" s="243"/>
      <c r="NCM211" s="243"/>
      <c r="NCN211" s="243"/>
      <c r="NCO211" s="243"/>
      <c r="NCP211" s="243"/>
      <c r="NCQ211" s="243"/>
      <c r="NCR211" s="243"/>
      <c r="NCS211" s="243"/>
      <c r="NCT211" s="243"/>
      <c r="NCU211" s="243"/>
      <c r="NCV211" s="243"/>
      <c r="NCW211" s="243"/>
      <c r="NCX211" s="243"/>
      <c r="NCY211" s="243"/>
      <c r="NCZ211" s="243"/>
      <c r="NDA211" s="243"/>
      <c r="NDB211" s="243"/>
      <c r="NDC211" s="243"/>
      <c r="NDD211" s="243"/>
      <c r="NDE211" s="243"/>
      <c r="NDF211" s="243"/>
      <c r="NDG211" s="243"/>
      <c r="NDH211" s="243"/>
      <c r="NDI211" s="243"/>
      <c r="NDJ211" s="243"/>
      <c r="NDK211" s="243"/>
      <c r="NDL211" s="243"/>
      <c r="NDM211" s="243"/>
      <c r="NDN211" s="243"/>
      <c r="NDO211" s="243"/>
      <c r="NDP211" s="243"/>
      <c r="NDQ211" s="243"/>
      <c r="NDR211" s="243"/>
      <c r="NDS211" s="243"/>
      <c r="NDT211" s="243"/>
      <c r="NDU211" s="243"/>
      <c r="NDV211" s="243"/>
      <c r="NDW211" s="243"/>
      <c r="NDX211" s="243"/>
      <c r="NDY211" s="243"/>
      <c r="NDZ211" s="243"/>
      <c r="NEA211" s="243"/>
      <c r="NEB211" s="243"/>
      <c r="NEC211" s="243"/>
      <c r="NED211" s="243"/>
      <c r="NEE211" s="243"/>
      <c r="NEF211" s="243"/>
      <c r="NEG211" s="243"/>
      <c r="NEH211" s="243"/>
      <c r="NEI211" s="243"/>
      <c r="NEJ211" s="243"/>
      <c r="NEK211" s="243"/>
      <c r="NEL211" s="243"/>
      <c r="NEM211" s="243"/>
      <c r="NEN211" s="243"/>
      <c r="NEO211" s="243"/>
      <c r="NEP211" s="243"/>
      <c r="NEQ211" s="243"/>
      <c r="NER211" s="243"/>
      <c r="NES211" s="243"/>
      <c r="NET211" s="243"/>
      <c r="NEU211" s="243"/>
      <c r="NEV211" s="243"/>
      <c r="NEW211" s="243"/>
      <c r="NEX211" s="243"/>
      <c r="NEY211" s="243"/>
      <c r="NEZ211" s="243"/>
      <c r="NFA211" s="243"/>
      <c r="NFB211" s="243"/>
      <c r="NFC211" s="243"/>
      <c r="NFD211" s="243"/>
      <c r="NFE211" s="243"/>
      <c r="NFF211" s="243"/>
      <c r="NFG211" s="243"/>
      <c r="NFH211" s="243"/>
      <c r="NFI211" s="243"/>
      <c r="NFJ211" s="243"/>
      <c r="NFK211" s="243"/>
      <c r="NFL211" s="243"/>
      <c r="NFM211" s="243"/>
      <c r="NFN211" s="243"/>
      <c r="NFO211" s="243"/>
      <c r="NFP211" s="243"/>
      <c r="NFQ211" s="243"/>
      <c r="NFR211" s="243"/>
      <c r="NFS211" s="243"/>
      <c r="NFT211" s="243"/>
      <c r="NFU211" s="243"/>
      <c r="NFV211" s="243"/>
      <c r="NFW211" s="243"/>
      <c r="NFX211" s="243"/>
      <c r="NFY211" s="243"/>
      <c r="NFZ211" s="243"/>
      <c r="NGA211" s="243"/>
      <c r="NGB211" s="243"/>
      <c r="NGC211" s="243"/>
      <c r="NGD211" s="243"/>
      <c r="NGE211" s="243"/>
      <c r="NGF211" s="243"/>
      <c r="NGG211" s="243"/>
      <c r="NGH211" s="243"/>
      <c r="NGI211" s="243"/>
      <c r="NGJ211" s="243"/>
      <c r="NGK211" s="243"/>
      <c r="NGL211" s="243"/>
      <c r="NGM211" s="243"/>
      <c r="NGN211" s="243"/>
      <c r="NGO211" s="243"/>
      <c r="NGP211" s="243"/>
      <c r="NGQ211" s="243"/>
      <c r="NGR211" s="243"/>
      <c r="NGS211" s="243"/>
      <c r="NGT211" s="243"/>
      <c r="NGU211" s="243"/>
      <c r="NGV211" s="243"/>
      <c r="NGW211" s="243"/>
      <c r="NGX211" s="243"/>
      <c r="NGY211" s="243"/>
      <c r="NGZ211" s="243"/>
      <c r="NHA211" s="243"/>
      <c r="NHB211" s="243"/>
      <c r="NHC211" s="243"/>
      <c r="NHD211" s="243"/>
      <c r="NHE211" s="243"/>
      <c r="NHF211" s="243"/>
      <c r="NHG211" s="243"/>
      <c r="NHH211" s="243"/>
      <c r="NHI211" s="243"/>
      <c r="NHJ211" s="243"/>
      <c r="NHK211" s="243"/>
      <c r="NHL211" s="243"/>
      <c r="NHM211" s="243"/>
      <c r="NHN211" s="243"/>
      <c r="NHO211" s="243"/>
      <c r="NHP211" s="243"/>
      <c r="NHQ211" s="243"/>
      <c r="NHR211" s="243"/>
      <c r="NHS211" s="243"/>
      <c r="NHT211" s="243"/>
      <c r="NHU211" s="243"/>
      <c r="NHV211" s="243"/>
      <c r="NHW211" s="243"/>
      <c r="NHX211" s="243"/>
      <c r="NHY211" s="243"/>
      <c r="NHZ211" s="243"/>
      <c r="NIA211" s="243"/>
      <c r="NIB211" s="243"/>
      <c r="NIC211" s="243"/>
      <c r="NID211" s="243"/>
      <c r="NIE211" s="243"/>
      <c r="NIF211" s="243"/>
      <c r="NIG211" s="243"/>
      <c r="NIH211" s="243"/>
      <c r="NII211" s="243"/>
      <c r="NIJ211" s="243"/>
      <c r="NIK211" s="243"/>
      <c r="NIL211" s="243"/>
      <c r="NIM211" s="243"/>
      <c r="NIN211" s="243"/>
      <c r="NIO211" s="243"/>
      <c r="NIP211" s="243"/>
      <c r="NIQ211" s="243"/>
      <c r="NIR211" s="243"/>
      <c r="NIS211" s="243"/>
      <c r="NIT211" s="243"/>
      <c r="NIU211" s="243"/>
      <c r="NIV211" s="243"/>
      <c r="NIW211" s="243"/>
      <c r="NIX211" s="243"/>
      <c r="NIY211" s="243"/>
      <c r="NIZ211" s="243"/>
      <c r="NJA211" s="243"/>
      <c r="NJB211" s="243"/>
      <c r="NJC211" s="243"/>
      <c r="NJD211" s="243"/>
      <c r="NJE211" s="243"/>
      <c r="NJF211" s="243"/>
      <c r="NJG211" s="243"/>
      <c r="NJH211" s="243"/>
      <c r="NJI211" s="243"/>
      <c r="NJJ211" s="243"/>
      <c r="NJK211" s="243"/>
      <c r="NJL211" s="243"/>
      <c r="NJM211" s="243"/>
      <c r="NJN211" s="243"/>
      <c r="NJO211" s="243"/>
      <c r="NJP211" s="243"/>
      <c r="NJQ211" s="243"/>
      <c r="NJR211" s="243"/>
      <c r="NJS211" s="243"/>
      <c r="NJT211" s="243"/>
      <c r="NJU211" s="243"/>
      <c r="NJV211" s="243"/>
      <c r="NJW211" s="243"/>
      <c r="NJX211" s="243"/>
      <c r="NJY211" s="243"/>
      <c r="NJZ211" s="243"/>
      <c r="NKA211" s="243"/>
      <c r="NKB211" s="243"/>
      <c r="NKC211" s="243"/>
      <c r="NKD211" s="243"/>
      <c r="NKE211" s="243"/>
      <c r="NKF211" s="243"/>
      <c r="NKG211" s="243"/>
      <c r="NKH211" s="243"/>
      <c r="NKI211" s="243"/>
      <c r="NKJ211" s="243"/>
      <c r="NKK211" s="243"/>
      <c r="NKL211" s="243"/>
      <c r="NKM211" s="243"/>
      <c r="NKN211" s="243"/>
      <c r="NKO211" s="243"/>
      <c r="NKP211" s="243"/>
      <c r="NKQ211" s="243"/>
      <c r="NKR211" s="243"/>
      <c r="NKS211" s="243"/>
      <c r="NKT211" s="243"/>
      <c r="NKU211" s="243"/>
      <c r="NKV211" s="243"/>
      <c r="NKW211" s="243"/>
      <c r="NKX211" s="243"/>
      <c r="NKY211" s="243"/>
      <c r="NKZ211" s="243"/>
      <c r="NLA211" s="243"/>
      <c r="NLB211" s="243"/>
      <c r="NLC211" s="243"/>
      <c r="NLD211" s="243"/>
      <c r="NLE211" s="243"/>
      <c r="NLF211" s="243"/>
      <c r="NLG211" s="243"/>
      <c r="NLH211" s="243"/>
      <c r="NLI211" s="243"/>
      <c r="NLJ211" s="243"/>
      <c r="NLK211" s="243"/>
      <c r="NLL211" s="243"/>
      <c r="NLM211" s="243"/>
      <c r="NLN211" s="243"/>
      <c r="NLO211" s="243"/>
      <c r="NLP211" s="243"/>
      <c r="NLQ211" s="243"/>
      <c r="NLR211" s="243"/>
      <c r="NLS211" s="243"/>
      <c r="NLT211" s="243"/>
      <c r="NLU211" s="243"/>
      <c r="NLV211" s="243"/>
      <c r="NLW211" s="243"/>
      <c r="NLX211" s="243"/>
      <c r="NLY211" s="243"/>
      <c r="NLZ211" s="243"/>
      <c r="NMA211" s="243"/>
      <c r="NMB211" s="243"/>
      <c r="NMC211" s="243"/>
      <c r="NMD211" s="243"/>
      <c r="NME211" s="243"/>
      <c r="NMF211" s="243"/>
      <c r="NMG211" s="243"/>
      <c r="NMH211" s="243"/>
      <c r="NMI211" s="243"/>
      <c r="NMJ211" s="243"/>
      <c r="NMK211" s="243"/>
      <c r="NML211" s="243"/>
      <c r="NMM211" s="243"/>
      <c r="NMN211" s="243"/>
      <c r="NMO211" s="243"/>
      <c r="NMP211" s="243"/>
      <c r="NMQ211" s="243"/>
      <c r="NMR211" s="243"/>
      <c r="NMS211" s="243"/>
      <c r="NMT211" s="243"/>
      <c r="NMU211" s="243"/>
      <c r="NMV211" s="243"/>
      <c r="NMW211" s="243"/>
      <c r="NMX211" s="243"/>
      <c r="NMY211" s="243"/>
      <c r="NMZ211" s="243"/>
      <c r="NNA211" s="243"/>
      <c r="NNB211" s="243"/>
      <c r="NNC211" s="243"/>
      <c r="NND211" s="243"/>
      <c r="NNE211" s="243"/>
      <c r="NNF211" s="243"/>
      <c r="NNG211" s="243"/>
      <c r="NNH211" s="243"/>
      <c r="NNI211" s="243"/>
      <c r="NNJ211" s="243"/>
      <c r="NNK211" s="243"/>
      <c r="NNL211" s="243"/>
      <c r="NNM211" s="243"/>
      <c r="NNN211" s="243"/>
      <c r="NNO211" s="243"/>
      <c r="NNP211" s="243"/>
      <c r="NNQ211" s="243"/>
      <c r="NNR211" s="243"/>
      <c r="NNS211" s="243"/>
      <c r="NNT211" s="243"/>
      <c r="NNU211" s="243"/>
      <c r="NNV211" s="243"/>
      <c r="NNW211" s="243"/>
      <c r="NNX211" s="243"/>
      <c r="NNY211" s="243"/>
      <c r="NNZ211" s="243"/>
      <c r="NOA211" s="243"/>
      <c r="NOB211" s="243"/>
      <c r="NOC211" s="243"/>
      <c r="NOD211" s="243"/>
      <c r="NOE211" s="243"/>
      <c r="NOF211" s="243"/>
      <c r="NOG211" s="243"/>
      <c r="NOH211" s="243"/>
      <c r="NOI211" s="243"/>
      <c r="NOJ211" s="243"/>
      <c r="NOK211" s="243"/>
      <c r="NOL211" s="243"/>
      <c r="NOM211" s="243"/>
      <c r="NON211" s="243"/>
      <c r="NOO211" s="243"/>
      <c r="NOP211" s="243"/>
      <c r="NOQ211" s="243"/>
      <c r="NOR211" s="243"/>
      <c r="NOS211" s="243"/>
      <c r="NOT211" s="243"/>
      <c r="NOU211" s="243"/>
      <c r="NOV211" s="243"/>
      <c r="NOW211" s="243"/>
      <c r="NOX211" s="243"/>
      <c r="NOY211" s="243"/>
      <c r="NOZ211" s="243"/>
      <c r="NPA211" s="243"/>
      <c r="NPB211" s="243"/>
      <c r="NPC211" s="243"/>
      <c r="NPD211" s="243"/>
      <c r="NPE211" s="243"/>
      <c r="NPF211" s="243"/>
      <c r="NPG211" s="243"/>
      <c r="NPH211" s="243"/>
      <c r="NPI211" s="243"/>
      <c r="NPJ211" s="243"/>
      <c r="NPK211" s="243"/>
      <c r="NPL211" s="243"/>
      <c r="NPM211" s="243"/>
      <c r="NPN211" s="243"/>
      <c r="NPO211" s="243"/>
      <c r="NPP211" s="243"/>
      <c r="NPQ211" s="243"/>
      <c r="NPR211" s="243"/>
      <c r="NPS211" s="243"/>
      <c r="NPT211" s="243"/>
      <c r="NPU211" s="243"/>
      <c r="NPV211" s="243"/>
      <c r="NPW211" s="243"/>
      <c r="NPX211" s="243"/>
      <c r="NPY211" s="243"/>
      <c r="NPZ211" s="243"/>
      <c r="NQA211" s="243"/>
      <c r="NQB211" s="243"/>
      <c r="NQC211" s="243"/>
      <c r="NQD211" s="243"/>
      <c r="NQE211" s="243"/>
      <c r="NQF211" s="243"/>
      <c r="NQG211" s="243"/>
      <c r="NQH211" s="243"/>
      <c r="NQI211" s="243"/>
      <c r="NQJ211" s="243"/>
      <c r="NQK211" s="243"/>
      <c r="NQL211" s="243"/>
      <c r="NQM211" s="243"/>
      <c r="NQN211" s="243"/>
      <c r="NQO211" s="243"/>
      <c r="NQP211" s="243"/>
      <c r="NQQ211" s="243"/>
      <c r="NQR211" s="243"/>
      <c r="NQS211" s="243"/>
      <c r="NQT211" s="243"/>
      <c r="NQU211" s="243"/>
      <c r="NQV211" s="243"/>
      <c r="NQW211" s="243"/>
      <c r="NQX211" s="243"/>
      <c r="NQY211" s="243"/>
      <c r="NQZ211" s="243"/>
      <c r="NRA211" s="243"/>
      <c r="NRB211" s="243"/>
      <c r="NRC211" s="243"/>
      <c r="NRD211" s="243"/>
      <c r="NRE211" s="243"/>
      <c r="NRF211" s="243"/>
      <c r="NRG211" s="243"/>
      <c r="NRH211" s="243"/>
      <c r="NRI211" s="243"/>
      <c r="NRJ211" s="243"/>
      <c r="NRK211" s="243"/>
      <c r="NRL211" s="243"/>
      <c r="NRM211" s="243"/>
      <c r="NRN211" s="243"/>
      <c r="NRO211" s="243"/>
      <c r="NRP211" s="243"/>
      <c r="NRQ211" s="243"/>
      <c r="NRR211" s="243"/>
      <c r="NRS211" s="243"/>
      <c r="NRT211" s="243"/>
      <c r="NRU211" s="243"/>
      <c r="NRV211" s="243"/>
      <c r="NRW211" s="243"/>
      <c r="NRX211" s="243"/>
      <c r="NRY211" s="243"/>
      <c r="NRZ211" s="243"/>
      <c r="NSA211" s="243"/>
      <c r="NSB211" s="243"/>
      <c r="NSC211" s="243"/>
      <c r="NSD211" s="243"/>
      <c r="NSE211" s="243"/>
      <c r="NSF211" s="243"/>
      <c r="NSG211" s="243"/>
      <c r="NSH211" s="243"/>
      <c r="NSI211" s="243"/>
      <c r="NSJ211" s="243"/>
      <c r="NSK211" s="243"/>
      <c r="NSL211" s="243"/>
      <c r="NSM211" s="243"/>
      <c r="NSN211" s="243"/>
      <c r="NSO211" s="243"/>
      <c r="NSP211" s="243"/>
      <c r="NSQ211" s="243"/>
      <c r="NSR211" s="243"/>
      <c r="NSS211" s="243"/>
      <c r="NST211" s="243"/>
      <c r="NSU211" s="243"/>
      <c r="NSV211" s="243"/>
      <c r="NSW211" s="243"/>
      <c r="NSX211" s="243"/>
      <c r="NSY211" s="243"/>
      <c r="NSZ211" s="243"/>
      <c r="NTA211" s="243"/>
      <c r="NTB211" s="243"/>
      <c r="NTC211" s="243"/>
      <c r="NTD211" s="243"/>
      <c r="NTE211" s="243"/>
      <c r="NTF211" s="243"/>
      <c r="NTG211" s="243"/>
      <c r="NTH211" s="243"/>
      <c r="NTI211" s="243"/>
      <c r="NTJ211" s="243"/>
      <c r="NTK211" s="243"/>
      <c r="NTL211" s="243"/>
      <c r="NTM211" s="243"/>
      <c r="NTN211" s="243"/>
      <c r="NTO211" s="243"/>
      <c r="NTP211" s="243"/>
      <c r="NTQ211" s="243"/>
      <c r="NTR211" s="243"/>
      <c r="NTS211" s="243"/>
      <c r="NTT211" s="243"/>
      <c r="NTU211" s="243"/>
      <c r="NTV211" s="243"/>
      <c r="NTW211" s="243"/>
      <c r="NTX211" s="243"/>
      <c r="NTY211" s="243"/>
      <c r="NTZ211" s="243"/>
      <c r="NUA211" s="243"/>
      <c r="NUB211" s="243"/>
      <c r="NUC211" s="243"/>
      <c r="NUD211" s="243"/>
      <c r="NUE211" s="243"/>
      <c r="NUF211" s="243"/>
      <c r="NUG211" s="243"/>
      <c r="NUH211" s="243"/>
      <c r="NUI211" s="243"/>
      <c r="NUJ211" s="243"/>
      <c r="NUK211" s="243"/>
      <c r="NUL211" s="243"/>
      <c r="NUM211" s="243"/>
      <c r="NUN211" s="243"/>
      <c r="NUO211" s="243"/>
      <c r="NUP211" s="243"/>
      <c r="NUQ211" s="243"/>
      <c r="NUR211" s="243"/>
      <c r="NUS211" s="243"/>
      <c r="NUT211" s="243"/>
      <c r="NUU211" s="243"/>
      <c r="NUV211" s="243"/>
      <c r="NUW211" s="243"/>
      <c r="NUX211" s="243"/>
      <c r="NUY211" s="243"/>
      <c r="NUZ211" s="243"/>
      <c r="NVA211" s="243"/>
      <c r="NVB211" s="243"/>
      <c r="NVC211" s="243"/>
      <c r="NVD211" s="243"/>
      <c r="NVE211" s="243"/>
      <c r="NVF211" s="243"/>
      <c r="NVG211" s="243"/>
      <c r="NVH211" s="243"/>
      <c r="NVI211" s="243"/>
      <c r="NVJ211" s="243"/>
      <c r="NVK211" s="243"/>
      <c r="NVL211" s="243"/>
      <c r="NVM211" s="243"/>
      <c r="NVN211" s="243"/>
      <c r="NVO211" s="243"/>
      <c r="NVP211" s="243"/>
      <c r="NVQ211" s="243"/>
      <c r="NVR211" s="243"/>
      <c r="NVS211" s="243"/>
      <c r="NVT211" s="243"/>
      <c r="NVU211" s="243"/>
      <c r="NVV211" s="243"/>
      <c r="NVW211" s="243"/>
      <c r="NVX211" s="243"/>
      <c r="NVY211" s="243"/>
      <c r="NVZ211" s="243"/>
      <c r="NWA211" s="243"/>
      <c r="NWB211" s="243"/>
      <c r="NWC211" s="243"/>
      <c r="NWD211" s="243"/>
      <c r="NWE211" s="243"/>
      <c r="NWF211" s="243"/>
      <c r="NWG211" s="243"/>
      <c r="NWH211" s="243"/>
      <c r="NWI211" s="243"/>
      <c r="NWJ211" s="243"/>
      <c r="NWK211" s="243"/>
      <c r="NWL211" s="243"/>
      <c r="NWM211" s="243"/>
      <c r="NWN211" s="243"/>
      <c r="NWO211" s="243"/>
      <c r="NWP211" s="243"/>
      <c r="NWQ211" s="243"/>
      <c r="NWR211" s="243"/>
      <c r="NWS211" s="243"/>
      <c r="NWT211" s="243"/>
      <c r="NWU211" s="243"/>
      <c r="NWV211" s="243"/>
      <c r="NWW211" s="243"/>
      <c r="NWX211" s="243"/>
      <c r="NWY211" s="243"/>
      <c r="NWZ211" s="243"/>
      <c r="NXA211" s="243"/>
      <c r="NXB211" s="243"/>
      <c r="NXC211" s="243"/>
      <c r="NXD211" s="243"/>
      <c r="NXE211" s="243"/>
      <c r="NXF211" s="243"/>
      <c r="NXG211" s="243"/>
      <c r="NXH211" s="243"/>
      <c r="NXI211" s="243"/>
      <c r="NXJ211" s="243"/>
      <c r="NXK211" s="243"/>
      <c r="NXL211" s="243"/>
      <c r="NXM211" s="243"/>
      <c r="NXN211" s="243"/>
      <c r="NXO211" s="243"/>
      <c r="NXP211" s="243"/>
      <c r="NXQ211" s="243"/>
      <c r="NXR211" s="243"/>
      <c r="NXS211" s="243"/>
      <c r="NXT211" s="243"/>
      <c r="NXU211" s="243"/>
      <c r="NXV211" s="243"/>
      <c r="NXW211" s="243"/>
      <c r="NXX211" s="243"/>
      <c r="NXY211" s="243"/>
      <c r="NXZ211" s="243"/>
      <c r="NYA211" s="243"/>
      <c r="NYB211" s="243"/>
      <c r="NYC211" s="243"/>
      <c r="NYD211" s="243"/>
      <c r="NYE211" s="243"/>
      <c r="NYF211" s="243"/>
      <c r="NYG211" s="243"/>
      <c r="NYH211" s="243"/>
      <c r="NYI211" s="243"/>
      <c r="NYJ211" s="243"/>
      <c r="NYK211" s="243"/>
      <c r="NYL211" s="243"/>
      <c r="NYM211" s="243"/>
      <c r="NYN211" s="243"/>
      <c r="NYO211" s="243"/>
      <c r="NYP211" s="243"/>
      <c r="NYQ211" s="243"/>
      <c r="NYR211" s="243"/>
      <c r="NYS211" s="243"/>
      <c r="NYT211" s="243"/>
      <c r="NYU211" s="243"/>
      <c r="NYV211" s="243"/>
      <c r="NYW211" s="243"/>
      <c r="NYX211" s="243"/>
      <c r="NYY211" s="243"/>
      <c r="NYZ211" s="243"/>
      <c r="NZA211" s="243"/>
      <c r="NZB211" s="243"/>
      <c r="NZC211" s="243"/>
      <c r="NZD211" s="243"/>
      <c r="NZE211" s="243"/>
      <c r="NZF211" s="243"/>
      <c r="NZG211" s="243"/>
      <c r="NZH211" s="243"/>
      <c r="NZI211" s="243"/>
      <c r="NZJ211" s="243"/>
      <c r="NZK211" s="243"/>
      <c r="NZL211" s="243"/>
      <c r="NZM211" s="243"/>
      <c r="NZN211" s="243"/>
      <c r="NZO211" s="243"/>
      <c r="NZP211" s="243"/>
      <c r="NZQ211" s="243"/>
      <c r="NZR211" s="243"/>
      <c r="NZS211" s="243"/>
      <c r="NZT211" s="243"/>
      <c r="NZU211" s="243"/>
      <c r="NZV211" s="243"/>
      <c r="NZW211" s="243"/>
      <c r="NZX211" s="243"/>
      <c r="NZY211" s="243"/>
      <c r="NZZ211" s="243"/>
      <c r="OAA211" s="243"/>
      <c r="OAB211" s="243"/>
      <c r="OAC211" s="243"/>
      <c r="OAD211" s="243"/>
      <c r="OAE211" s="243"/>
      <c r="OAF211" s="243"/>
      <c r="OAG211" s="243"/>
      <c r="OAH211" s="243"/>
      <c r="OAI211" s="243"/>
      <c r="OAJ211" s="243"/>
      <c r="OAK211" s="243"/>
      <c r="OAL211" s="243"/>
      <c r="OAM211" s="243"/>
      <c r="OAN211" s="243"/>
      <c r="OAO211" s="243"/>
      <c r="OAP211" s="243"/>
      <c r="OAQ211" s="243"/>
      <c r="OAR211" s="243"/>
      <c r="OAS211" s="243"/>
      <c r="OAT211" s="243"/>
      <c r="OAU211" s="243"/>
      <c r="OAV211" s="243"/>
      <c r="OAW211" s="243"/>
      <c r="OAX211" s="243"/>
      <c r="OAY211" s="243"/>
      <c r="OAZ211" s="243"/>
      <c r="OBA211" s="243"/>
      <c r="OBB211" s="243"/>
      <c r="OBC211" s="243"/>
      <c r="OBD211" s="243"/>
      <c r="OBE211" s="243"/>
      <c r="OBF211" s="243"/>
      <c r="OBG211" s="243"/>
      <c r="OBH211" s="243"/>
      <c r="OBI211" s="243"/>
      <c r="OBJ211" s="243"/>
      <c r="OBK211" s="243"/>
      <c r="OBL211" s="243"/>
      <c r="OBM211" s="243"/>
      <c r="OBN211" s="243"/>
      <c r="OBO211" s="243"/>
      <c r="OBP211" s="243"/>
      <c r="OBQ211" s="243"/>
      <c r="OBR211" s="243"/>
      <c r="OBS211" s="243"/>
      <c r="OBT211" s="243"/>
      <c r="OBU211" s="243"/>
      <c r="OBV211" s="243"/>
      <c r="OBW211" s="243"/>
      <c r="OBX211" s="243"/>
      <c r="OBY211" s="243"/>
      <c r="OBZ211" s="243"/>
      <c r="OCA211" s="243"/>
      <c r="OCB211" s="243"/>
      <c r="OCC211" s="243"/>
      <c r="OCD211" s="243"/>
      <c r="OCE211" s="243"/>
      <c r="OCF211" s="243"/>
      <c r="OCG211" s="243"/>
      <c r="OCH211" s="243"/>
      <c r="OCI211" s="243"/>
      <c r="OCJ211" s="243"/>
      <c r="OCK211" s="243"/>
      <c r="OCL211" s="243"/>
      <c r="OCM211" s="243"/>
      <c r="OCN211" s="243"/>
      <c r="OCO211" s="243"/>
      <c r="OCP211" s="243"/>
      <c r="OCQ211" s="243"/>
      <c r="OCR211" s="243"/>
      <c r="OCS211" s="243"/>
      <c r="OCT211" s="243"/>
      <c r="OCU211" s="243"/>
      <c r="OCV211" s="243"/>
      <c r="OCW211" s="243"/>
      <c r="OCX211" s="243"/>
      <c r="OCY211" s="243"/>
      <c r="OCZ211" s="243"/>
      <c r="ODA211" s="243"/>
      <c r="ODB211" s="243"/>
      <c r="ODC211" s="243"/>
      <c r="ODD211" s="243"/>
      <c r="ODE211" s="243"/>
      <c r="ODF211" s="243"/>
      <c r="ODG211" s="243"/>
      <c r="ODH211" s="243"/>
      <c r="ODI211" s="243"/>
      <c r="ODJ211" s="243"/>
      <c r="ODK211" s="243"/>
      <c r="ODL211" s="243"/>
      <c r="ODM211" s="243"/>
      <c r="ODN211" s="243"/>
      <c r="ODO211" s="243"/>
      <c r="ODP211" s="243"/>
      <c r="ODQ211" s="243"/>
      <c r="ODR211" s="243"/>
      <c r="ODS211" s="243"/>
      <c r="ODT211" s="243"/>
      <c r="ODU211" s="243"/>
      <c r="ODV211" s="243"/>
      <c r="ODW211" s="243"/>
      <c r="ODX211" s="243"/>
      <c r="ODY211" s="243"/>
      <c r="ODZ211" s="243"/>
      <c r="OEA211" s="243"/>
      <c r="OEB211" s="243"/>
      <c r="OEC211" s="243"/>
      <c r="OED211" s="243"/>
      <c r="OEE211" s="243"/>
      <c r="OEF211" s="243"/>
      <c r="OEG211" s="243"/>
      <c r="OEH211" s="243"/>
      <c r="OEI211" s="243"/>
      <c r="OEJ211" s="243"/>
      <c r="OEK211" s="243"/>
      <c r="OEL211" s="243"/>
      <c r="OEM211" s="243"/>
      <c r="OEN211" s="243"/>
      <c r="OEO211" s="243"/>
      <c r="OEP211" s="243"/>
      <c r="OEQ211" s="243"/>
      <c r="OER211" s="243"/>
      <c r="OES211" s="243"/>
      <c r="OET211" s="243"/>
      <c r="OEU211" s="243"/>
      <c r="OEV211" s="243"/>
      <c r="OEW211" s="243"/>
      <c r="OEX211" s="243"/>
      <c r="OEY211" s="243"/>
      <c r="OEZ211" s="243"/>
      <c r="OFA211" s="243"/>
      <c r="OFB211" s="243"/>
      <c r="OFC211" s="243"/>
      <c r="OFD211" s="243"/>
      <c r="OFE211" s="243"/>
      <c r="OFF211" s="243"/>
      <c r="OFG211" s="243"/>
      <c r="OFH211" s="243"/>
      <c r="OFI211" s="243"/>
      <c r="OFJ211" s="243"/>
      <c r="OFK211" s="243"/>
      <c r="OFL211" s="243"/>
      <c r="OFM211" s="243"/>
      <c r="OFN211" s="243"/>
      <c r="OFO211" s="243"/>
      <c r="OFP211" s="243"/>
      <c r="OFQ211" s="243"/>
      <c r="OFR211" s="243"/>
      <c r="OFS211" s="243"/>
      <c r="OFT211" s="243"/>
      <c r="OFU211" s="243"/>
      <c r="OFV211" s="243"/>
      <c r="OFW211" s="243"/>
      <c r="OFX211" s="243"/>
      <c r="OFY211" s="243"/>
      <c r="OFZ211" s="243"/>
      <c r="OGA211" s="243"/>
      <c r="OGB211" s="243"/>
      <c r="OGC211" s="243"/>
      <c r="OGD211" s="243"/>
      <c r="OGE211" s="243"/>
      <c r="OGF211" s="243"/>
      <c r="OGG211" s="243"/>
      <c r="OGH211" s="243"/>
      <c r="OGI211" s="243"/>
      <c r="OGJ211" s="243"/>
      <c r="OGK211" s="243"/>
      <c r="OGL211" s="243"/>
      <c r="OGM211" s="243"/>
      <c r="OGN211" s="243"/>
      <c r="OGO211" s="243"/>
      <c r="OGP211" s="243"/>
      <c r="OGQ211" s="243"/>
      <c r="OGR211" s="243"/>
      <c r="OGS211" s="243"/>
      <c r="OGT211" s="243"/>
      <c r="OGU211" s="243"/>
      <c r="OGV211" s="243"/>
      <c r="OGW211" s="243"/>
      <c r="OGX211" s="243"/>
      <c r="OGY211" s="243"/>
      <c r="OGZ211" s="243"/>
      <c r="OHA211" s="243"/>
      <c r="OHB211" s="243"/>
      <c r="OHC211" s="243"/>
      <c r="OHD211" s="243"/>
      <c r="OHE211" s="243"/>
      <c r="OHF211" s="243"/>
      <c r="OHG211" s="243"/>
      <c r="OHH211" s="243"/>
      <c r="OHI211" s="243"/>
      <c r="OHJ211" s="243"/>
      <c r="OHK211" s="243"/>
      <c r="OHL211" s="243"/>
      <c r="OHM211" s="243"/>
      <c r="OHN211" s="243"/>
      <c r="OHO211" s="243"/>
      <c r="OHP211" s="243"/>
      <c r="OHQ211" s="243"/>
      <c r="OHR211" s="243"/>
      <c r="OHS211" s="243"/>
      <c r="OHT211" s="243"/>
      <c r="OHU211" s="243"/>
      <c r="OHV211" s="243"/>
      <c r="OHW211" s="243"/>
      <c r="OHX211" s="243"/>
      <c r="OHY211" s="243"/>
      <c r="OHZ211" s="243"/>
      <c r="OIA211" s="243"/>
      <c r="OIB211" s="243"/>
      <c r="OIC211" s="243"/>
      <c r="OID211" s="243"/>
      <c r="OIE211" s="243"/>
      <c r="OIF211" s="243"/>
      <c r="OIG211" s="243"/>
      <c r="OIH211" s="243"/>
      <c r="OII211" s="243"/>
      <c r="OIJ211" s="243"/>
      <c r="OIK211" s="243"/>
      <c r="OIL211" s="243"/>
      <c r="OIM211" s="243"/>
      <c r="OIN211" s="243"/>
      <c r="OIO211" s="243"/>
      <c r="OIP211" s="243"/>
      <c r="OIQ211" s="243"/>
      <c r="OIR211" s="243"/>
      <c r="OIS211" s="243"/>
      <c r="OIT211" s="243"/>
      <c r="OIU211" s="243"/>
      <c r="OIV211" s="243"/>
      <c r="OIW211" s="243"/>
      <c r="OIX211" s="243"/>
      <c r="OIY211" s="243"/>
      <c r="OIZ211" s="243"/>
      <c r="OJA211" s="243"/>
      <c r="OJB211" s="243"/>
      <c r="OJC211" s="243"/>
      <c r="OJD211" s="243"/>
      <c r="OJE211" s="243"/>
      <c r="OJF211" s="243"/>
      <c r="OJG211" s="243"/>
      <c r="OJH211" s="243"/>
      <c r="OJI211" s="243"/>
      <c r="OJJ211" s="243"/>
      <c r="OJK211" s="243"/>
      <c r="OJL211" s="243"/>
      <c r="OJM211" s="243"/>
      <c r="OJN211" s="243"/>
      <c r="OJO211" s="243"/>
      <c r="OJP211" s="243"/>
      <c r="OJQ211" s="243"/>
      <c r="OJR211" s="243"/>
      <c r="OJS211" s="243"/>
      <c r="OJT211" s="243"/>
      <c r="OJU211" s="243"/>
      <c r="OJV211" s="243"/>
      <c r="OJW211" s="243"/>
      <c r="OJX211" s="243"/>
      <c r="OJY211" s="243"/>
      <c r="OJZ211" s="243"/>
      <c r="OKA211" s="243"/>
      <c r="OKB211" s="243"/>
      <c r="OKC211" s="243"/>
      <c r="OKD211" s="243"/>
      <c r="OKE211" s="243"/>
      <c r="OKF211" s="243"/>
      <c r="OKG211" s="243"/>
      <c r="OKH211" s="243"/>
      <c r="OKI211" s="243"/>
      <c r="OKJ211" s="243"/>
      <c r="OKK211" s="243"/>
      <c r="OKL211" s="243"/>
      <c r="OKM211" s="243"/>
      <c r="OKN211" s="243"/>
      <c r="OKO211" s="243"/>
      <c r="OKP211" s="243"/>
      <c r="OKQ211" s="243"/>
      <c r="OKR211" s="243"/>
      <c r="OKS211" s="243"/>
      <c r="OKT211" s="243"/>
      <c r="OKU211" s="243"/>
      <c r="OKV211" s="243"/>
      <c r="OKW211" s="243"/>
      <c r="OKX211" s="243"/>
      <c r="OKY211" s="243"/>
      <c r="OKZ211" s="243"/>
      <c r="OLA211" s="243"/>
      <c r="OLB211" s="243"/>
      <c r="OLC211" s="243"/>
      <c r="OLD211" s="243"/>
      <c r="OLE211" s="243"/>
      <c r="OLF211" s="243"/>
      <c r="OLG211" s="243"/>
      <c r="OLH211" s="243"/>
      <c r="OLI211" s="243"/>
      <c r="OLJ211" s="243"/>
      <c r="OLK211" s="243"/>
      <c r="OLL211" s="243"/>
      <c r="OLM211" s="243"/>
      <c r="OLN211" s="243"/>
      <c r="OLO211" s="243"/>
      <c r="OLP211" s="243"/>
      <c r="OLQ211" s="243"/>
      <c r="OLR211" s="243"/>
      <c r="OLS211" s="243"/>
      <c r="OLT211" s="243"/>
      <c r="OLU211" s="243"/>
      <c r="OLV211" s="243"/>
      <c r="OLW211" s="243"/>
      <c r="OLX211" s="243"/>
      <c r="OLY211" s="243"/>
      <c r="OLZ211" s="243"/>
      <c r="OMA211" s="243"/>
      <c r="OMB211" s="243"/>
      <c r="OMC211" s="243"/>
      <c r="OMD211" s="243"/>
      <c r="OME211" s="243"/>
      <c r="OMF211" s="243"/>
      <c r="OMG211" s="243"/>
      <c r="OMH211" s="243"/>
      <c r="OMI211" s="243"/>
      <c r="OMJ211" s="243"/>
      <c r="OMK211" s="243"/>
      <c r="OML211" s="243"/>
      <c r="OMM211" s="243"/>
      <c r="OMN211" s="243"/>
      <c r="OMO211" s="243"/>
      <c r="OMP211" s="243"/>
      <c r="OMQ211" s="243"/>
      <c r="OMR211" s="243"/>
      <c r="OMS211" s="243"/>
      <c r="OMT211" s="243"/>
      <c r="OMU211" s="243"/>
      <c r="OMV211" s="243"/>
      <c r="OMW211" s="243"/>
      <c r="OMX211" s="243"/>
      <c r="OMY211" s="243"/>
      <c r="OMZ211" s="243"/>
      <c r="ONA211" s="243"/>
      <c r="ONB211" s="243"/>
      <c r="ONC211" s="243"/>
      <c r="OND211" s="243"/>
      <c r="ONE211" s="243"/>
      <c r="ONF211" s="243"/>
      <c r="ONG211" s="243"/>
      <c r="ONH211" s="243"/>
      <c r="ONI211" s="243"/>
      <c r="ONJ211" s="243"/>
      <c r="ONK211" s="243"/>
      <c r="ONL211" s="243"/>
      <c r="ONM211" s="243"/>
      <c r="ONN211" s="243"/>
      <c r="ONO211" s="243"/>
      <c r="ONP211" s="243"/>
      <c r="ONQ211" s="243"/>
      <c r="ONR211" s="243"/>
      <c r="ONS211" s="243"/>
      <c r="ONT211" s="243"/>
      <c r="ONU211" s="243"/>
      <c r="ONV211" s="243"/>
      <c r="ONW211" s="243"/>
      <c r="ONX211" s="243"/>
      <c r="ONY211" s="243"/>
      <c r="ONZ211" s="243"/>
      <c r="OOA211" s="243"/>
      <c r="OOB211" s="243"/>
      <c r="OOC211" s="243"/>
      <c r="OOD211" s="243"/>
      <c r="OOE211" s="243"/>
      <c r="OOF211" s="243"/>
      <c r="OOG211" s="243"/>
      <c r="OOH211" s="243"/>
      <c r="OOI211" s="243"/>
      <c r="OOJ211" s="243"/>
      <c r="OOK211" s="243"/>
      <c r="OOL211" s="243"/>
      <c r="OOM211" s="243"/>
      <c r="OON211" s="243"/>
      <c r="OOO211" s="243"/>
      <c r="OOP211" s="243"/>
      <c r="OOQ211" s="243"/>
      <c r="OOR211" s="243"/>
      <c r="OOS211" s="243"/>
      <c r="OOT211" s="243"/>
      <c r="OOU211" s="243"/>
      <c r="OOV211" s="243"/>
      <c r="OOW211" s="243"/>
      <c r="OOX211" s="243"/>
      <c r="OOY211" s="243"/>
      <c r="OOZ211" s="243"/>
      <c r="OPA211" s="243"/>
      <c r="OPB211" s="243"/>
      <c r="OPC211" s="243"/>
      <c r="OPD211" s="243"/>
      <c r="OPE211" s="243"/>
      <c r="OPF211" s="243"/>
      <c r="OPG211" s="243"/>
      <c r="OPH211" s="243"/>
      <c r="OPI211" s="243"/>
      <c r="OPJ211" s="243"/>
      <c r="OPK211" s="243"/>
      <c r="OPL211" s="243"/>
      <c r="OPM211" s="243"/>
      <c r="OPN211" s="243"/>
      <c r="OPO211" s="243"/>
      <c r="OPP211" s="243"/>
      <c r="OPQ211" s="243"/>
      <c r="OPR211" s="243"/>
      <c r="OPS211" s="243"/>
      <c r="OPT211" s="243"/>
      <c r="OPU211" s="243"/>
      <c r="OPV211" s="243"/>
      <c r="OPW211" s="243"/>
      <c r="OPX211" s="243"/>
      <c r="OPY211" s="243"/>
      <c r="OPZ211" s="243"/>
      <c r="OQA211" s="243"/>
      <c r="OQB211" s="243"/>
      <c r="OQC211" s="243"/>
      <c r="OQD211" s="243"/>
      <c r="OQE211" s="243"/>
      <c r="OQF211" s="243"/>
      <c r="OQG211" s="243"/>
      <c r="OQH211" s="243"/>
      <c r="OQI211" s="243"/>
      <c r="OQJ211" s="243"/>
      <c r="OQK211" s="243"/>
      <c r="OQL211" s="243"/>
      <c r="OQM211" s="243"/>
      <c r="OQN211" s="243"/>
      <c r="OQO211" s="243"/>
      <c r="OQP211" s="243"/>
      <c r="OQQ211" s="243"/>
      <c r="OQR211" s="243"/>
      <c r="OQS211" s="243"/>
      <c r="OQT211" s="243"/>
      <c r="OQU211" s="243"/>
      <c r="OQV211" s="243"/>
      <c r="OQW211" s="243"/>
      <c r="OQX211" s="243"/>
      <c r="OQY211" s="243"/>
      <c r="OQZ211" s="243"/>
      <c r="ORA211" s="243"/>
      <c r="ORB211" s="243"/>
      <c r="ORC211" s="243"/>
      <c r="ORD211" s="243"/>
      <c r="ORE211" s="243"/>
      <c r="ORF211" s="243"/>
      <c r="ORG211" s="243"/>
      <c r="ORH211" s="243"/>
      <c r="ORI211" s="243"/>
      <c r="ORJ211" s="243"/>
      <c r="ORK211" s="243"/>
      <c r="ORL211" s="243"/>
      <c r="ORM211" s="243"/>
      <c r="ORN211" s="243"/>
      <c r="ORO211" s="243"/>
      <c r="ORP211" s="243"/>
      <c r="ORQ211" s="243"/>
      <c r="ORR211" s="243"/>
      <c r="ORS211" s="243"/>
      <c r="ORT211" s="243"/>
      <c r="ORU211" s="243"/>
      <c r="ORV211" s="243"/>
      <c r="ORW211" s="243"/>
      <c r="ORX211" s="243"/>
      <c r="ORY211" s="243"/>
      <c r="ORZ211" s="243"/>
      <c r="OSA211" s="243"/>
      <c r="OSB211" s="243"/>
      <c r="OSC211" s="243"/>
      <c r="OSD211" s="243"/>
      <c r="OSE211" s="243"/>
      <c r="OSF211" s="243"/>
      <c r="OSG211" s="243"/>
      <c r="OSH211" s="243"/>
      <c r="OSI211" s="243"/>
      <c r="OSJ211" s="243"/>
      <c r="OSK211" s="243"/>
      <c r="OSL211" s="243"/>
      <c r="OSM211" s="243"/>
      <c r="OSN211" s="243"/>
      <c r="OSO211" s="243"/>
      <c r="OSP211" s="243"/>
      <c r="OSQ211" s="243"/>
      <c r="OSR211" s="243"/>
      <c r="OSS211" s="243"/>
      <c r="OST211" s="243"/>
      <c r="OSU211" s="243"/>
      <c r="OSV211" s="243"/>
      <c r="OSW211" s="243"/>
      <c r="OSX211" s="243"/>
      <c r="OSY211" s="243"/>
      <c r="OSZ211" s="243"/>
      <c r="OTA211" s="243"/>
      <c r="OTB211" s="243"/>
      <c r="OTC211" s="243"/>
      <c r="OTD211" s="243"/>
      <c r="OTE211" s="243"/>
      <c r="OTF211" s="243"/>
      <c r="OTG211" s="243"/>
      <c r="OTH211" s="243"/>
      <c r="OTI211" s="243"/>
      <c r="OTJ211" s="243"/>
      <c r="OTK211" s="243"/>
      <c r="OTL211" s="243"/>
      <c r="OTM211" s="243"/>
      <c r="OTN211" s="243"/>
      <c r="OTO211" s="243"/>
      <c r="OTP211" s="243"/>
      <c r="OTQ211" s="243"/>
      <c r="OTR211" s="243"/>
      <c r="OTS211" s="243"/>
      <c r="OTT211" s="243"/>
      <c r="OTU211" s="243"/>
      <c r="OTV211" s="243"/>
      <c r="OTW211" s="243"/>
      <c r="OTX211" s="243"/>
      <c r="OTY211" s="243"/>
      <c r="OTZ211" s="243"/>
      <c r="OUA211" s="243"/>
      <c r="OUB211" s="243"/>
      <c r="OUC211" s="243"/>
      <c r="OUD211" s="243"/>
      <c r="OUE211" s="243"/>
      <c r="OUF211" s="243"/>
      <c r="OUG211" s="243"/>
      <c r="OUH211" s="243"/>
      <c r="OUI211" s="243"/>
      <c r="OUJ211" s="243"/>
      <c r="OUK211" s="243"/>
      <c r="OUL211" s="243"/>
      <c r="OUM211" s="243"/>
      <c r="OUN211" s="243"/>
      <c r="OUO211" s="243"/>
      <c r="OUP211" s="243"/>
      <c r="OUQ211" s="243"/>
      <c r="OUR211" s="243"/>
      <c r="OUS211" s="243"/>
      <c r="OUT211" s="243"/>
      <c r="OUU211" s="243"/>
      <c r="OUV211" s="243"/>
      <c r="OUW211" s="243"/>
      <c r="OUX211" s="243"/>
      <c r="OUY211" s="243"/>
      <c r="OUZ211" s="243"/>
      <c r="OVA211" s="243"/>
      <c r="OVB211" s="243"/>
      <c r="OVC211" s="243"/>
      <c r="OVD211" s="243"/>
      <c r="OVE211" s="243"/>
      <c r="OVF211" s="243"/>
      <c r="OVG211" s="243"/>
      <c r="OVH211" s="243"/>
      <c r="OVI211" s="243"/>
      <c r="OVJ211" s="243"/>
      <c r="OVK211" s="243"/>
      <c r="OVL211" s="243"/>
      <c r="OVM211" s="243"/>
      <c r="OVN211" s="243"/>
      <c r="OVO211" s="243"/>
      <c r="OVP211" s="243"/>
      <c r="OVQ211" s="243"/>
      <c r="OVR211" s="243"/>
      <c r="OVS211" s="243"/>
      <c r="OVT211" s="243"/>
      <c r="OVU211" s="243"/>
      <c r="OVV211" s="243"/>
      <c r="OVW211" s="243"/>
      <c r="OVX211" s="243"/>
      <c r="OVY211" s="243"/>
      <c r="OVZ211" s="243"/>
      <c r="OWA211" s="243"/>
      <c r="OWB211" s="243"/>
      <c r="OWC211" s="243"/>
      <c r="OWD211" s="243"/>
      <c r="OWE211" s="243"/>
      <c r="OWF211" s="243"/>
      <c r="OWG211" s="243"/>
      <c r="OWH211" s="243"/>
      <c r="OWI211" s="243"/>
      <c r="OWJ211" s="243"/>
      <c r="OWK211" s="243"/>
      <c r="OWL211" s="243"/>
      <c r="OWM211" s="243"/>
      <c r="OWN211" s="243"/>
      <c r="OWO211" s="243"/>
      <c r="OWP211" s="243"/>
      <c r="OWQ211" s="243"/>
      <c r="OWR211" s="243"/>
      <c r="OWS211" s="243"/>
      <c r="OWT211" s="243"/>
      <c r="OWU211" s="243"/>
      <c r="OWV211" s="243"/>
      <c r="OWW211" s="243"/>
      <c r="OWX211" s="243"/>
      <c r="OWY211" s="243"/>
      <c r="OWZ211" s="243"/>
      <c r="OXA211" s="243"/>
      <c r="OXB211" s="243"/>
      <c r="OXC211" s="243"/>
      <c r="OXD211" s="243"/>
      <c r="OXE211" s="243"/>
      <c r="OXF211" s="243"/>
      <c r="OXG211" s="243"/>
      <c r="OXH211" s="243"/>
      <c r="OXI211" s="243"/>
      <c r="OXJ211" s="243"/>
      <c r="OXK211" s="243"/>
      <c r="OXL211" s="243"/>
      <c r="OXM211" s="243"/>
      <c r="OXN211" s="243"/>
      <c r="OXO211" s="243"/>
      <c r="OXP211" s="243"/>
      <c r="OXQ211" s="243"/>
      <c r="OXR211" s="243"/>
      <c r="OXS211" s="243"/>
      <c r="OXT211" s="243"/>
      <c r="OXU211" s="243"/>
      <c r="OXV211" s="243"/>
      <c r="OXW211" s="243"/>
      <c r="OXX211" s="243"/>
      <c r="OXY211" s="243"/>
      <c r="OXZ211" s="243"/>
      <c r="OYA211" s="243"/>
      <c r="OYB211" s="243"/>
      <c r="OYC211" s="243"/>
      <c r="OYD211" s="243"/>
      <c r="OYE211" s="243"/>
      <c r="OYF211" s="243"/>
      <c r="OYG211" s="243"/>
      <c r="OYH211" s="243"/>
      <c r="OYI211" s="243"/>
      <c r="OYJ211" s="243"/>
      <c r="OYK211" s="243"/>
      <c r="OYL211" s="243"/>
      <c r="OYM211" s="243"/>
      <c r="OYN211" s="243"/>
      <c r="OYO211" s="243"/>
      <c r="OYP211" s="243"/>
      <c r="OYQ211" s="243"/>
      <c r="OYR211" s="243"/>
      <c r="OYS211" s="243"/>
      <c r="OYT211" s="243"/>
      <c r="OYU211" s="243"/>
      <c r="OYV211" s="243"/>
      <c r="OYW211" s="243"/>
      <c r="OYX211" s="243"/>
      <c r="OYY211" s="243"/>
      <c r="OYZ211" s="243"/>
      <c r="OZA211" s="243"/>
      <c r="OZB211" s="243"/>
      <c r="OZC211" s="243"/>
      <c r="OZD211" s="243"/>
      <c r="OZE211" s="243"/>
      <c r="OZF211" s="243"/>
      <c r="OZG211" s="243"/>
      <c r="OZH211" s="243"/>
      <c r="OZI211" s="243"/>
      <c r="OZJ211" s="243"/>
      <c r="OZK211" s="243"/>
      <c r="OZL211" s="243"/>
      <c r="OZM211" s="243"/>
      <c r="OZN211" s="243"/>
      <c r="OZO211" s="243"/>
      <c r="OZP211" s="243"/>
      <c r="OZQ211" s="243"/>
      <c r="OZR211" s="243"/>
      <c r="OZS211" s="243"/>
      <c r="OZT211" s="243"/>
      <c r="OZU211" s="243"/>
      <c r="OZV211" s="243"/>
      <c r="OZW211" s="243"/>
      <c r="OZX211" s="243"/>
      <c r="OZY211" s="243"/>
      <c r="OZZ211" s="243"/>
      <c r="PAA211" s="243"/>
      <c r="PAB211" s="243"/>
      <c r="PAC211" s="243"/>
      <c r="PAD211" s="243"/>
      <c r="PAE211" s="243"/>
      <c r="PAF211" s="243"/>
      <c r="PAG211" s="243"/>
      <c r="PAH211" s="243"/>
      <c r="PAI211" s="243"/>
      <c r="PAJ211" s="243"/>
      <c r="PAK211" s="243"/>
      <c r="PAL211" s="243"/>
      <c r="PAM211" s="243"/>
      <c r="PAN211" s="243"/>
      <c r="PAO211" s="243"/>
      <c r="PAP211" s="243"/>
      <c r="PAQ211" s="243"/>
      <c r="PAR211" s="243"/>
      <c r="PAS211" s="243"/>
      <c r="PAT211" s="243"/>
      <c r="PAU211" s="243"/>
      <c r="PAV211" s="243"/>
      <c r="PAW211" s="243"/>
      <c r="PAX211" s="243"/>
      <c r="PAY211" s="243"/>
      <c r="PAZ211" s="243"/>
      <c r="PBA211" s="243"/>
      <c r="PBB211" s="243"/>
      <c r="PBC211" s="243"/>
      <c r="PBD211" s="243"/>
      <c r="PBE211" s="243"/>
      <c r="PBF211" s="243"/>
      <c r="PBG211" s="243"/>
      <c r="PBH211" s="243"/>
      <c r="PBI211" s="243"/>
      <c r="PBJ211" s="243"/>
      <c r="PBK211" s="243"/>
      <c r="PBL211" s="243"/>
      <c r="PBM211" s="243"/>
      <c r="PBN211" s="243"/>
      <c r="PBO211" s="243"/>
      <c r="PBP211" s="243"/>
      <c r="PBQ211" s="243"/>
      <c r="PBR211" s="243"/>
      <c r="PBS211" s="243"/>
      <c r="PBT211" s="243"/>
      <c r="PBU211" s="243"/>
      <c r="PBV211" s="243"/>
      <c r="PBW211" s="243"/>
      <c r="PBX211" s="243"/>
      <c r="PBY211" s="243"/>
      <c r="PBZ211" s="243"/>
      <c r="PCA211" s="243"/>
      <c r="PCB211" s="243"/>
      <c r="PCC211" s="243"/>
      <c r="PCD211" s="243"/>
      <c r="PCE211" s="243"/>
      <c r="PCF211" s="243"/>
      <c r="PCG211" s="243"/>
      <c r="PCH211" s="243"/>
      <c r="PCI211" s="243"/>
      <c r="PCJ211" s="243"/>
      <c r="PCK211" s="243"/>
      <c r="PCL211" s="243"/>
      <c r="PCM211" s="243"/>
      <c r="PCN211" s="243"/>
      <c r="PCO211" s="243"/>
      <c r="PCP211" s="243"/>
      <c r="PCQ211" s="243"/>
      <c r="PCR211" s="243"/>
      <c r="PCS211" s="243"/>
      <c r="PCT211" s="243"/>
      <c r="PCU211" s="243"/>
      <c r="PCV211" s="243"/>
      <c r="PCW211" s="243"/>
      <c r="PCX211" s="243"/>
      <c r="PCY211" s="243"/>
      <c r="PCZ211" s="243"/>
      <c r="PDA211" s="243"/>
      <c r="PDB211" s="243"/>
      <c r="PDC211" s="243"/>
      <c r="PDD211" s="243"/>
      <c r="PDE211" s="243"/>
      <c r="PDF211" s="243"/>
      <c r="PDG211" s="243"/>
      <c r="PDH211" s="243"/>
      <c r="PDI211" s="243"/>
      <c r="PDJ211" s="243"/>
      <c r="PDK211" s="243"/>
      <c r="PDL211" s="243"/>
      <c r="PDM211" s="243"/>
      <c r="PDN211" s="243"/>
      <c r="PDO211" s="243"/>
      <c r="PDP211" s="243"/>
      <c r="PDQ211" s="243"/>
      <c r="PDR211" s="243"/>
      <c r="PDS211" s="243"/>
      <c r="PDT211" s="243"/>
      <c r="PDU211" s="243"/>
      <c r="PDV211" s="243"/>
      <c r="PDW211" s="243"/>
      <c r="PDX211" s="243"/>
      <c r="PDY211" s="243"/>
      <c r="PDZ211" s="243"/>
      <c r="PEA211" s="243"/>
      <c r="PEB211" s="243"/>
      <c r="PEC211" s="243"/>
      <c r="PED211" s="243"/>
      <c r="PEE211" s="243"/>
      <c r="PEF211" s="243"/>
      <c r="PEG211" s="243"/>
      <c r="PEH211" s="243"/>
      <c r="PEI211" s="243"/>
      <c r="PEJ211" s="243"/>
      <c r="PEK211" s="243"/>
      <c r="PEL211" s="243"/>
      <c r="PEM211" s="243"/>
      <c r="PEN211" s="243"/>
      <c r="PEO211" s="243"/>
      <c r="PEP211" s="243"/>
      <c r="PEQ211" s="243"/>
      <c r="PER211" s="243"/>
      <c r="PES211" s="243"/>
      <c r="PET211" s="243"/>
      <c r="PEU211" s="243"/>
      <c r="PEV211" s="243"/>
      <c r="PEW211" s="243"/>
      <c r="PEX211" s="243"/>
      <c r="PEY211" s="243"/>
      <c r="PEZ211" s="243"/>
      <c r="PFA211" s="243"/>
      <c r="PFB211" s="243"/>
      <c r="PFC211" s="243"/>
      <c r="PFD211" s="243"/>
      <c r="PFE211" s="243"/>
      <c r="PFF211" s="243"/>
      <c r="PFG211" s="243"/>
      <c r="PFH211" s="243"/>
      <c r="PFI211" s="243"/>
      <c r="PFJ211" s="243"/>
      <c r="PFK211" s="243"/>
      <c r="PFL211" s="243"/>
      <c r="PFM211" s="243"/>
      <c r="PFN211" s="243"/>
      <c r="PFO211" s="243"/>
      <c r="PFP211" s="243"/>
      <c r="PFQ211" s="243"/>
      <c r="PFR211" s="243"/>
      <c r="PFS211" s="243"/>
      <c r="PFT211" s="243"/>
      <c r="PFU211" s="243"/>
      <c r="PFV211" s="243"/>
      <c r="PFW211" s="243"/>
      <c r="PFX211" s="243"/>
      <c r="PFY211" s="243"/>
      <c r="PFZ211" s="243"/>
      <c r="PGA211" s="243"/>
      <c r="PGB211" s="243"/>
      <c r="PGC211" s="243"/>
      <c r="PGD211" s="243"/>
      <c r="PGE211" s="243"/>
      <c r="PGF211" s="243"/>
      <c r="PGG211" s="243"/>
      <c r="PGH211" s="243"/>
      <c r="PGI211" s="243"/>
      <c r="PGJ211" s="243"/>
      <c r="PGK211" s="243"/>
      <c r="PGL211" s="243"/>
      <c r="PGM211" s="243"/>
      <c r="PGN211" s="243"/>
      <c r="PGO211" s="243"/>
      <c r="PGP211" s="243"/>
      <c r="PGQ211" s="243"/>
      <c r="PGR211" s="243"/>
      <c r="PGS211" s="243"/>
      <c r="PGT211" s="243"/>
      <c r="PGU211" s="243"/>
      <c r="PGV211" s="243"/>
      <c r="PGW211" s="243"/>
      <c r="PGX211" s="243"/>
      <c r="PGY211" s="243"/>
      <c r="PGZ211" s="243"/>
      <c r="PHA211" s="243"/>
      <c r="PHB211" s="243"/>
      <c r="PHC211" s="243"/>
      <c r="PHD211" s="243"/>
      <c r="PHE211" s="243"/>
      <c r="PHF211" s="243"/>
      <c r="PHG211" s="243"/>
      <c r="PHH211" s="243"/>
      <c r="PHI211" s="243"/>
      <c r="PHJ211" s="243"/>
      <c r="PHK211" s="243"/>
      <c r="PHL211" s="243"/>
      <c r="PHM211" s="243"/>
      <c r="PHN211" s="243"/>
      <c r="PHO211" s="243"/>
      <c r="PHP211" s="243"/>
      <c r="PHQ211" s="243"/>
      <c r="PHR211" s="243"/>
      <c r="PHS211" s="243"/>
      <c r="PHT211" s="243"/>
      <c r="PHU211" s="243"/>
      <c r="PHV211" s="243"/>
      <c r="PHW211" s="243"/>
      <c r="PHX211" s="243"/>
      <c r="PHY211" s="243"/>
      <c r="PHZ211" s="243"/>
      <c r="PIA211" s="243"/>
      <c r="PIB211" s="243"/>
      <c r="PIC211" s="243"/>
      <c r="PID211" s="243"/>
      <c r="PIE211" s="243"/>
      <c r="PIF211" s="243"/>
      <c r="PIG211" s="243"/>
      <c r="PIH211" s="243"/>
      <c r="PII211" s="243"/>
      <c r="PIJ211" s="243"/>
      <c r="PIK211" s="243"/>
      <c r="PIL211" s="243"/>
      <c r="PIM211" s="243"/>
      <c r="PIN211" s="243"/>
      <c r="PIO211" s="243"/>
      <c r="PIP211" s="243"/>
      <c r="PIQ211" s="243"/>
      <c r="PIR211" s="243"/>
      <c r="PIS211" s="243"/>
      <c r="PIT211" s="243"/>
      <c r="PIU211" s="243"/>
      <c r="PIV211" s="243"/>
      <c r="PIW211" s="243"/>
      <c r="PIX211" s="243"/>
      <c r="PIY211" s="243"/>
      <c r="PIZ211" s="243"/>
      <c r="PJA211" s="243"/>
      <c r="PJB211" s="243"/>
      <c r="PJC211" s="243"/>
      <c r="PJD211" s="243"/>
      <c r="PJE211" s="243"/>
      <c r="PJF211" s="243"/>
      <c r="PJG211" s="243"/>
      <c r="PJH211" s="243"/>
      <c r="PJI211" s="243"/>
      <c r="PJJ211" s="243"/>
      <c r="PJK211" s="243"/>
      <c r="PJL211" s="243"/>
      <c r="PJM211" s="243"/>
      <c r="PJN211" s="243"/>
      <c r="PJO211" s="243"/>
      <c r="PJP211" s="243"/>
      <c r="PJQ211" s="243"/>
      <c r="PJR211" s="243"/>
      <c r="PJS211" s="243"/>
      <c r="PJT211" s="243"/>
      <c r="PJU211" s="243"/>
      <c r="PJV211" s="243"/>
      <c r="PJW211" s="243"/>
      <c r="PJX211" s="243"/>
      <c r="PJY211" s="243"/>
      <c r="PJZ211" s="243"/>
      <c r="PKA211" s="243"/>
      <c r="PKB211" s="243"/>
      <c r="PKC211" s="243"/>
      <c r="PKD211" s="243"/>
      <c r="PKE211" s="243"/>
      <c r="PKF211" s="243"/>
      <c r="PKG211" s="243"/>
      <c r="PKH211" s="243"/>
      <c r="PKI211" s="243"/>
      <c r="PKJ211" s="243"/>
      <c r="PKK211" s="243"/>
      <c r="PKL211" s="243"/>
      <c r="PKM211" s="243"/>
      <c r="PKN211" s="243"/>
      <c r="PKO211" s="243"/>
      <c r="PKP211" s="243"/>
      <c r="PKQ211" s="243"/>
      <c r="PKR211" s="243"/>
      <c r="PKS211" s="243"/>
      <c r="PKT211" s="243"/>
      <c r="PKU211" s="243"/>
      <c r="PKV211" s="243"/>
      <c r="PKW211" s="243"/>
      <c r="PKX211" s="243"/>
      <c r="PKY211" s="243"/>
      <c r="PKZ211" s="243"/>
      <c r="PLA211" s="243"/>
      <c r="PLB211" s="243"/>
      <c r="PLC211" s="243"/>
      <c r="PLD211" s="243"/>
      <c r="PLE211" s="243"/>
      <c r="PLF211" s="243"/>
      <c r="PLG211" s="243"/>
      <c r="PLH211" s="243"/>
      <c r="PLI211" s="243"/>
      <c r="PLJ211" s="243"/>
      <c r="PLK211" s="243"/>
      <c r="PLL211" s="243"/>
      <c r="PLM211" s="243"/>
      <c r="PLN211" s="243"/>
      <c r="PLO211" s="243"/>
      <c r="PLP211" s="243"/>
      <c r="PLQ211" s="243"/>
      <c r="PLR211" s="243"/>
      <c r="PLS211" s="243"/>
      <c r="PLT211" s="243"/>
      <c r="PLU211" s="243"/>
      <c r="PLV211" s="243"/>
      <c r="PLW211" s="243"/>
      <c r="PLX211" s="243"/>
      <c r="PLY211" s="243"/>
      <c r="PLZ211" s="243"/>
      <c r="PMA211" s="243"/>
      <c r="PMB211" s="243"/>
      <c r="PMC211" s="243"/>
      <c r="PMD211" s="243"/>
      <c r="PME211" s="243"/>
      <c r="PMF211" s="243"/>
      <c r="PMG211" s="243"/>
      <c r="PMH211" s="243"/>
      <c r="PMI211" s="243"/>
      <c r="PMJ211" s="243"/>
      <c r="PMK211" s="243"/>
      <c r="PML211" s="243"/>
      <c r="PMM211" s="243"/>
      <c r="PMN211" s="243"/>
      <c r="PMO211" s="243"/>
      <c r="PMP211" s="243"/>
      <c r="PMQ211" s="243"/>
      <c r="PMR211" s="243"/>
      <c r="PMS211" s="243"/>
      <c r="PMT211" s="243"/>
      <c r="PMU211" s="243"/>
      <c r="PMV211" s="243"/>
      <c r="PMW211" s="243"/>
      <c r="PMX211" s="243"/>
      <c r="PMY211" s="243"/>
      <c r="PMZ211" s="243"/>
      <c r="PNA211" s="243"/>
      <c r="PNB211" s="243"/>
      <c r="PNC211" s="243"/>
      <c r="PND211" s="243"/>
      <c r="PNE211" s="243"/>
      <c r="PNF211" s="243"/>
      <c r="PNG211" s="243"/>
      <c r="PNH211" s="243"/>
      <c r="PNI211" s="243"/>
      <c r="PNJ211" s="243"/>
      <c r="PNK211" s="243"/>
      <c r="PNL211" s="243"/>
      <c r="PNM211" s="243"/>
      <c r="PNN211" s="243"/>
      <c r="PNO211" s="243"/>
      <c r="PNP211" s="243"/>
      <c r="PNQ211" s="243"/>
      <c r="PNR211" s="243"/>
      <c r="PNS211" s="243"/>
      <c r="PNT211" s="243"/>
      <c r="PNU211" s="243"/>
      <c r="PNV211" s="243"/>
      <c r="PNW211" s="243"/>
      <c r="PNX211" s="243"/>
      <c r="PNY211" s="243"/>
      <c r="PNZ211" s="243"/>
      <c r="POA211" s="243"/>
      <c r="POB211" s="243"/>
      <c r="POC211" s="243"/>
      <c r="POD211" s="243"/>
      <c r="POE211" s="243"/>
      <c r="POF211" s="243"/>
      <c r="POG211" s="243"/>
      <c r="POH211" s="243"/>
      <c r="POI211" s="243"/>
      <c r="POJ211" s="243"/>
      <c r="POK211" s="243"/>
      <c r="POL211" s="243"/>
      <c r="POM211" s="243"/>
      <c r="PON211" s="243"/>
      <c r="POO211" s="243"/>
      <c r="POP211" s="243"/>
      <c r="POQ211" s="243"/>
      <c r="POR211" s="243"/>
      <c r="POS211" s="243"/>
      <c r="POT211" s="243"/>
      <c r="POU211" s="243"/>
      <c r="POV211" s="243"/>
      <c r="POW211" s="243"/>
      <c r="POX211" s="243"/>
      <c r="POY211" s="243"/>
      <c r="POZ211" s="243"/>
      <c r="PPA211" s="243"/>
      <c r="PPB211" s="243"/>
      <c r="PPC211" s="243"/>
      <c r="PPD211" s="243"/>
      <c r="PPE211" s="243"/>
      <c r="PPF211" s="243"/>
      <c r="PPG211" s="243"/>
      <c r="PPH211" s="243"/>
      <c r="PPI211" s="243"/>
      <c r="PPJ211" s="243"/>
      <c r="PPK211" s="243"/>
      <c r="PPL211" s="243"/>
      <c r="PPM211" s="243"/>
      <c r="PPN211" s="243"/>
      <c r="PPO211" s="243"/>
      <c r="PPP211" s="243"/>
      <c r="PPQ211" s="243"/>
      <c r="PPR211" s="243"/>
      <c r="PPS211" s="243"/>
      <c r="PPT211" s="243"/>
      <c r="PPU211" s="243"/>
      <c r="PPV211" s="243"/>
      <c r="PPW211" s="243"/>
      <c r="PPX211" s="243"/>
      <c r="PPY211" s="243"/>
      <c r="PPZ211" s="243"/>
      <c r="PQA211" s="243"/>
      <c r="PQB211" s="243"/>
      <c r="PQC211" s="243"/>
      <c r="PQD211" s="243"/>
      <c r="PQE211" s="243"/>
      <c r="PQF211" s="243"/>
      <c r="PQG211" s="243"/>
      <c r="PQH211" s="243"/>
      <c r="PQI211" s="243"/>
      <c r="PQJ211" s="243"/>
      <c r="PQK211" s="243"/>
      <c r="PQL211" s="243"/>
      <c r="PQM211" s="243"/>
      <c r="PQN211" s="243"/>
      <c r="PQO211" s="243"/>
      <c r="PQP211" s="243"/>
      <c r="PQQ211" s="243"/>
      <c r="PQR211" s="243"/>
      <c r="PQS211" s="243"/>
      <c r="PQT211" s="243"/>
      <c r="PQU211" s="243"/>
      <c r="PQV211" s="243"/>
      <c r="PQW211" s="243"/>
      <c r="PQX211" s="243"/>
      <c r="PQY211" s="243"/>
      <c r="PQZ211" s="243"/>
      <c r="PRA211" s="243"/>
      <c r="PRB211" s="243"/>
      <c r="PRC211" s="243"/>
      <c r="PRD211" s="243"/>
      <c r="PRE211" s="243"/>
      <c r="PRF211" s="243"/>
      <c r="PRG211" s="243"/>
      <c r="PRH211" s="243"/>
      <c r="PRI211" s="243"/>
      <c r="PRJ211" s="243"/>
      <c r="PRK211" s="243"/>
      <c r="PRL211" s="243"/>
      <c r="PRM211" s="243"/>
      <c r="PRN211" s="243"/>
      <c r="PRO211" s="243"/>
      <c r="PRP211" s="243"/>
      <c r="PRQ211" s="243"/>
      <c r="PRR211" s="243"/>
      <c r="PRS211" s="243"/>
      <c r="PRT211" s="243"/>
      <c r="PRU211" s="243"/>
      <c r="PRV211" s="243"/>
      <c r="PRW211" s="243"/>
      <c r="PRX211" s="243"/>
      <c r="PRY211" s="243"/>
      <c r="PRZ211" s="243"/>
      <c r="PSA211" s="243"/>
      <c r="PSB211" s="243"/>
      <c r="PSC211" s="243"/>
      <c r="PSD211" s="243"/>
      <c r="PSE211" s="243"/>
      <c r="PSF211" s="243"/>
      <c r="PSG211" s="243"/>
      <c r="PSH211" s="243"/>
      <c r="PSI211" s="243"/>
      <c r="PSJ211" s="243"/>
      <c r="PSK211" s="243"/>
      <c r="PSL211" s="243"/>
      <c r="PSM211" s="243"/>
      <c r="PSN211" s="243"/>
      <c r="PSO211" s="243"/>
      <c r="PSP211" s="243"/>
      <c r="PSQ211" s="243"/>
      <c r="PSR211" s="243"/>
      <c r="PSS211" s="243"/>
      <c r="PST211" s="243"/>
      <c r="PSU211" s="243"/>
      <c r="PSV211" s="243"/>
      <c r="PSW211" s="243"/>
      <c r="PSX211" s="243"/>
      <c r="PSY211" s="243"/>
      <c r="PSZ211" s="243"/>
      <c r="PTA211" s="243"/>
      <c r="PTB211" s="243"/>
      <c r="PTC211" s="243"/>
      <c r="PTD211" s="243"/>
      <c r="PTE211" s="243"/>
      <c r="PTF211" s="243"/>
      <c r="PTG211" s="243"/>
      <c r="PTH211" s="243"/>
      <c r="PTI211" s="243"/>
      <c r="PTJ211" s="243"/>
      <c r="PTK211" s="243"/>
      <c r="PTL211" s="243"/>
      <c r="PTM211" s="243"/>
      <c r="PTN211" s="243"/>
      <c r="PTO211" s="243"/>
      <c r="PTP211" s="243"/>
      <c r="PTQ211" s="243"/>
      <c r="PTR211" s="243"/>
      <c r="PTS211" s="243"/>
      <c r="PTT211" s="243"/>
      <c r="PTU211" s="243"/>
      <c r="PTV211" s="243"/>
      <c r="PTW211" s="243"/>
      <c r="PTX211" s="243"/>
      <c r="PTY211" s="243"/>
      <c r="PTZ211" s="243"/>
      <c r="PUA211" s="243"/>
      <c r="PUB211" s="243"/>
      <c r="PUC211" s="243"/>
      <c r="PUD211" s="243"/>
      <c r="PUE211" s="243"/>
      <c r="PUF211" s="243"/>
      <c r="PUG211" s="243"/>
      <c r="PUH211" s="243"/>
      <c r="PUI211" s="243"/>
      <c r="PUJ211" s="243"/>
      <c r="PUK211" s="243"/>
      <c r="PUL211" s="243"/>
      <c r="PUM211" s="243"/>
      <c r="PUN211" s="243"/>
      <c r="PUO211" s="243"/>
      <c r="PUP211" s="243"/>
      <c r="PUQ211" s="243"/>
      <c r="PUR211" s="243"/>
      <c r="PUS211" s="243"/>
      <c r="PUT211" s="243"/>
      <c r="PUU211" s="243"/>
      <c r="PUV211" s="243"/>
      <c r="PUW211" s="243"/>
      <c r="PUX211" s="243"/>
      <c r="PUY211" s="243"/>
      <c r="PUZ211" s="243"/>
      <c r="PVA211" s="243"/>
      <c r="PVB211" s="243"/>
      <c r="PVC211" s="243"/>
      <c r="PVD211" s="243"/>
      <c r="PVE211" s="243"/>
      <c r="PVF211" s="243"/>
      <c r="PVG211" s="243"/>
      <c r="PVH211" s="243"/>
      <c r="PVI211" s="243"/>
      <c r="PVJ211" s="243"/>
      <c r="PVK211" s="243"/>
      <c r="PVL211" s="243"/>
      <c r="PVM211" s="243"/>
      <c r="PVN211" s="243"/>
      <c r="PVO211" s="243"/>
      <c r="PVP211" s="243"/>
      <c r="PVQ211" s="243"/>
      <c r="PVR211" s="243"/>
      <c r="PVS211" s="243"/>
      <c r="PVT211" s="243"/>
      <c r="PVU211" s="243"/>
      <c r="PVV211" s="243"/>
      <c r="PVW211" s="243"/>
      <c r="PVX211" s="243"/>
      <c r="PVY211" s="243"/>
      <c r="PVZ211" s="243"/>
      <c r="PWA211" s="243"/>
      <c r="PWB211" s="243"/>
      <c r="PWC211" s="243"/>
      <c r="PWD211" s="243"/>
      <c r="PWE211" s="243"/>
      <c r="PWF211" s="243"/>
      <c r="PWG211" s="243"/>
      <c r="PWH211" s="243"/>
      <c r="PWI211" s="243"/>
      <c r="PWJ211" s="243"/>
      <c r="PWK211" s="243"/>
      <c r="PWL211" s="243"/>
      <c r="PWM211" s="243"/>
      <c r="PWN211" s="243"/>
      <c r="PWO211" s="243"/>
      <c r="PWP211" s="243"/>
      <c r="PWQ211" s="243"/>
      <c r="PWR211" s="243"/>
      <c r="PWS211" s="243"/>
      <c r="PWT211" s="243"/>
      <c r="PWU211" s="243"/>
      <c r="PWV211" s="243"/>
      <c r="PWW211" s="243"/>
      <c r="PWX211" s="243"/>
      <c r="PWY211" s="243"/>
      <c r="PWZ211" s="243"/>
      <c r="PXA211" s="243"/>
      <c r="PXB211" s="243"/>
      <c r="PXC211" s="243"/>
      <c r="PXD211" s="243"/>
      <c r="PXE211" s="243"/>
      <c r="PXF211" s="243"/>
      <c r="PXG211" s="243"/>
      <c r="PXH211" s="243"/>
      <c r="PXI211" s="243"/>
      <c r="PXJ211" s="243"/>
      <c r="PXK211" s="243"/>
      <c r="PXL211" s="243"/>
      <c r="PXM211" s="243"/>
      <c r="PXN211" s="243"/>
      <c r="PXO211" s="243"/>
      <c r="PXP211" s="243"/>
      <c r="PXQ211" s="243"/>
      <c r="PXR211" s="243"/>
      <c r="PXS211" s="243"/>
      <c r="PXT211" s="243"/>
      <c r="PXU211" s="243"/>
      <c r="PXV211" s="243"/>
      <c r="PXW211" s="243"/>
      <c r="PXX211" s="243"/>
      <c r="PXY211" s="243"/>
      <c r="PXZ211" s="243"/>
      <c r="PYA211" s="243"/>
      <c r="PYB211" s="243"/>
      <c r="PYC211" s="243"/>
      <c r="PYD211" s="243"/>
      <c r="PYE211" s="243"/>
      <c r="PYF211" s="243"/>
      <c r="PYG211" s="243"/>
      <c r="PYH211" s="243"/>
      <c r="PYI211" s="243"/>
      <c r="PYJ211" s="243"/>
      <c r="PYK211" s="243"/>
      <c r="PYL211" s="243"/>
      <c r="PYM211" s="243"/>
      <c r="PYN211" s="243"/>
      <c r="PYO211" s="243"/>
      <c r="PYP211" s="243"/>
      <c r="PYQ211" s="243"/>
      <c r="PYR211" s="243"/>
      <c r="PYS211" s="243"/>
      <c r="PYT211" s="243"/>
      <c r="PYU211" s="243"/>
      <c r="PYV211" s="243"/>
      <c r="PYW211" s="243"/>
      <c r="PYX211" s="243"/>
      <c r="PYY211" s="243"/>
      <c r="PYZ211" s="243"/>
      <c r="PZA211" s="243"/>
      <c r="PZB211" s="243"/>
      <c r="PZC211" s="243"/>
      <c r="PZD211" s="243"/>
      <c r="PZE211" s="243"/>
      <c r="PZF211" s="243"/>
      <c r="PZG211" s="243"/>
      <c r="PZH211" s="243"/>
      <c r="PZI211" s="243"/>
      <c r="PZJ211" s="243"/>
      <c r="PZK211" s="243"/>
      <c r="PZL211" s="243"/>
      <c r="PZM211" s="243"/>
      <c r="PZN211" s="243"/>
      <c r="PZO211" s="243"/>
      <c r="PZP211" s="243"/>
      <c r="PZQ211" s="243"/>
      <c r="PZR211" s="243"/>
      <c r="PZS211" s="243"/>
      <c r="PZT211" s="243"/>
      <c r="PZU211" s="243"/>
      <c r="PZV211" s="243"/>
      <c r="PZW211" s="243"/>
      <c r="PZX211" s="243"/>
      <c r="PZY211" s="243"/>
      <c r="PZZ211" s="243"/>
      <c r="QAA211" s="243"/>
      <c r="QAB211" s="243"/>
      <c r="QAC211" s="243"/>
      <c r="QAD211" s="243"/>
      <c r="QAE211" s="243"/>
      <c r="QAF211" s="243"/>
      <c r="QAG211" s="243"/>
      <c r="QAH211" s="243"/>
      <c r="QAI211" s="243"/>
      <c r="QAJ211" s="243"/>
      <c r="QAK211" s="243"/>
      <c r="QAL211" s="243"/>
      <c r="QAM211" s="243"/>
      <c r="QAN211" s="243"/>
      <c r="QAO211" s="243"/>
      <c r="QAP211" s="243"/>
      <c r="QAQ211" s="243"/>
      <c r="QAR211" s="243"/>
      <c r="QAS211" s="243"/>
      <c r="QAT211" s="243"/>
      <c r="QAU211" s="243"/>
      <c r="QAV211" s="243"/>
      <c r="QAW211" s="243"/>
      <c r="QAX211" s="243"/>
      <c r="QAY211" s="243"/>
      <c r="QAZ211" s="243"/>
      <c r="QBA211" s="243"/>
      <c r="QBB211" s="243"/>
      <c r="QBC211" s="243"/>
      <c r="QBD211" s="243"/>
      <c r="QBE211" s="243"/>
      <c r="QBF211" s="243"/>
      <c r="QBG211" s="243"/>
      <c r="QBH211" s="243"/>
      <c r="QBI211" s="243"/>
      <c r="QBJ211" s="243"/>
      <c r="QBK211" s="243"/>
      <c r="QBL211" s="243"/>
      <c r="QBM211" s="243"/>
      <c r="QBN211" s="243"/>
      <c r="QBO211" s="243"/>
      <c r="QBP211" s="243"/>
      <c r="QBQ211" s="243"/>
      <c r="QBR211" s="243"/>
      <c r="QBS211" s="243"/>
      <c r="QBT211" s="243"/>
      <c r="QBU211" s="243"/>
      <c r="QBV211" s="243"/>
      <c r="QBW211" s="243"/>
      <c r="QBX211" s="243"/>
      <c r="QBY211" s="243"/>
      <c r="QBZ211" s="243"/>
      <c r="QCA211" s="243"/>
      <c r="QCB211" s="243"/>
      <c r="QCC211" s="243"/>
      <c r="QCD211" s="243"/>
      <c r="QCE211" s="243"/>
      <c r="QCF211" s="243"/>
      <c r="QCG211" s="243"/>
      <c r="QCH211" s="243"/>
      <c r="QCI211" s="243"/>
      <c r="QCJ211" s="243"/>
      <c r="QCK211" s="243"/>
      <c r="QCL211" s="243"/>
      <c r="QCM211" s="243"/>
      <c r="QCN211" s="243"/>
      <c r="QCO211" s="243"/>
      <c r="QCP211" s="243"/>
      <c r="QCQ211" s="243"/>
      <c r="QCR211" s="243"/>
      <c r="QCS211" s="243"/>
      <c r="QCT211" s="243"/>
      <c r="QCU211" s="243"/>
      <c r="QCV211" s="243"/>
      <c r="QCW211" s="243"/>
      <c r="QCX211" s="243"/>
      <c r="QCY211" s="243"/>
      <c r="QCZ211" s="243"/>
      <c r="QDA211" s="243"/>
      <c r="QDB211" s="243"/>
      <c r="QDC211" s="243"/>
      <c r="QDD211" s="243"/>
      <c r="QDE211" s="243"/>
      <c r="QDF211" s="243"/>
      <c r="QDG211" s="243"/>
      <c r="QDH211" s="243"/>
      <c r="QDI211" s="243"/>
      <c r="QDJ211" s="243"/>
      <c r="QDK211" s="243"/>
      <c r="QDL211" s="243"/>
      <c r="QDM211" s="243"/>
      <c r="QDN211" s="243"/>
      <c r="QDO211" s="243"/>
      <c r="QDP211" s="243"/>
      <c r="QDQ211" s="243"/>
      <c r="QDR211" s="243"/>
      <c r="QDS211" s="243"/>
      <c r="QDT211" s="243"/>
      <c r="QDU211" s="243"/>
      <c r="QDV211" s="243"/>
      <c r="QDW211" s="243"/>
      <c r="QDX211" s="243"/>
      <c r="QDY211" s="243"/>
      <c r="QDZ211" s="243"/>
      <c r="QEA211" s="243"/>
      <c r="QEB211" s="243"/>
      <c r="QEC211" s="243"/>
      <c r="QED211" s="243"/>
      <c r="QEE211" s="243"/>
      <c r="QEF211" s="243"/>
      <c r="QEG211" s="243"/>
      <c r="QEH211" s="243"/>
      <c r="QEI211" s="243"/>
      <c r="QEJ211" s="243"/>
      <c r="QEK211" s="243"/>
      <c r="QEL211" s="243"/>
      <c r="QEM211" s="243"/>
      <c r="QEN211" s="243"/>
      <c r="QEO211" s="243"/>
      <c r="QEP211" s="243"/>
      <c r="QEQ211" s="243"/>
      <c r="QER211" s="243"/>
      <c r="QES211" s="243"/>
      <c r="QET211" s="243"/>
      <c r="QEU211" s="243"/>
      <c r="QEV211" s="243"/>
      <c r="QEW211" s="243"/>
      <c r="QEX211" s="243"/>
      <c r="QEY211" s="243"/>
      <c r="QEZ211" s="243"/>
      <c r="QFA211" s="243"/>
      <c r="QFB211" s="243"/>
      <c r="QFC211" s="243"/>
      <c r="QFD211" s="243"/>
      <c r="QFE211" s="243"/>
      <c r="QFF211" s="243"/>
      <c r="QFG211" s="243"/>
      <c r="QFH211" s="243"/>
      <c r="QFI211" s="243"/>
      <c r="QFJ211" s="243"/>
      <c r="QFK211" s="243"/>
      <c r="QFL211" s="243"/>
      <c r="QFM211" s="243"/>
      <c r="QFN211" s="243"/>
      <c r="QFO211" s="243"/>
      <c r="QFP211" s="243"/>
      <c r="QFQ211" s="243"/>
      <c r="QFR211" s="243"/>
      <c r="QFS211" s="243"/>
      <c r="QFT211" s="243"/>
      <c r="QFU211" s="243"/>
      <c r="QFV211" s="243"/>
      <c r="QFW211" s="243"/>
      <c r="QFX211" s="243"/>
      <c r="QFY211" s="243"/>
      <c r="QFZ211" s="243"/>
      <c r="QGA211" s="243"/>
      <c r="QGB211" s="243"/>
      <c r="QGC211" s="243"/>
      <c r="QGD211" s="243"/>
      <c r="QGE211" s="243"/>
      <c r="QGF211" s="243"/>
      <c r="QGG211" s="243"/>
      <c r="QGH211" s="243"/>
      <c r="QGI211" s="243"/>
      <c r="QGJ211" s="243"/>
      <c r="QGK211" s="243"/>
      <c r="QGL211" s="243"/>
      <c r="QGM211" s="243"/>
      <c r="QGN211" s="243"/>
      <c r="QGO211" s="243"/>
      <c r="QGP211" s="243"/>
      <c r="QGQ211" s="243"/>
      <c r="QGR211" s="243"/>
      <c r="QGS211" s="243"/>
      <c r="QGT211" s="243"/>
      <c r="QGU211" s="243"/>
      <c r="QGV211" s="243"/>
      <c r="QGW211" s="243"/>
      <c r="QGX211" s="243"/>
      <c r="QGY211" s="243"/>
      <c r="QGZ211" s="243"/>
      <c r="QHA211" s="243"/>
      <c r="QHB211" s="243"/>
      <c r="QHC211" s="243"/>
      <c r="QHD211" s="243"/>
      <c r="QHE211" s="243"/>
      <c r="QHF211" s="243"/>
      <c r="QHG211" s="243"/>
      <c r="QHH211" s="243"/>
      <c r="QHI211" s="243"/>
      <c r="QHJ211" s="243"/>
      <c r="QHK211" s="243"/>
      <c r="QHL211" s="243"/>
      <c r="QHM211" s="243"/>
      <c r="QHN211" s="243"/>
      <c r="QHO211" s="243"/>
      <c r="QHP211" s="243"/>
      <c r="QHQ211" s="243"/>
      <c r="QHR211" s="243"/>
      <c r="QHS211" s="243"/>
      <c r="QHT211" s="243"/>
      <c r="QHU211" s="243"/>
      <c r="QHV211" s="243"/>
      <c r="QHW211" s="243"/>
      <c r="QHX211" s="243"/>
      <c r="QHY211" s="243"/>
      <c r="QHZ211" s="243"/>
      <c r="QIA211" s="243"/>
      <c r="QIB211" s="243"/>
      <c r="QIC211" s="243"/>
      <c r="QID211" s="243"/>
      <c r="QIE211" s="243"/>
      <c r="QIF211" s="243"/>
      <c r="QIG211" s="243"/>
      <c r="QIH211" s="243"/>
      <c r="QII211" s="243"/>
      <c r="QIJ211" s="243"/>
      <c r="QIK211" s="243"/>
      <c r="QIL211" s="243"/>
      <c r="QIM211" s="243"/>
      <c r="QIN211" s="243"/>
      <c r="QIO211" s="243"/>
      <c r="QIP211" s="243"/>
      <c r="QIQ211" s="243"/>
      <c r="QIR211" s="243"/>
      <c r="QIS211" s="243"/>
      <c r="QIT211" s="243"/>
      <c r="QIU211" s="243"/>
      <c r="QIV211" s="243"/>
      <c r="QIW211" s="243"/>
      <c r="QIX211" s="243"/>
      <c r="QIY211" s="243"/>
      <c r="QIZ211" s="243"/>
      <c r="QJA211" s="243"/>
      <c r="QJB211" s="243"/>
      <c r="QJC211" s="243"/>
      <c r="QJD211" s="243"/>
      <c r="QJE211" s="243"/>
      <c r="QJF211" s="243"/>
      <c r="QJG211" s="243"/>
      <c r="QJH211" s="243"/>
      <c r="QJI211" s="243"/>
      <c r="QJJ211" s="243"/>
      <c r="QJK211" s="243"/>
      <c r="QJL211" s="243"/>
      <c r="QJM211" s="243"/>
      <c r="QJN211" s="243"/>
      <c r="QJO211" s="243"/>
      <c r="QJP211" s="243"/>
      <c r="QJQ211" s="243"/>
      <c r="QJR211" s="243"/>
      <c r="QJS211" s="243"/>
      <c r="QJT211" s="243"/>
      <c r="QJU211" s="243"/>
      <c r="QJV211" s="243"/>
      <c r="QJW211" s="243"/>
      <c r="QJX211" s="243"/>
      <c r="QJY211" s="243"/>
      <c r="QJZ211" s="243"/>
      <c r="QKA211" s="243"/>
      <c r="QKB211" s="243"/>
      <c r="QKC211" s="243"/>
      <c r="QKD211" s="243"/>
      <c r="QKE211" s="243"/>
      <c r="QKF211" s="243"/>
      <c r="QKG211" s="243"/>
      <c r="QKH211" s="243"/>
      <c r="QKI211" s="243"/>
      <c r="QKJ211" s="243"/>
      <c r="QKK211" s="243"/>
      <c r="QKL211" s="243"/>
      <c r="QKM211" s="243"/>
      <c r="QKN211" s="243"/>
      <c r="QKO211" s="243"/>
      <c r="QKP211" s="243"/>
      <c r="QKQ211" s="243"/>
      <c r="QKR211" s="243"/>
      <c r="QKS211" s="243"/>
      <c r="QKT211" s="243"/>
      <c r="QKU211" s="243"/>
      <c r="QKV211" s="243"/>
      <c r="QKW211" s="243"/>
      <c r="QKX211" s="243"/>
      <c r="QKY211" s="243"/>
      <c r="QKZ211" s="243"/>
      <c r="QLA211" s="243"/>
      <c r="QLB211" s="243"/>
      <c r="QLC211" s="243"/>
      <c r="QLD211" s="243"/>
      <c r="QLE211" s="243"/>
      <c r="QLF211" s="243"/>
      <c r="QLG211" s="243"/>
      <c r="QLH211" s="243"/>
      <c r="QLI211" s="243"/>
      <c r="QLJ211" s="243"/>
      <c r="QLK211" s="243"/>
      <c r="QLL211" s="243"/>
      <c r="QLM211" s="243"/>
      <c r="QLN211" s="243"/>
      <c r="QLO211" s="243"/>
      <c r="QLP211" s="243"/>
      <c r="QLQ211" s="243"/>
      <c r="QLR211" s="243"/>
      <c r="QLS211" s="243"/>
      <c r="QLT211" s="243"/>
      <c r="QLU211" s="243"/>
      <c r="QLV211" s="243"/>
      <c r="QLW211" s="243"/>
      <c r="QLX211" s="243"/>
      <c r="QLY211" s="243"/>
      <c r="QLZ211" s="243"/>
      <c r="QMA211" s="243"/>
      <c r="QMB211" s="243"/>
      <c r="QMC211" s="243"/>
      <c r="QMD211" s="243"/>
      <c r="QME211" s="243"/>
      <c r="QMF211" s="243"/>
      <c r="QMG211" s="243"/>
      <c r="QMH211" s="243"/>
      <c r="QMI211" s="243"/>
      <c r="QMJ211" s="243"/>
      <c r="QMK211" s="243"/>
      <c r="QML211" s="243"/>
      <c r="QMM211" s="243"/>
      <c r="QMN211" s="243"/>
      <c r="QMO211" s="243"/>
      <c r="QMP211" s="243"/>
      <c r="QMQ211" s="243"/>
      <c r="QMR211" s="243"/>
      <c r="QMS211" s="243"/>
      <c r="QMT211" s="243"/>
      <c r="QMU211" s="243"/>
      <c r="QMV211" s="243"/>
      <c r="QMW211" s="243"/>
      <c r="QMX211" s="243"/>
      <c r="QMY211" s="243"/>
      <c r="QMZ211" s="243"/>
      <c r="QNA211" s="243"/>
      <c r="QNB211" s="243"/>
      <c r="QNC211" s="243"/>
      <c r="QND211" s="243"/>
      <c r="QNE211" s="243"/>
      <c r="QNF211" s="243"/>
      <c r="QNG211" s="243"/>
      <c r="QNH211" s="243"/>
      <c r="QNI211" s="243"/>
      <c r="QNJ211" s="243"/>
      <c r="QNK211" s="243"/>
      <c r="QNL211" s="243"/>
      <c r="QNM211" s="243"/>
      <c r="QNN211" s="243"/>
      <c r="QNO211" s="243"/>
      <c r="QNP211" s="243"/>
      <c r="QNQ211" s="243"/>
      <c r="QNR211" s="243"/>
      <c r="QNS211" s="243"/>
      <c r="QNT211" s="243"/>
      <c r="QNU211" s="243"/>
      <c r="QNV211" s="243"/>
      <c r="QNW211" s="243"/>
      <c r="QNX211" s="243"/>
      <c r="QNY211" s="243"/>
      <c r="QNZ211" s="243"/>
      <c r="QOA211" s="243"/>
      <c r="QOB211" s="243"/>
      <c r="QOC211" s="243"/>
      <c r="QOD211" s="243"/>
      <c r="QOE211" s="243"/>
      <c r="QOF211" s="243"/>
      <c r="QOG211" s="243"/>
      <c r="QOH211" s="243"/>
      <c r="QOI211" s="243"/>
      <c r="QOJ211" s="243"/>
      <c r="QOK211" s="243"/>
      <c r="QOL211" s="243"/>
      <c r="QOM211" s="243"/>
      <c r="QON211" s="243"/>
      <c r="QOO211" s="243"/>
      <c r="QOP211" s="243"/>
      <c r="QOQ211" s="243"/>
      <c r="QOR211" s="243"/>
      <c r="QOS211" s="243"/>
      <c r="QOT211" s="243"/>
      <c r="QOU211" s="243"/>
      <c r="QOV211" s="243"/>
      <c r="QOW211" s="243"/>
      <c r="QOX211" s="243"/>
      <c r="QOY211" s="243"/>
      <c r="QOZ211" s="243"/>
      <c r="QPA211" s="243"/>
      <c r="QPB211" s="243"/>
      <c r="QPC211" s="243"/>
      <c r="QPD211" s="243"/>
      <c r="QPE211" s="243"/>
      <c r="QPF211" s="243"/>
      <c r="QPG211" s="243"/>
      <c r="QPH211" s="243"/>
      <c r="QPI211" s="243"/>
      <c r="QPJ211" s="243"/>
      <c r="QPK211" s="243"/>
      <c r="QPL211" s="243"/>
      <c r="QPM211" s="243"/>
      <c r="QPN211" s="243"/>
      <c r="QPO211" s="243"/>
      <c r="QPP211" s="243"/>
      <c r="QPQ211" s="243"/>
      <c r="QPR211" s="243"/>
      <c r="QPS211" s="243"/>
      <c r="QPT211" s="243"/>
      <c r="QPU211" s="243"/>
      <c r="QPV211" s="243"/>
      <c r="QPW211" s="243"/>
      <c r="QPX211" s="243"/>
      <c r="QPY211" s="243"/>
      <c r="QPZ211" s="243"/>
      <c r="QQA211" s="243"/>
      <c r="QQB211" s="243"/>
      <c r="QQC211" s="243"/>
      <c r="QQD211" s="243"/>
      <c r="QQE211" s="243"/>
      <c r="QQF211" s="243"/>
      <c r="QQG211" s="243"/>
      <c r="QQH211" s="243"/>
      <c r="QQI211" s="243"/>
      <c r="QQJ211" s="243"/>
      <c r="QQK211" s="243"/>
      <c r="QQL211" s="243"/>
      <c r="QQM211" s="243"/>
      <c r="QQN211" s="243"/>
      <c r="QQO211" s="243"/>
      <c r="QQP211" s="243"/>
      <c r="QQQ211" s="243"/>
      <c r="QQR211" s="243"/>
      <c r="QQS211" s="243"/>
      <c r="QQT211" s="243"/>
      <c r="QQU211" s="243"/>
      <c r="QQV211" s="243"/>
      <c r="QQW211" s="243"/>
      <c r="QQX211" s="243"/>
      <c r="QQY211" s="243"/>
      <c r="QQZ211" s="243"/>
      <c r="QRA211" s="243"/>
      <c r="QRB211" s="243"/>
      <c r="QRC211" s="243"/>
      <c r="QRD211" s="243"/>
      <c r="QRE211" s="243"/>
      <c r="QRF211" s="243"/>
      <c r="QRG211" s="243"/>
      <c r="QRH211" s="243"/>
      <c r="QRI211" s="243"/>
      <c r="QRJ211" s="243"/>
      <c r="QRK211" s="243"/>
      <c r="QRL211" s="243"/>
      <c r="QRM211" s="243"/>
      <c r="QRN211" s="243"/>
      <c r="QRO211" s="243"/>
      <c r="QRP211" s="243"/>
      <c r="QRQ211" s="243"/>
      <c r="QRR211" s="243"/>
      <c r="QRS211" s="243"/>
      <c r="QRT211" s="243"/>
      <c r="QRU211" s="243"/>
      <c r="QRV211" s="243"/>
      <c r="QRW211" s="243"/>
      <c r="QRX211" s="243"/>
      <c r="QRY211" s="243"/>
      <c r="QRZ211" s="243"/>
      <c r="QSA211" s="243"/>
      <c r="QSB211" s="243"/>
      <c r="QSC211" s="243"/>
      <c r="QSD211" s="243"/>
      <c r="QSE211" s="243"/>
      <c r="QSF211" s="243"/>
      <c r="QSG211" s="243"/>
      <c r="QSH211" s="243"/>
      <c r="QSI211" s="243"/>
      <c r="QSJ211" s="243"/>
      <c r="QSK211" s="243"/>
      <c r="QSL211" s="243"/>
      <c r="QSM211" s="243"/>
      <c r="QSN211" s="243"/>
      <c r="QSO211" s="243"/>
      <c r="QSP211" s="243"/>
      <c r="QSQ211" s="243"/>
      <c r="QSR211" s="243"/>
      <c r="QSS211" s="243"/>
      <c r="QST211" s="243"/>
      <c r="QSU211" s="243"/>
      <c r="QSV211" s="243"/>
      <c r="QSW211" s="243"/>
      <c r="QSX211" s="243"/>
      <c r="QSY211" s="243"/>
      <c r="QSZ211" s="243"/>
      <c r="QTA211" s="243"/>
      <c r="QTB211" s="243"/>
      <c r="QTC211" s="243"/>
      <c r="QTD211" s="243"/>
      <c r="QTE211" s="243"/>
      <c r="QTF211" s="243"/>
      <c r="QTG211" s="243"/>
      <c r="QTH211" s="243"/>
      <c r="QTI211" s="243"/>
      <c r="QTJ211" s="243"/>
      <c r="QTK211" s="243"/>
      <c r="QTL211" s="243"/>
      <c r="QTM211" s="243"/>
      <c r="QTN211" s="243"/>
      <c r="QTO211" s="243"/>
      <c r="QTP211" s="243"/>
      <c r="QTQ211" s="243"/>
      <c r="QTR211" s="243"/>
      <c r="QTS211" s="243"/>
      <c r="QTT211" s="243"/>
      <c r="QTU211" s="243"/>
      <c r="QTV211" s="243"/>
      <c r="QTW211" s="243"/>
      <c r="QTX211" s="243"/>
      <c r="QTY211" s="243"/>
      <c r="QTZ211" s="243"/>
      <c r="QUA211" s="243"/>
      <c r="QUB211" s="243"/>
      <c r="QUC211" s="243"/>
      <c r="QUD211" s="243"/>
      <c r="QUE211" s="243"/>
      <c r="QUF211" s="243"/>
      <c r="QUG211" s="243"/>
      <c r="QUH211" s="243"/>
      <c r="QUI211" s="243"/>
      <c r="QUJ211" s="243"/>
      <c r="QUK211" s="243"/>
      <c r="QUL211" s="243"/>
      <c r="QUM211" s="243"/>
      <c r="QUN211" s="243"/>
      <c r="QUO211" s="243"/>
      <c r="QUP211" s="243"/>
      <c r="QUQ211" s="243"/>
      <c r="QUR211" s="243"/>
      <c r="QUS211" s="243"/>
      <c r="QUT211" s="243"/>
      <c r="QUU211" s="243"/>
      <c r="QUV211" s="243"/>
      <c r="QUW211" s="243"/>
      <c r="QUX211" s="243"/>
      <c r="QUY211" s="243"/>
      <c r="QUZ211" s="243"/>
      <c r="QVA211" s="243"/>
      <c r="QVB211" s="243"/>
      <c r="QVC211" s="243"/>
      <c r="QVD211" s="243"/>
      <c r="QVE211" s="243"/>
      <c r="QVF211" s="243"/>
      <c r="QVG211" s="243"/>
      <c r="QVH211" s="243"/>
      <c r="QVI211" s="243"/>
      <c r="QVJ211" s="243"/>
      <c r="QVK211" s="243"/>
      <c r="QVL211" s="243"/>
      <c r="QVM211" s="243"/>
      <c r="QVN211" s="243"/>
      <c r="QVO211" s="243"/>
      <c r="QVP211" s="243"/>
      <c r="QVQ211" s="243"/>
      <c r="QVR211" s="243"/>
      <c r="QVS211" s="243"/>
      <c r="QVT211" s="243"/>
      <c r="QVU211" s="243"/>
      <c r="QVV211" s="243"/>
      <c r="QVW211" s="243"/>
      <c r="QVX211" s="243"/>
      <c r="QVY211" s="243"/>
      <c r="QVZ211" s="243"/>
      <c r="QWA211" s="243"/>
      <c r="QWB211" s="243"/>
      <c r="QWC211" s="243"/>
      <c r="QWD211" s="243"/>
      <c r="QWE211" s="243"/>
      <c r="QWF211" s="243"/>
      <c r="QWG211" s="243"/>
      <c r="QWH211" s="243"/>
      <c r="QWI211" s="243"/>
      <c r="QWJ211" s="243"/>
      <c r="QWK211" s="243"/>
      <c r="QWL211" s="243"/>
      <c r="QWM211" s="243"/>
      <c r="QWN211" s="243"/>
      <c r="QWO211" s="243"/>
      <c r="QWP211" s="243"/>
      <c r="QWQ211" s="243"/>
      <c r="QWR211" s="243"/>
      <c r="QWS211" s="243"/>
      <c r="QWT211" s="243"/>
      <c r="QWU211" s="243"/>
      <c r="QWV211" s="243"/>
      <c r="QWW211" s="243"/>
      <c r="QWX211" s="243"/>
      <c r="QWY211" s="243"/>
      <c r="QWZ211" s="243"/>
      <c r="QXA211" s="243"/>
      <c r="QXB211" s="243"/>
      <c r="QXC211" s="243"/>
      <c r="QXD211" s="243"/>
      <c r="QXE211" s="243"/>
      <c r="QXF211" s="243"/>
      <c r="QXG211" s="243"/>
      <c r="QXH211" s="243"/>
      <c r="QXI211" s="243"/>
      <c r="QXJ211" s="243"/>
      <c r="QXK211" s="243"/>
      <c r="QXL211" s="243"/>
      <c r="QXM211" s="243"/>
      <c r="QXN211" s="243"/>
      <c r="QXO211" s="243"/>
      <c r="QXP211" s="243"/>
      <c r="QXQ211" s="243"/>
      <c r="QXR211" s="243"/>
      <c r="QXS211" s="243"/>
      <c r="QXT211" s="243"/>
      <c r="QXU211" s="243"/>
      <c r="QXV211" s="243"/>
      <c r="QXW211" s="243"/>
      <c r="QXX211" s="243"/>
      <c r="QXY211" s="243"/>
      <c r="QXZ211" s="243"/>
      <c r="QYA211" s="243"/>
      <c r="QYB211" s="243"/>
      <c r="QYC211" s="243"/>
      <c r="QYD211" s="243"/>
      <c r="QYE211" s="243"/>
      <c r="QYF211" s="243"/>
      <c r="QYG211" s="243"/>
      <c r="QYH211" s="243"/>
      <c r="QYI211" s="243"/>
      <c r="QYJ211" s="243"/>
      <c r="QYK211" s="243"/>
      <c r="QYL211" s="243"/>
      <c r="QYM211" s="243"/>
      <c r="QYN211" s="243"/>
      <c r="QYO211" s="243"/>
      <c r="QYP211" s="243"/>
      <c r="QYQ211" s="243"/>
      <c r="QYR211" s="243"/>
      <c r="QYS211" s="243"/>
      <c r="QYT211" s="243"/>
      <c r="QYU211" s="243"/>
      <c r="QYV211" s="243"/>
      <c r="QYW211" s="243"/>
      <c r="QYX211" s="243"/>
      <c r="QYY211" s="243"/>
      <c r="QYZ211" s="243"/>
      <c r="QZA211" s="243"/>
      <c r="QZB211" s="243"/>
      <c r="QZC211" s="243"/>
      <c r="QZD211" s="243"/>
      <c r="QZE211" s="243"/>
      <c r="QZF211" s="243"/>
      <c r="QZG211" s="243"/>
      <c r="QZH211" s="243"/>
      <c r="QZI211" s="243"/>
      <c r="QZJ211" s="243"/>
      <c r="QZK211" s="243"/>
      <c r="QZL211" s="243"/>
      <c r="QZM211" s="243"/>
      <c r="QZN211" s="243"/>
      <c r="QZO211" s="243"/>
      <c r="QZP211" s="243"/>
      <c r="QZQ211" s="243"/>
      <c r="QZR211" s="243"/>
      <c r="QZS211" s="243"/>
      <c r="QZT211" s="243"/>
      <c r="QZU211" s="243"/>
      <c r="QZV211" s="243"/>
      <c r="QZW211" s="243"/>
      <c r="QZX211" s="243"/>
      <c r="QZY211" s="243"/>
      <c r="QZZ211" s="243"/>
      <c r="RAA211" s="243"/>
      <c r="RAB211" s="243"/>
      <c r="RAC211" s="243"/>
      <c r="RAD211" s="243"/>
      <c r="RAE211" s="243"/>
      <c r="RAF211" s="243"/>
      <c r="RAG211" s="243"/>
      <c r="RAH211" s="243"/>
      <c r="RAI211" s="243"/>
      <c r="RAJ211" s="243"/>
      <c r="RAK211" s="243"/>
      <c r="RAL211" s="243"/>
      <c r="RAM211" s="243"/>
      <c r="RAN211" s="243"/>
      <c r="RAO211" s="243"/>
      <c r="RAP211" s="243"/>
      <c r="RAQ211" s="243"/>
      <c r="RAR211" s="243"/>
      <c r="RAS211" s="243"/>
      <c r="RAT211" s="243"/>
      <c r="RAU211" s="243"/>
      <c r="RAV211" s="243"/>
      <c r="RAW211" s="243"/>
      <c r="RAX211" s="243"/>
      <c r="RAY211" s="243"/>
      <c r="RAZ211" s="243"/>
      <c r="RBA211" s="243"/>
      <c r="RBB211" s="243"/>
      <c r="RBC211" s="243"/>
      <c r="RBD211" s="243"/>
      <c r="RBE211" s="243"/>
      <c r="RBF211" s="243"/>
      <c r="RBG211" s="243"/>
      <c r="RBH211" s="243"/>
      <c r="RBI211" s="243"/>
      <c r="RBJ211" s="243"/>
      <c r="RBK211" s="243"/>
      <c r="RBL211" s="243"/>
      <c r="RBM211" s="243"/>
      <c r="RBN211" s="243"/>
      <c r="RBO211" s="243"/>
      <c r="RBP211" s="243"/>
      <c r="RBQ211" s="243"/>
      <c r="RBR211" s="243"/>
      <c r="RBS211" s="243"/>
      <c r="RBT211" s="243"/>
      <c r="RBU211" s="243"/>
      <c r="RBV211" s="243"/>
      <c r="RBW211" s="243"/>
      <c r="RBX211" s="243"/>
      <c r="RBY211" s="243"/>
      <c r="RBZ211" s="243"/>
      <c r="RCA211" s="243"/>
      <c r="RCB211" s="243"/>
      <c r="RCC211" s="243"/>
      <c r="RCD211" s="243"/>
      <c r="RCE211" s="243"/>
      <c r="RCF211" s="243"/>
      <c r="RCG211" s="243"/>
      <c r="RCH211" s="243"/>
      <c r="RCI211" s="243"/>
      <c r="RCJ211" s="243"/>
      <c r="RCK211" s="243"/>
      <c r="RCL211" s="243"/>
      <c r="RCM211" s="243"/>
      <c r="RCN211" s="243"/>
      <c r="RCO211" s="243"/>
      <c r="RCP211" s="243"/>
      <c r="RCQ211" s="243"/>
      <c r="RCR211" s="243"/>
      <c r="RCS211" s="243"/>
      <c r="RCT211" s="243"/>
      <c r="RCU211" s="243"/>
      <c r="RCV211" s="243"/>
      <c r="RCW211" s="243"/>
      <c r="RCX211" s="243"/>
      <c r="RCY211" s="243"/>
      <c r="RCZ211" s="243"/>
      <c r="RDA211" s="243"/>
      <c r="RDB211" s="243"/>
      <c r="RDC211" s="243"/>
      <c r="RDD211" s="243"/>
      <c r="RDE211" s="243"/>
      <c r="RDF211" s="243"/>
      <c r="RDG211" s="243"/>
      <c r="RDH211" s="243"/>
      <c r="RDI211" s="243"/>
      <c r="RDJ211" s="243"/>
      <c r="RDK211" s="243"/>
      <c r="RDL211" s="243"/>
      <c r="RDM211" s="243"/>
      <c r="RDN211" s="243"/>
      <c r="RDO211" s="243"/>
      <c r="RDP211" s="243"/>
      <c r="RDQ211" s="243"/>
      <c r="RDR211" s="243"/>
      <c r="RDS211" s="243"/>
      <c r="RDT211" s="243"/>
      <c r="RDU211" s="243"/>
      <c r="RDV211" s="243"/>
      <c r="RDW211" s="243"/>
      <c r="RDX211" s="243"/>
      <c r="RDY211" s="243"/>
      <c r="RDZ211" s="243"/>
      <c r="REA211" s="243"/>
      <c r="REB211" s="243"/>
      <c r="REC211" s="243"/>
      <c r="RED211" s="243"/>
      <c r="REE211" s="243"/>
      <c r="REF211" s="243"/>
      <c r="REG211" s="243"/>
      <c r="REH211" s="243"/>
      <c r="REI211" s="243"/>
      <c r="REJ211" s="243"/>
      <c r="REK211" s="243"/>
      <c r="REL211" s="243"/>
      <c r="REM211" s="243"/>
      <c r="REN211" s="243"/>
      <c r="REO211" s="243"/>
      <c r="REP211" s="243"/>
      <c r="REQ211" s="243"/>
      <c r="RER211" s="243"/>
      <c r="RES211" s="243"/>
      <c r="RET211" s="243"/>
      <c r="REU211" s="243"/>
      <c r="REV211" s="243"/>
      <c r="REW211" s="243"/>
      <c r="REX211" s="243"/>
      <c r="REY211" s="243"/>
      <c r="REZ211" s="243"/>
      <c r="RFA211" s="243"/>
      <c r="RFB211" s="243"/>
      <c r="RFC211" s="243"/>
      <c r="RFD211" s="243"/>
      <c r="RFE211" s="243"/>
      <c r="RFF211" s="243"/>
      <c r="RFG211" s="243"/>
      <c r="RFH211" s="243"/>
      <c r="RFI211" s="243"/>
      <c r="RFJ211" s="243"/>
      <c r="RFK211" s="243"/>
      <c r="RFL211" s="243"/>
      <c r="RFM211" s="243"/>
      <c r="RFN211" s="243"/>
      <c r="RFO211" s="243"/>
      <c r="RFP211" s="243"/>
      <c r="RFQ211" s="243"/>
      <c r="RFR211" s="243"/>
      <c r="RFS211" s="243"/>
      <c r="RFT211" s="243"/>
      <c r="RFU211" s="243"/>
      <c r="RFV211" s="243"/>
      <c r="RFW211" s="243"/>
      <c r="RFX211" s="243"/>
      <c r="RFY211" s="243"/>
      <c r="RFZ211" s="243"/>
      <c r="RGA211" s="243"/>
      <c r="RGB211" s="243"/>
      <c r="RGC211" s="243"/>
      <c r="RGD211" s="243"/>
      <c r="RGE211" s="243"/>
      <c r="RGF211" s="243"/>
      <c r="RGG211" s="243"/>
      <c r="RGH211" s="243"/>
      <c r="RGI211" s="243"/>
      <c r="RGJ211" s="243"/>
      <c r="RGK211" s="243"/>
      <c r="RGL211" s="243"/>
      <c r="RGM211" s="243"/>
      <c r="RGN211" s="243"/>
      <c r="RGO211" s="243"/>
      <c r="RGP211" s="243"/>
      <c r="RGQ211" s="243"/>
      <c r="RGR211" s="243"/>
      <c r="RGS211" s="243"/>
      <c r="RGT211" s="243"/>
      <c r="RGU211" s="243"/>
      <c r="RGV211" s="243"/>
      <c r="RGW211" s="243"/>
      <c r="RGX211" s="243"/>
      <c r="RGY211" s="243"/>
      <c r="RGZ211" s="243"/>
      <c r="RHA211" s="243"/>
      <c r="RHB211" s="243"/>
      <c r="RHC211" s="243"/>
      <c r="RHD211" s="243"/>
      <c r="RHE211" s="243"/>
      <c r="RHF211" s="243"/>
      <c r="RHG211" s="243"/>
      <c r="RHH211" s="243"/>
      <c r="RHI211" s="243"/>
      <c r="RHJ211" s="243"/>
      <c r="RHK211" s="243"/>
      <c r="RHL211" s="243"/>
      <c r="RHM211" s="243"/>
      <c r="RHN211" s="243"/>
      <c r="RHO211" s="243"/>
      <c r="RHP211" s="243"/>
      <c r="RHQ211" s="243"/>
      <c r="RHR211" s="243"/>
      <c r="RHS211" s="243"/>
      <c r="RHT211" s="243"/>
      <c r="RHU211" s="243"/>
      <c r="RHV211" s="243"/>
      <c r="RHW211" s="243"/>
      <c r="RHX211" s="243"/>
      <c r="RHY211" s="243"/>
      <c r="RHZ211" s="243"/>
      <c r="RIA211" s="243"/>
      <c r="RIB211" s="243"/>
      <c r="RIC211" s="243"/>
      <c r="RID211" s="243"/>
      <c r="RIE211" s="243"/>
      <c r="RIF211" s="243"/>
      <c r="RIG211" s="243"/>
      <c r="RIH211" s="243"/>
      <c r="RII211" s="243"/>
      <c r="RIJ211" s="243"/>
      <c r="RIK211" s="243"/>
      <c r="RIL211" s="243"/>
      <c r="RIM211" s="243"/>
      <c r="RIN211" s="243"/>
      <c r="RIO211" s="243"/>
      <c r="RIP211" s="243"/>
      <c r="RIQ211" s="243"/>
      <c r="RIR211" s="243"/>
      <c r="RIS211" s="243"/>
      <c r="RIT211" s="243"/>
      <c r="RIU211" s="243"/>
      <c r="RIV211" s="243"/>
      <c r="RIW211" s="243"/>
      <c r="RIX211" s="243"/>
      <c r="RIY211" s="243"/>
      <c r="RIZ211" s="243"/>
      <c r="RJA211" s="243"/>
      <c r="RJB211" s="243"/>
      <c r="RJC211" s="243"/>
      <c r="RJD211" s="243"/>
      <c r="RJE211" s="243"/>
      <c r="RJF211" s="243"/>
      <c r="RJG211" s="243"/>
      <c r="RJH211" s="243"/>
      <c r="RJI211" s="243"/>
      <c r="RJJ211" s="243"/>
      <c r="RJK211" s="243"/>
      <c r="RJL211" s="243"/>
      <c r="RJM211" s="243"/>
      <c r="RJN211" s="243"/>
      <c r="RJO211" s="243"/>
      <c r="RJP211" s="243"/>
      <c r="RJQ211" s="243"/>
      <c r="RJR211" s="243"/>
      <c r="RJS211" s="243"/>
      <c r="RJT211" s="243"/>
      <c r="RJU211" s="243"/>
      <c r="RJV211" s="243"/>
      <c r="RJW211" s="243"/>
      <c r="RJX211" s="243"/>
      <c r="RJY211" s="243"/>
      <c r="RJZ211" s="243"/>
      <c r="RKA211" s="243"/>
      <c r="RKB211" s="243"/>
      <c r="RKC211" s="243"/>
      <c r="RKD211" s="243"/>
      <c r="RKE211" s="243"/>
      <c r="RKF211" s="243"/>
      <c r="RKG211" s="243"/>
      <c r="RKH211" s="243"/>
      <c r="RKI211" s="243"/>
      <c r="RKJ211" s="243"/>
      <c r="RKK211" s="243"/>
      <c r="RKL211" s="243"/>
      <c r="RKM211" s="243"/>
      <c r="RKN211" s="243"/>
      <c r="RKO211" s="243"/>
      <c r="RKP211" s="243"/>
      <c r="RKQ211" s="243"/>
      <c r="RKR211" s="243"/>
      <c r="RKS211" s="243"/>
      <c r="RKT211" s="243"/>
      <c r="RKU211" s="243"/>
      <c r="RKV211" s="243"/>
      <c r="RKW211" s="243"/>
      <c r="RKX211" s="243"/>
      <c r="RKY211" s="243"/>
      <c r="RKZ211" s="243"/>
      <c r="RLA211" s="243"/>
      <c r="RLB211" s="243"/>
      <c r="RLC211" s="243"/>
      <c r="RLD211" s="243"/>
      <c r="RLE211" s="243"/>
      <c r="RLF211" s="243"/>
      <c r="RLG211" s="243"/>
      <c r="RLH211" s="243"/>
      <c r="RLI211" s="243"/>
      <c r="RLJ211" s="243"/>
      <c r="RLK211" s="243"/>
      <c r="RLL211" s="243"/>
      <c r="RLM211" s="243"/>
      <c r="RLN211" s="243"/>
      <c r="RLO211" s="243"/>
      <c r="RLP211" s="243"/>
      <c r="RLQ211" s="243"/>
      <c r="RLR211" s="243"/>
      <c r="RLS211" s="243"/>
      <c r="RLT211" s="243"/>
      <c r="RLU211" s="243"/>
      <c r="RLV211" s="243"/>
      <c r="RLW211" s="243"/>
      <c r="RLX211" s="243"/>
      <c r="RLY211" s="243"/>
      <c r="RLZ211" s="243"/>
      <c r="RMA211" s="243"/>
      <c r="RMB211" s="243"/>
      <c r="RMC211" s="243"/>
      <c r="RMD211" s="243"/>
      <c r="RME211" s="243"/>
      <c r="RMF211" s="243"/>
      <c r="RMG211" s="243"/>
      <c r="RMH211" s="243"/>
      <c r="RMI211" s="243"/>
      <c r="RMJ211" s="243"/>
      <c r="RMK211" s="243"/>
      <c r="RML211" s="243"/>
      <c r="RMM211" s="243"/>
      <c r="RMN211" s="243"/>
      <c r="RMO211" s="243"/>
      <c r="RMP211" s="243"/>
      <c r="RMQ211" s="243"/>
      <c r="RMR211" s="243"/>
      <c r="RMS211" s="243"/>
      <c r="RMT211" s="243"/>
      <c r="RMU211" s="243"/>
      <c r="RMV211" s="243"/>
      <c r="RMW211" s="243"/>
      <c r="RMX211" s="243"/>
      <c r="RMY211" s="243"/>
      <c r="RMZ211" s="243"/>
      <c r="RNA211" s="243"/>
      <c r="RNB211" s="243"/>
      <c r="RNC211" s="243"/>
      <c r="RND211" s="243"/>
      <c r="RNE211" s="243"/>
      <c r="RNF211" s="243"/>
      <c r="RNG211" s="243"/>
      <c r="RNH211" s="243"/>
      <c r="RNI211" s="243"/>
      <c r="RNJ211" s="243"/>
      <c r="RNK211" s="243"/>
      <c r="RNL211" s="243"/>
      <c r="RNM211" s="243"/>
      <c r="RNN211" s="243"/>
      <c r="RNO211" s="243"/>
      <c r="RNP211" s="243"/>
      <c r="RNQ211" s="243"/>
      <c r="RNR211" s="243"/>
      <c r="RNS211" s="243"/>
      <c r="RNT211" s="243"/>
      <c r="RNU211" s="243"/>
      <c r="RNV211" s="243"/>
      <c r="RNW211" s="243"/>
      <c r="RNX211" s="243"/>
      <c r="RNY211" s="243"/>
      <c r="RNZ211" s="243"/>
      <c r="ROA211" s="243"/>
      <c r="ROB211" s="243"/>
      <c r="ROC211" s="243"/>
      <c r="ROD211" s="243"/>
      <c r="ROE211" s="243"/>
      <c r="ROF211" s="243"/>
      <c r="ROG211" s="243"/>
      <c r="ROH211" s="243"/>
      <c r="ROI211" s="243"/>
      <c r="ROJ211" s="243"/>
      <c r="ROK211" s="243"/>
      <c r="ROL211" s="243"/>
      <c r="ROM211" s="243"/>
      <c r="RON211" s="243"/>
      <c r="ROO211" s="243"/>
      <c r="ROP211" s="243"/>
      <c r="ROQ211" s="243"/>
      <c r="ROR211" s="243"/>
      <c r="ROS211" s="243"/>
      <c r="ROT211" s="243"/>
      <c r="ROU211" s="243"/>
      <c r="ROV211" s="243"/>
      <c r="ROW211" s="243"/>
      <c r="ROX211" s="243"/>
      <c r="ROY211" s="243"/>
      <c r="ROZ211" s="243"/>
      <c r="RPA211" s="243"/>
      <c r="RPB211" s="243"/>
      <c r="RPC211" s="243"/>
      <c r="RPD211" s="243"/>
      <c r="RPE211" s="243"/>
      <c r="RPF211" s="243"/>
      <c r="RPG211" s="243"/>
      <c r="RPH211" s="243"/>
      <c r="RPI211" s="243"/>
      <c r="RPJ211" s="243"/>
      <c r="RPK211" s="243"/>
      <c r="RPL211" s="243"/>
      <c r="RPM211" s="243"/>
      <c r="RPN211" s="243"/>
      <c r="RPO211" s="243"/>
      <c r="RPP211" s="243"/>
      <c r="RPQ211" s="243"/>
      <c r="RPR211" s="243"/>
      <c r="RPS211" s="243"/>
      <c r="RPT211" s="243"/>
      <c r="RPU211" s="243"/>
      <c r="RPV211" s="243"/>
      <c r="RPW211" s="243"/>
      <c r="RPX211" s="243"/>
      <c r="RPY211" s="243"/>
      <c r="RPZ211" s="243"/>
      <c r="RQA211" s="243"/>
      <c r="RQB211" s="243"/>
      <c r="RQC211" s="243"/>
      <c r="RQD211" s="243"/>
      <c r="RQE211" s="243"/>
      <c r="RQF211" s="243"/>
      <c r="RQG211" s="243"/>
      <c r="RQH211" s="243"/>
      <c r="RQI211" s="243"/>
      <c r="RQJ211" s="243"/>
      <c r="RQK211" s="243"/>
      <c r="RQL211" s="243"/>
      <c r="RQM211" s="243"/>
      <c r="RQN211" s="243"/>
      <c r="RQO211" s="243"/>
      <c r="RQP211" s="243"/>
      <c r="RQQ211" s="243"/>
      <c r="RQR211" s="243"/>
      <c r="RQS211" s="243"/>
      <c r="RQT211" s="243"/>
      <c r="RQU211" s="243"/>
      <c r="RQV211" s="243"/>
      <c r="RQW211" s="243"/>
      <c r="RQX211" s="243"/>
      <c r="RQY211" s="243"/>
      <c r="RQZ211" s="243"/>
      <c r="RRA211" s="243"/>
      <c r="RRB211" s="243"/>
      <c r="RRC211" s="243"/>
      <c r="RRD211" s="243"/>
      <c r="RRE211" s="243"/>
      <c r="RRF211" s="243"/>
      <c r="RRG211" s="243"/>
      <c r="RRH211" s="243"/>
      <c r="RRI211" s="243"/>
      <c r="RRJ211" s="243"/>
      <c r="RRK211" s="243"/>
      <c r="RRL211" s="243"/>
      <c r="RRM211" s="243"/>
      <c r="RRN211" s="243"/>
      <c r="RRO211" s="243"/>
      <c r="RRP211" s="243"/>
      <c r="RRQ211" s="243"/>
      <c r="RRR211" s="243"/>
      <c r="RRS211" s="243"/>
      <c r="RRT211" s="243"/>
      <c r="RRU211" s="243"/>
      <c r="RRV211" s="243"/>
      <c r="RRW211" s="243"/>
      <c r="RRX211" s="243"/>
      <c r="RRY211" s="243"/>
      <c r="RRZ211" s="243"/>
      <c r="RSA211" s="243"/>
      <c r="RSB211" s="243"/>
      <c r="RSC211" s="243"/>
      <c r="RSD211" s="243"/>
      <c r="RSE211" s="243"/>
      <c r="RSF211" s="243"/>
      <c r="RSG211" s="243"/>
      <c r="RSH211" s="243"/>
      <c r="RSI211" s="243"/>
      <c r="RSJ211" s="243"/>
      <c r="RSK211" s="243"/>
      <c r="RSL211" s="243"/>
      <c r="RSM211" s="243"/>
      <c r="RSN211" s="243"/>
      <c r="RSO211" s="243"/>
      <c r="RSP211" s="243"/>
      <c r="RSQ211" s="243"/>
      <c r="RSR211" s="243"/>
      <c r="RSS211" s="243"/>
      <c r="RST211" s="243"/>
      <c r="RSU211" s="243"/>
      <c r="RSV211" s="243"/>
      <c r="RSW211" s="243"/>
      <c r="RSX211" s="243"/>
      <c r="RSY211" s="243"/>
      <c r="RSZ211" s="243"/>
      <c r="RTA211" s="243"/>
      <c r="RTB211" s="243"/>
      <c r="RTC211" s="243"/>
      <c r="RTD211" s="243"/>
      <c r="RTE211" s="243"/>
      <c r="RTF211" s="243"/>
      <c r="RTG211" s="243"/>
      <c r="RTH211" s="243"/>
      <c r="RTI211" s="243"/>
      <c r="RTJ211" s="243"/>
      <c r="RTK211" s="243"/>
      <c r="RTL211" s="243"/>
      <c r="RTM211" s="243"/>
      <c r="RTN211" s="243"/>
      <c r="RTO211" s="243"/>
      <c r="RTP211" s="243"/>
      <c r="RTQ211" s="243"/>
      <c r="RTR211" s="243"/>
      <c r="RTS211" s="243"/>
      <c r="RTT211" s="243"/>
      <c r="RTU211" s="243"/>
      <c r="RTV211" s="243"/>
      <c r="RTW211" s="243"/>
      <c r="RTX211" s="243"/>
      <c r="RTY211" s="243"/>
      <c r="RTZ211" s="243"/>
      <c r="RUA211" s="243"/>
      <c r="RUB211" s="243"/>
      <c r="RUC211" s="243"/>
      <c r="RUD211" s="243"/>
      <c r="RUE211" s="243"/>
      <c r="RUF211" s="243"/>
      <c r="RUG211" s="243"/>
      <c r="RUH211" s="243"/>
      <c r="RUI211" s="243"/>
      <c r="RUJ211" s="243"/>
      <c r="RUK211" s="243"/>
      <c r="RUL211" s="243"/>
      <c r="RUM211" s="243"/>
      <c r="RUN211" s="243"/>
      <c r="RUO211" s="243"/>
      <c r="RUP211" s="243"/>
      <c r="RUQ211" s="243"/>
      <c r="RUR211" s="243"/>
      <c r="RUS211" s="243"/>
      <c r="RUT211" s="243"/>
      <c r="RUU211" s="243"/>
      <c r="RUV211" s="243"/>
      <c r="RUW211" s="243"/>
      <c r="RUX211" s="243"/>
      <c r="RUY211" s="243"/>
      <c r="RUZ211" s="243"/>
      <c r="RVA211" s="243"/>
      <c r="RVB211" s="243"/>
      <c r="RVC211" s="243"/>
      <c r="RVD211" s="243"/>
      <c r="RVE211" s="243"/>
      <c r="RVF211" s="243"/>
      <c r="RVG211" s="243"/>
      <c r="RVH211" s="243"/>
      <c r="RVI211" s="243"/>
      <c r="RVJ211" s="243"/>
      <c r="RVK211" s="243"/>
      <c r="RVL211" s="243"/>
      <c r="RVM211" s="243"/>
      <c r="RVN211" s="243"/>
      <c r="RVO211" s="243"/>
      <c r="RVP211" s="243"/>
      <c r="RVQ211" s="243"/>
      <c r="RVR211" s="243"/>
      <c r="RVS211" s="243"/>
      <c r="RVT211" s="243"/>
      <c r="RVU211" s="243"/>
      <c r="RVV211" s="243"/>
      <c r="RVW211" s="243"/>
      <c r="RVX211" s="243"/>
      <c r="RVY211" s="243"/>
      <c r="RVZ211" s="243"/>
      <c r="RWA211" s="243"/>
      <c r="RWB211" s="243"/>
      <c r="RWC211" s="243"/>
      <c r="RWD211" s="243"/>
      <c r="RWE211" s="243"/>
      <c r="RWF211" s="243"/>
      <c r="RWG211" s="243"/>
      <c r="RWH211" s="243"/>
      <c r="RWI211" s="243"/>
      <c r="RWJ211" s="243"/>
      <c r="RWK211" s="243"/>
      <c r="RWL211" s="243"/>
      <c r="RWM211" s="243"/>
      <c r="RWN211" s="243"/>
      <c r="RWO211" s="243"/>
      <c r="RWP211" s="243"/>
      <c r="RWQ211" s="243"/>
      <c r="RWR211" s="243"/>
      <c r="RWS211" s="243"/>
      <c r="RWT211" s="243"/>
      <c r="RWU211" s="243"/>
      <c r="RWV211" s="243"/>
      <c r="RWW211" s="243"/>
      <c r="RWX211" s="243"/>
      <c r="RWY211" s="243"/>
      <c r="RWZ211" s="243"/>
      <c r="RXA211" s="243"/>
      <c r="RXB211" s="243"/>
      <c r="RXC211" s="243"/>
      <c r="RXD211" s="243"/>
      <c r="RXE211" s="243"/>
      <c r="RXF211" s="243"/>
      <c r="RXG211" s="243"/>
      <c r="RXH211" s="243"/>
      <c r="RXI211" s="243"/>
      <c r="RXJ211" s="243"/>
      <c r="RXK211" s="243"/>
      <c r="RXL211" s="243"/>
      <c r="RXM211" s="243"/>
      <c r="RXN211" s="243"/>
      <c r="RXO211" s="243"/>
      <c r="RXP211" s="243"/>
      <c r="RXQ211" s="243"/>
      <c r="RXR211" s="243"/>
      <c r="RXS211" s="243"/>
      <c r="RXT211" s="243"/>
      <c r="RXU211" s="243"/>
      <c r="RXV211" s="243"/>
      <c r="RXW211" s="243"/>
      <c r="RXX211" s="243"/>
      <c r="RXY211" s="243"/>
      <c r="RXZ211" s="243"/>
      <c r="RYA211" s="243"/>
      <c r="RYB211" s="243"/>
      <c r="RYC211" s="243"/>
      <c r="RYD211" s="243"/>
      <c r="RYE211" s="243"/>
      <c r="RYF211" s="243"/>
      <c r="RYG211" s="243"/>
      <c r="RYH211" s="243"/>
      <c r="RYI211" s="243"/>
      <c r="RYJ211" s="243"/>
      <c r="RYK211" s="243"/>
      <c r="RYL211" s="243"/>
      <c r="RYM211" s="243"/>
      <c r="RYN211" s="243"/>
      <c r="RYO211" s="243"/>
      <c r="RYP211" s="243"/>
      <c r="RYQ211" s="243"/>
      <c r="RYR211" s="243"/>
      <c r="RYS211" s="243"/>
      <c r="RYT211" s="243"/>
      <c r="RYU211" s="243"/>
      <c r="RYV211" s="243"/>
      <c r="RYW211" s="243"/>
      <c r="RYX211" s="243"/>
      <c r="RYY211" s="243"/>
      <c r="RYZ211" s="243"/>
      <c r="RZA211" s="243"/>
      <c r="RZB211" s="243"/>
      <c r="RZC211" s="243"/>
      <c r="RZD211" s="243"/>
      <c r="RZE211" s="243"/>
      <c r="RZF211" s="243"/>
      <c r="RZG211" s="243"/>
      <c r="RZH211" s="243"/>
      <c r="RZI211" s="243"/>
      <c r="RZJ211" s="243"/>
      <c r="RZK211" s="243"/>
      <c r="RZL211" s="243"/>
      <c r="RZM211" s="243"/>
      <c r="RZN211" s="243"/>
      <c r="RZO211" s="243"/>
      <c r="RZP211" s="243"/>
      <c r="RZQ211" s="243"/>
      <c r="RZR211" s="243"/>
      <c r="RZS211" s="243"/>
      <c r="RZT211" s="243"/>
      <c r="RZU211" s="243"/>
      <c r="RZV211" s="243"/>
      <c r="RZW211" s="243"/>
      <c r="RZX211" s="243"/>
      <c r="RZY211" s="243"/>
      <c r="RZZ211" s="243"/>
      <c r="SAA211" s="243"/>
      <c r="SAB211" s="243"/>
      <c r="SAC211" s="243"/>
      <c r="SAD211" s="243"/>
      <c r="SAE211" s="243"/>
      <c r="SAF211" s="243"/>
      <c r="SAG211" s="243"/>
      <c r="SAH211" s="243"/>
      <c r="SAI211" s="243"/>
      <c r="SAJ211" s="243"/>
      <c r="SAK211" s="243"/>
      <c r="SAL211" s="243"/>
      <c r="SAM211" s="243"/>
      <c r="SAN211" s="243"/>
      <c r="SAO211" s="243"/>
      <c r="SAP211" s="243"/>
      <c r="SAQ211" s="243"/>
      <c r="SAR211" s="243"/>
      <c r="SAS211" s="243"/>
      <c r="SAT211" s="243"/>
      <c r="SAU211" s="243"/>
      <c r="SAV211" s="243"/>
      <c r="SAW211" s="243"/>
      <c r="SAX211" s="243"/>
      <c r="SAY211" s="243"/>
      <c r="SAZ211" s="243"/>
      <c r="SBA211" s="243"/>
      <c r="SBB211" s="243"/>
      <c r="SBC211" s="243"/>
      <c r="SBD211" s="243"/>
      <c r="SBE211" s="243"/>
      <c r="SBF211" s="243"/>
      <c r="SBG211" s="243"/>
      <c r="SBH211" s="243"/>
      <c r="SBI211" s="243"/>
      <c r="SBJ211" s="243"/>
      <c r="SBK211" s="243"/>
      <c r="SBL211" s="243"/>
      <c r="SBM211" s="243"/>
      <c r="SBN211" s="243"/>
      <c r="SBO211" s="243"/>
      <c r="SBP211" s="243"/>
      <c r="SBQ211" s="243"/>
      <c r="SBR211" s="243"/>
      <c r="SBS211" s="243"/>
      <c r="SBT211" s="243"/>
      <c r="SBU211" s="243"/>
      <c r="SBV211" s="243"/>
      <c r="SBW211" s="243"/>
      <c r="SBX211" s="243"/>
      <c r="SBY211" s="243"/>
      <c r="SBZ211" s="243"/>
      <c r="SCA211" s="243"/>
      <c r="SCB211" s="243"/>
      <c r="SCC211" s="243"/>
      <c r="SCD211" s="243"/>
      <c r="SCE211" s="243"/>
      <c r="SCF211" s="243"/>
      <c r="SCG211" s="243"/>
      <c r="SCH211" s="243"/>
      <c r="SCI211" s="243"/>
      <c r="SCJ211" s="243"/>
      <c r="SCK211" s="243"/>
      <c r="SCL211" s="243"/>
      <c r="SCM211" s="243"/>
      <c r="SCN211" s="243"/>
      <c r="SCO211" s="243"/>
      <c r="SCP211" s="243"/>
      <c r="SCQ211" s="243"/>
      <c r="SCR211" s="243"/>
      <c r="SCS211" s="243"/>
      <c r="SCT211" s="243"/>
      <c r="SCU211" s="243"/>
      <c r="SCV211" s="243"/>
      <c r="SCW211" s="243"/>
      <c r="SCX211" s="243"/>
      <c r="SCY211" s="243"/>
      <c r="SCZ211" s="243"/>
      <c r="SDA211" s="243"/>
      <c r="SDB211" s="243"/>
      <c r="SDC211" s="243"/>
      <c r="SDD211" s="243"/>
      <c r="SDE211" s="243"/>
      <c r="SDF211" s="243"/>
      <c r="SDG211" s="243"/>
      <c r="SDH211" s="243"/>
      <c r="SDI211" s="243"/>
      <c r="SDJ211" s="243"/>
      <c r="SDK211" s="243"/>
      <c r="SDL211" s="243"/>
      <c r="SDM211" s="243"/>
      <c r="SDN211" s="243"/>
      <c r="SDO211" s="243"/>
      <c r="SDP211" s="243"/>
      <c r="SDQ211" s="243"/>
      <c r="SDR211" s="243"/>
      <c r="SDS211" s="243"/>
      <c r="SDT211" s="243"/>
      <c r="SDU211" s="243"/>
      <c r="SDV211" s="243"/>
      <c r="SDW211" s="243"/>
      <c r="SDX211" s="243"/>
      <c r="SDY211" s="243"/>
      <c r="SDZ211" s="243"/>
      <c r="SEA211" s="243"/>
      <c r="SEB211" s="243"/>
      <c r="SEC211" s="243"/>
      <c r="SED211" s="243"/>
      <c r="SEE211" s="243"/>
      <c r="SEF211" s="243"/>
      <c r="SEG211" s="243"/>
      <c r="SEH211" s="243"/>
      <c r="SEI211" s="243"/>
      <c r="SEJ211" s="243"/>
      <c r="SEK211" s="243"/>
      <c r="SEL211" s="243"/>
      <c r="SEM211" s="243"/>
      <c r="SEN211" s="243"/>
      <c r="SEO211" s="243"/>
      <c r="SEP211" s="243"/>
      <c r="SEQ211" s="243"/>
      <c r="SER211" s="243"/>
      <c r="SES211" s="243"/>
      <c r="SET211" s="243"/>
      <c r="SEU211" s="243"/>
      <c r="SEV211" s="243"/>
      <c r="SEW211" s="243"/>
      <c r="SEX211" s="243"/>
      <c r="SEY211" s="243"/>
      <c r="SEZ211" s="243"/>
      <c r="SFA211" s="243"/>
      <c r="SFB211" s="243"/>
      <c r="SFC211" s="243"/>
      <c r="SFD211" s="243"/>
      <c r="SFE211" s="243"/>
      <c r="SFF211" s="243"/>
      <c r="SFG211" s="243"/>
      <c r="SFH211" s="243"/>
      <c r="SFI211" s="243"/>
      <c r="SFJ211" s="243"/>
      <c r="SFK211" s="243"/>
      <c r="SFL211" s="243"/>
      <c r="SFM211" s="243"/>
      <c r="SFN211" s="243"/>
      <c r="SFO211" s="243"/>
      <c r="SFP211" s="243"/>
      <c r="SFQ211" s="243"/>
      <c r="SFR211" s="243"/>
      <c r="SFS211" s="243"/>
      <c r="SFT211" s="243"/>
      <c r="SFU211" s="243"/>
      <c r="SFV211" s="243"/>
      <c r="SFW211" s="243"/>
      <c r="SFX211" s="243"/>
      <c r="SFY211" s="243"/>
      <c r="SFZ211" s="243"/>
      <c r="SGA211" s="243"/>
      <c r="SGB211" s="243"/>
      <c r="SGC211" s="243"/>
      <c r="SGD211" s="243"/>
      <c r="SGE211" s="243"/>
      <c r="SGF211" s="243"/>
      <c r="SGG211" s="243"/>
      <c r="SGH211" s="243"/>
      <c r="SGI211" s="243"/>
      <c r="SGJ211" s="243"/>
      <c r="SGK211" s="243"/>
      <c r="SGL211" s="243"/>
      <c r="SGM211" s="243"/>
      <c r="SGN211" s="243"/>
      <c r="SGO211" s="243"/>
      <c r="SGP211" s="243"/>
      <c r="SGQ211" s="243"/>
      <c r="SGR211" s="243"/>
      <c r="SGS211" s="243"/>
      <c r="SGT211" s="243"/>
      <c r="SGU211" s="243"/>
      <c r="SGV211" s="243"/>
      <c r="SGW211" s="243"/>
      <c r="SGX211" s="243"/>
      <c r="SGY211" s="243"/>
      <c r="SGZ211" s="243"/>
      <c r="SHA211" s="243"/>
      <c r="SHB211" s="243"/>
      <c r="SHC211" s="243"/>
      <c r="SHD211" s="243"/>
      <c r="SHE211" s="243"/>
      <c r="SHF211" s="243"/>
      <c r="SHG211" s="243"/>
      <c r="SHH211" s="243"/>
      <c r="SHI211" s="243"/>
      <c r="SHJ211" s="243"/>
      <c r="SHK211" s="243"/>
      <c r="SHL211" s="243"/>
      <c r="SHM211" s="243"/>
      <c r="SHN211" s="243"/>
      <c r="SHO211" s="243"/>
      <c r="SHP211" s="243"/>
      <c r="SHQ211" s="243"/>
      <c r="SHR211" s="243"/>
      <c r="SHS211" s="243"/>
      <c r="SHT211" s="243"/>
      <c r="SHU211" s="243"/>
      <c r="SHV211" s="243"/>
      <c r="SHW211" s="243"/>
      <c r="SHX211" s="243"/>
      <c r="SHY211" s="243"/>
      <c r="SHZ211" s="243"/>
      <c r="SIA211" s="243"/>
      <c r="SIB211" s="243"/>
      <c r="SIC211" s="243"/>
      <c r="SID211" s="243"/>
      <c r="SIE211" s="243"/>
      <c r="SIF211" s="243"/>
      <c r="SIG211" s="243"/>
      <c r="SIH211" s="243"/>
      <c r="SII211" s="243"/>
      <c r="SIJ211" s="243"/>
      <c r="SIK211" s="243"/>
      <c r="SIL211" s="243"/>
      <c r="SIM211" s="243"/>
      <c r="SIN211" s="243"/>
      <c r="SIO211" s="243"/>
      <c r="SIP211" s="243"/>
      <c r="SIQ211" s="243"/>
      <c r="SIR211" s="243"/>
      <c r="SIS211" s="243"/>
      <c r="SIT211" s="243"/>
      <c r="SIU211" s="243"/>
      <c r="SIV211" s="243"/>
      <c r="SIW211" s="243"/>
      <c r="SIX211" s="243"/>
      <c r="SIY211" s="243"/>
      <c r="SIZ211" s="243"/>
      <c r="SJA211" s="243"/>
      <c r="SJB211" s="243"/>
      <c r="SJC211" s="243"/>
      <c r="SJD211" s="243"/>
      <c r="SJE211" s="243"/>
      <c r="SJF211" s="243"/>
      <c r="SJG211" s="243"/>
      <c r="SJH211" s="243"/>
      <c r="SJI211" s="243"/>
      <c r="SJJ211" s="243"/>
      <c r="SJK211" s="243"/>
      <c r="SJL211" s="243"/>
      <c r="SJM211" s="243"/>
      <c r="SJN211" s="243"/>
      <c r="SJO211" s="243"/>
      <c r="SJP211" s="243"/>
      <c r="SJQ211" s="243"/>
      <c r="SJR211" s="243"/>
      <c r="SJS211" s="243"/>
      <c r="SJT211" s="243"/>
      <c r="SJU211" s="243"/>
      <c r="SJV211" s="243"/>
      <c r="SJW211" s="243"/>
      <c r="SJX211" s="243"/>
      <c r="SJY211" s="243"/>
      <c r="SJZ211" s="243"/>
      <c r="SKA211" s="243"/>
      <c r="SKB211" s="243"/>
      <c r="SKC211" s="243"/>
      <c r="SKD211" s="243"/>
      <c r="SKE211" s="243"/>
      <c r="SKF211" s="243"/>
      <c r="SKG211" s="243"/>
      <c r="SKH211" s="243"/>
      <c r="SKI211" s="243"/>
      <c r="SKJ211" s="243"/>
      <c r="SKK211" s="243"/>
      <c r="SKL211" s="243"/>
      <c r="SKM211" s="243"/>
      <c r="SKN211" s="243"/>
      <c r="SKO211" s="243"/>
      <c r="SKP211" s="243"/>
      <c r="SKQ211" s="243"/>
      <c r="SKR211" s="243"/>
      <c r="SKS211" s="243"/>
      <c r="SKT211" s="243"/>
      <c r="SKU211" s="243"/>
      <c r="SKV211" s="243"/>
      <c r="SKW211" s="243"/>
      <c r="SKX211" s="243"/>
      <c r="SKY211" s="243"/>
      <c r="SKZ211" s="243"/>
      <c r="SLA211" s="243"/>
      <c r="SLB211" s="243"/>
      <c r="SLC211" s="243"/>
      <c r="SLD211" s="243"/>
      <c r="SLE211" s="243"/>
      <c r="SLF211" s="243"/>
      <c r="SLG211" s="243"/>
      <c r="SLH211" s="243"/>
      <c r="SLI211" s="243"/>
      <c r="SLJ211" s="243"/>
      <c r="SLK211" s="243"/>
      <c r="SLL211" s="243"/>
      <c r="SLM211" s="243"/>
      <c r="SLN211" s="243"/>
      <c r="SLO211" s="243"/>
      <c r="SLP211" s="243"/>
      <c r="SLQ211" s="243"/>
      <c r="SLR211" s="243"/>
      <c r="SLS211" s="243"/>
      <c r="SLT211" s="243"/>
      <c r="SLU211" s="243"/>
      <c r="SLV211" s="243"/>
      <c r="SLW211" s="243"/>
      <c r="SLX211" s="243"/>
      <c r="SLY211" s="243"/>
      <c r="SLZ211" s="243"/>
      <c r="SMA211" s="243"/>
      <c r="SMB211" s="243"/>
      <c r="SMC211" s="243"/>
      <c r="SMD211" s="243"/>
      <c r="SME211" s="243"/>
      <c r="SMF211" s="243"/>
      <c r="SMG211" s="243"/>
      <c r="SMH211" s="243"/>
      <c r="SMI211" s="243"/>
      <c r="SMJ211" s="243"/>
      <c r="SMK211" s="243"/>
      <c r="SML211" s="243"/>
      <c r="SMM211" s="243"/>
      <c r="SMN211" s="243"/>
      <c r="SMO211" s="243"/>
      <c r="SMP211" s="243"/>
      <c r="SMQ211" s="243"/>
      <c r="SMR211" s="243"/>
      <c r="SMS211" s="243"/>
      <c r="SMT211" s="243"/>
      <c r="SMU211" s="243"/>
      <c r="SMV211" s="243"/>
      <c r="SMW211" s="243"/>
      <c r="SMX211" s="243"/>
      <c r="SMY211" s="243"/>
      <c r="SMZ211" s="243"/>
      <c r="SNA211" s="243"/>
      <c r="SNB211" s="243"/>
      <c r="SNC211" s="243"/>
      <c r="SND211" s="243"/>
      <c r="SNE211" s="243"/>
      <c r="SNF211" s="243"/>
      <c r="SNG211" s="243"/>
      <c r="SNH211" s="243"/>
      <c r="SNI211" s="243"/>
      <c r="SNJ211" s="243"/>
      <c r="SNK211" s="243"/>
      <c r="SNL211" s="243"/>
      <c r="SNM211" s="243"/>
      <c r="SNN211" s="243"/>
      <c r="SNO211" s="243"/>
      <c r="SNP211" s="243"/>
      <c r="SNQ211" s="243"/>
      <c r="SNR211" s="243"/>
      <c r="SNS211" s="243"/>
      <c r="SNT211" s="243"/>
      <c r="SNU211" s="243"/>
      <c r="SNV211" s="243"/>
      <c r="SNW211" s="243"/>
      <c r="SNX211" s="243"/>
      <c r="SNY211" s="243"/>
      <c r="SNZ211" s="243"/>
      <c r="SOA211" s="243"/>
      <c r="SOB211" s="243"/>
      <c r="SOC211" s="243"/>
      <c r="SOD211" s="243"/>
      <c r="SOE211" s="243"/>
      <c r="SOF211" s="243"/>
      <c r="SOG211" s="243"/>
      <c r="SOH211" s="243"/>
      <c r="SOI211" s="243"/>
      <c r="SOJ211" s="243"/>
      <c r="SOK211" s="243"/>
      <c r="SOL211" s="243"/>
      <c r="SOM211" s="243"/>
      <c r="SON211" s="243"/>
      <c r="SOO211" s="243"/>
      <c r="SOP211" s="243"/>
      <c r="SOQ211" s="243"/>
      <c r="SOR211" s="243"/>
      <c r="SOS211" s="243"/>
      <c r="SOT211" s="243"/>
      <c r="SOU211" s="243"/>
      <c r="SOV211" s="243"/>
      <c r="SOW211" s="243"/>
      <c r="SOX211" s="243"/>
      <c r="SOY211" s="243"/>
      <c r="SOZ211" s="243"/>
      <c r="SPA211" s="243"/>
      <c r="SPB211" s="243"/>
      <c r="SPC211" s="243"/>
      <c r="SPD211" s="243"/>
      <c r="SPE211" s="243"/>
      <c r="SPF211" s="243"/>
      <c r="SPG211" s="243"/>
      <c r="SPH211" s="243"/>
      <c r="SPI211" s="243"/>
      <c r="SPJ211" s="243"/>
      <c r="SPK211" s="243"/>
      <c r="SPL211" s="243"/>
      <c r="SPM211" s="243"/>
      <c r="SPN211" s="243"/>
      <c r="SPO211" s="243"/>
      <c r="SPP211" s="243"/>
      <c r="SPQ211" s="243"/>
      <c r="SPR211" s="243"/>
      <c r="SPS211" s="243"/>
      <c r="SPT211" s="243"/>
      <c r="SPU211" s="243"/>
      <c r="SPV211" s="243"/>
      <c r="SPW211" s="243"/>
      <c r="SPX211" s="243"/>
      <c r="SPY211" s="243"/>
      <c r="SPZ211" s="243"/>
      <c r="SQA211" s="243"/>
      <c r="SQB211" s="243"/>
      <c r="SQC211" s="243"/>
      <c r="SQD211" s="243"/>
      <c r="SQE211" s="243"/>
      <c r="SQF211" s="243"/>
      <c r="SQG211" s="243"/>
      <c r="SQH211" s="243"/>
      <c r="SQI211" s="243"/>
      <c r="SQJ211" s="243"/>
      <c r="SQK211" s="243"/>
      <c r="SQL211" s="243"/>
      <c r="SQM211" s="243"/>
      <c r="SQN211" s="243"/>
      <c r="SQO211" s="243"/>
      <c r="SQP211" s="243"/>
      <c r="SQQ211" s="243"/>
      <c r="SQR211" s="243"/>
      <c r="SQS211" s="243"/>
      <c r="SQT211" s="243"/>
      <c r="SQU211" s="243"/>
      <c r="SQV211" s="243"/>
      <c r="SQW211" s="243"/>
      <c r="SQX211" s="243"/>
      <c r="SQY211" s="243"/>
      <c r="SQZ211" s="243"/>
      <c r="SRA211" s="243"/>
      <c r="SRB211" s="243"/>
      <c r="SRC211" s="243"/>
      <c r="SRD211" s="243"/>
      <c r="SRE211" s="243"/>
      <c r="SRF211" s="243"/>
      <c r="SRG211" s="243"/>
      <c r="SRH211" s="243"/>
      <c r="SRI211" s="243"/>
      <c r="SRJ211" s="243"/>
      <c r="SRK211" s="243"/>
      <c r="SRL211" s="243"/>
      <c r="SRM211" s="243"/>
      <c r="SRN211" s="243"/>
      <c r="SRO211" s="243"/>
      <c r="SRP211" s="243"/>
      <c r="SRQ211" s="243"/>
      <c r="SRR211" s="243"/>
      <c r="SRS211" s="243"/>
      <c r="SRT211" s="243"/>
      <c r="SRU211" s="243"/>
      <c r="SRV211" s="243"/>
      <c r="SRW211" s="243"/>
      <c r="SRX211" s="243"/>
      <c r="SRY211" s="243"/>
      <c r="SRZ211" s="243"/>
      <c r="SSA211" s="243"/>
      <c r="SSB211" s="243"/>
      <c r="SSC211" s="243"/>
      <c r="SSD211" s="243"/>
      <c r="SSE211" s="243"/>
      <c r="SSF211" s="243"/>
      <c r="SSG211" s="243"/>
      <c r="SSH211" s="243"/>
      <c r="SSI211" s="243"/>
      <c r="SSJ211" s="243"/>
      <c r="SSK211" s="243"/>
      <c r="SSL211" s="243"/>
      <c r="SSM211" s="243"/>
      <c r="SSN211" s="243"/>
      <c r="SSO211" s="243"/>
      <c r="SSP211" s="243"/>
      <c r="SSQ211" s="243"/>
      <c r="SSR211" s="243"/>
      <c r="SSS211" s="243"/>
      <c r="SST211" s="243"/>
      <c r="SSU211" s="243"/>
      <c r="SSV211" s="243"/>
      <c r="SSW211" s="243"/>
      <c r="SSX211" s="243"/>
      <c r="SSY211" s="243"/>
      <c r="SSZ211" s="243"/>
      <c r="STA211" s="243"/>
      <c r="STB211" s="243"/>
      <c r="STC211" s="243"/>
      <c r="STD211" s="243"/>
      <c r="STE211" s="243"/>
      <c r="STF211" s="243"/>
      <c r="STG211" s="243"/>
      <c r="STH211" s="243"/>
      <c r="STI211" s="243"/>
      <c r="STJ211" s="243"/>
      <c r="STK211" s="243"/>
      <c r="STL211" s="243"/>
      <c r="STM211" s="243"/>
      <c r="STN211" s="243"/>
      <c r="STO211" s="243"/>
      <c r="STP211" s="243"/>
      <c r="STQ211" s="243"/>
      <c r="STR211" s="243"/>
      <c r="STS211" s="243"/>
      <c r="STT211" s="243"/>
      <c r="STU211" s="243"/>
      <c r="STV211" s="243"/>
      <c r="STW211" s="243"/>
      <c r="STX211" s="243"/>
      <c r="STY211" s="243"/>
      <c r="STZ211" s="243"/>
      <c r="SUA211" s="243"/>
      <c r="SUB211" s="243"/>
      <c r="SUC211" s="243"/>
      <c r="SUD211" s="243"/>
      <c r="SUE211" s="243"/>
      <c r="SUF211" s="243"/>
      <c r="SUG211" s="243"/>
      <c r="SUH211" s="243"/>
      <c r="SUI211" s="243"/>
      <c r="SUJ211" s="243"/>
      <c r="SUK211" s="243"/>
      <c r="SUL211" s="243"/>
      <c r="SUM211" s="243"/>
      <c r="SUN211" s="243"/>
      <c r="SUO211" s="243"/>
      <c r="SUP211" s="243"/>
      <c r="SUQ211" s="243"/>
      <c r="SUR211" s="243"/>
      <c r="SUS211" s="243"/>
      <c r="SUT211" s="243"/>
      <c r="SUU211" s="243"/>
      <c r="SUV211" s="243"/>
      <c r="SUW211" s="243"/>
      <c r="SUX211" s="243"/>
      <c r="SUY211" s="243"/>
      <c r="SUZ211" s="243"/>
      <c r="SVA211" s="243"/>
      <c r="SVB211" s="243"/>
      <c r="SVC211" s="243"/>
      <c r="SVD211" s="243"/>
      <c r="SVE211" s="243"/>
      <c r="SVF211" s="243"/>
      <c r="SVG211" s="243"/>
      <c r="SVH211" s="243"/>
      <c r="SVI211" s="243"/>
      <c r="SVJ211" s="243"/>
      <c r="SVK211" s="243"/>
      <c r="SVL211" s="243"/>
      <c r="SVM211" s="243"/>
      <c r="SVN211" s="243"/>
      <c r="SVO211" s="243"/>
      <c r="SVP211" s="243"/>
      <c r="SVQ211" s="243"/>
      <c r="SVR211" s="243"/>
      <c r="SVS211" s="243"/>
      <c r="SVT211" s="243"/>
      <c r="SVU211" s="243"/>
      <c r="SVV211" s="243"/>
      <c r="SVW211" s="243"/>
      <c r="SVX211" s="243"/>
      <c r="SVY211" s="243"/>
      <c r="SVZ211" s="243"/>
      <c r="SWA211" s="243"/>
      <c r="SWB211" s="243"/>
      <c r="SWC211" s="243"/>
      <c r="SWD211" s="243"/>
      <c r="SWE211" s="243"/>
      <c r="SWF211" s="243"/>
      <c r="SWG211" s="243"/>
      <c r="SWH211" s="243"/>
      <c r="SWI211" s="243"/>
      <c r="SWJ211" s="243"/>
      <c r="SWK211" s="243"/>
      <c r="SWL211" s="243"/>
      <c r="SWM211" s="243"/>
      <c r="SWN211" s="243"/>
      <c r="SWO211" s="243"/>
      <c r="SWP211" s="243"/>
      <c r="SWQ211" s="243"/>
      <c r="SWR211" s="243"/>
      <c r="SWS211" s="243"/>
      <c r="SWT211" s="243"/>
      <c r="SWU211" s="243"/>
      <c r="SWV211" s="243"/>
      <c r="SWW211" s="243"/>
      <c r="SWX211" s="243"/>
      <c r="SWY211" s="243"/>
      <c r="SWZ211" s="243"/>
      <c r="SXA211" s="243"/>
      <c r="SXB211" s="243"/>
      <c r="SXC211" s="243"/>
      <c r="SXD211" s="243"/>
      <c r="SXE211" s="243"/>
      <c r="SXF211" s="243"/>
      <c r="SXG211" s="243"/>
      <c r="SXH211" s="243"/>
      <c r="SXI211" s="243"/>
      <c r="SXJ211" s="243"/>
      <c r="SXK211" s="243"/>
      <c r="SXL211" s="243"/>
      <c r="SXM211" s="243"/>
      <c r="SXN211" s="243"/>
      <c r="SXO211" s="243"/>
      <c r="SXP211" s="243"/>
      <c r="SXQ211" s="243"/>
      <c r="SXR211" s="243"/>
      <c r="SXS211" s="243"/>
      <c r="SXT211" s="243"/>
      <c r="SXU211" s="243"/>
      <c r="SXV211" s="243"/>
      <c r="SXW211" s="243"/>
      <c r="SXX211" s="243"/>
      <c r="SXY211" s="243"/>
      <c r="SXZ211" s="243"/>
      <c r="SYA211" s="243"/>
      <c r="SYB211" s="243"/>
      <c r="SYC211" s="243"/>
      <c r="SYD211" s="243"/>
      <c r="SYE211" s="243"/>
      <c r="SYF211" s="243"/>
      <c r="SYG211" s="243"/>
      <c r="SYH211" s="243"/>
      <c r="SYI211" s="243"/>
      <c r="SYJ211" s="243"/>
      <c r="SYK211" s="243"/>
      <c r="SYL211" s="243"/>
      <c r="SYM211" s="243"/>
      <c r="SYN211" s="243"/>
      <c r="SYO211" s="243"/>
      <c r="SYP211" s="243"/>
      <c r="SYQ211" s="243"/>
      <c r="SYR211" s="243"/>
      <c r="SYS211" s="243"/>
      <c r="SYT211" s="243"/>
      <c r="SYU211" s="243"/>
      <c r="SYV211" s="243"/>
      <c r="SYW211" s="243"/>
      <c r="SYX211" s="243"/>
      <c r="SYY211" s="243"/>
      <c r="SYZ211" s="243"/>
      <c r="SZA211" s="243"/>
      <c r="SZB211" s="243"/>
      <c r="SZC211" s="243"/>
      <c r="SZD211" s="243"/>
      <c r="SZE211" s="243"/>
      <c r="SZF211" s="243"/>
      <c r="SZG211" s="243"/>
      <c r="SZH211" s="243"/>
      <c r="SZI211" s="243"/>
      <c r="SZJ211" s="243"/>
      <c r="SZK211" s="243"/>
      <c r="SZL211" s="243"/>
      <c r="SZM211" s="243"/>
      <c r="SZN211" s="243"/>
      <c r="SZO211" s="243"/>
      <c r="SZP211" s="243"/>
      <c r="SZQ211" s="243"/>
      <c r="SZR211" s="243"/>
      <c r="SZS211" s="243"/>
      <c r="SZT211" s="243"/>
      <c r="SZU211" s="243"/>
      <c r="SZV211" s="243"/>
      <c r="SZW211" s="243"/>
      <c r="SZX211" s="243"/>
      <c r="SZY211" s="243"/>
      <c r="SZZ211" s="243"/>
      <c r="TAA211" s="243"/>
      <c r="TAB211" s="243"/>
      <c r="TAC211" s="243"/>
      <c r="TAD211" s="243"/>
      <c r="TAE211" s="243"/>
      <c r="TAF211" s="243"/>
      <c r="TAG211" s="243"/>
      <c r="TAH211" s="243"/>
      <c r="TAI211" s="243"/>
      <c r="TAJ211" s="243"/>
      <c r="TAK211" s="243"/>
      <c r="TAL211" s="243"/>
      <c r="TAM211" s="243"/>
      <c r="TAN211" s="243"/>
      <c r="TAO211" s="243"/>
      <c r="TAP211" s="243"/>
      <c r="TAQ211" s="243"/>
      <c r="TAR211" s="243"/>
      <c r="TAS211" s="243"/>
      <c r="TAT211" s="243"/>
      <c r="TAU211" s="243"/>
      <c r="TAV211" s="243"/>
      <c r="TAW211" s="243"/>
      <c r="TAX211" s="243"/>
      <c r="TAY211" s="243"/>
      <c r="TAZ211" s="243"/>
      <c r="TBA211" s="243"/>
      <c r="TBB211" s="243"/>
      <c r="TBC211" s="243"/>
      <c r="TBD211" s="243"/>
      <c r="TBE211" s="243"/>
      <c r="TBF211" s="243"/>
      <c r="TBG211" s="243"/>
      <c r="TBH211" s="243"/>
      <c r="TBI211" s="243"/>
      <c r="TBJ211" s="243"/>
      <c r="TBK211" s="243"/>
      <c r="TBL211" s="243"/>
      <c r="TBM211" s="243"/>
      <c r="TBN211" s="243"/>
      <c r="TBO211" s="243"/>
      <c r="TBP211" s="243"/>
      <c r="TBQ211" s="243"/>
      <c r="TBR211" s="243"/>
      <c r="TBS211" s="243"/>
      <c r="TBT211" s="243"/>
      <c r="TBU211" s="243"/>
      <c r="TBV211" s="243"/>
      <c r="TBW211" s="243"/>
      <c r="TBX211" s="243"/>
      <c r="TBY211" s="243"/>
      <c r="TBZ211" s="243"/>
      <c r="TCA211" s="243"/>
      <c r="TCB211" s="243"/>
      <c r="TCC211" s="243"/>
      <c r="TCD211" s="243"/>
      <c r="TCE211" s="243"/>
      <c r="TCF211" s="243"/>
      <c r="TCG211" s="243"/>
      <c r="TCH211" s="243"/>
      <c r="TCI211" s="243"/>
      <c r="TCJ211" s="243"/>
      <c r="TCK211" s="243"/>
      <c r="TCL211" s="243"/>
      <c r="TCM211" s="243"/>
      <c r="TCN211" s="243"/>
      <c r="TCO211" s="243"/>
      <c r="TCP211" s="243"/>
      <c r="TCQ211" s="243"/>
      <c r="TCR211" s="243"/>
      <c r="TCS211" s="243"/>
      <c r="TCT211" s="243"/>
      <c r="TCU211" s="243"/>
      <c r="TCV211" s="243"/>
      <c r="TCW211" s="243"/>
      <c r="TCX211" s="243"/>
      <c r="TCY211" s="243"/>
      <c r="TCZ211" s="243"/>
      <c r="TDA211" s="243"/>
      <c r="TDB211" s="243"/>
      <c r="TDC211" s="243"/>
      <c r="TDD211" s="243"/>
      <c r="TDE211" s="243"/>
      <c r="TDF211" s="243"/>
      <c r="TDG211" s="243"/>
      <c r="TDH211" s="243"/>
      <c r="TDI211" s="243"/>
      <c r="TDJ211" s="243"/>
      <c r="TDK211" s="243"/>
      <c r="TDL211" s="243"/>
      <c r="TDM211" s="243"/>
      <c r="TDN211" s="243"/>
      <c r="TDO211" s="243"/>
      <c r="TDP211" s="243"/>
      <c r="TDQ211" s="243"/>
      <c r="TDR211" s="243"/>
      <c r="TDS211" s="243"/>
      <c r="TDT211" s="243"/>
      <c r="TDU211" s="243"/>
      <c r="TDV211" s="243"/>
      <c r="TDW211" s="243"/>
      <c r="TDX211" s="243"/>
      <c r="TDY211" s="243"/>
      <c r="TDZ211" s="243"/>
      <c r="TEA211" s="243"/>
      <c r="TEB211" s="243"/>
      <c r="TEC211" s="243"/>
      <c r="TED211" s="243"/>
      <c r="TEE211" s="243"/>
      <c r="TEF211" s="243"/>
      <c r="TEG211" s="243"/>
      <c r="TEH211" s="243"/>
      <c r="TEI211" s="243"/>
      <c r="TEJ211" s="243"/>
      <c r="TEK211" s="243"/>
      <c r="TEL211" s="243"/>
      <c r="TEM211" s="243"/>
      <c r="TEN211" s="243"/>
      <c r="TEO211" s="243"/>
      <c r="TEP211" s="243"/>
      <c r="TEQ211" s="243"/>
      <c r="TER211" s="243"/>
      <c r="TES211" s="243"/>
      <c r="TET211" s="243"/>
      <c r="TEU211" s="243"/>
      <c r="TEV211" s="243"/>
      <c r="TEW211" s="243"/>
      <c r="TEX211" s="243"/>
      <c r="TEY211" s="243"/>
      <c r="TEZ211" s="243"/>
      <c r="TFA211" s="243"/>
      <c r="TFB211" s="243"/>
      <c r="TFC211" s="243"/>
      <c r="TFD211" s="243"/>
      <c r="TFE211" s="243"/>
      <c r="TFF211" s="243"/>
      <c r="TFG211" s="243"/>
      <c r="TFH211" s="243"/>
      <c r="TFI211" s="243"/>
      <c r="TFJ211" s="243"/>
      <c r="TFK211" s="243"/>
      <c r="TFL211" s="243"/>
      <c r="TFM211" s="243"/>
      <c r="TFN211" s="243"/>
      <c r="TFO211" s="243"/>
      <c r="TFP211" s="243"/>
      <c r="TFQ211" s="243"/>
      <c r="TFR211" s="243"/>
      <c r="TFS211" s="243"/>
      <c r="TFT211" s="243"/>
      <c r="TFU211" s="243"/>
      <c r="TFV211" s="243"/>
      <c r="TFW211" s="243"/>
      <c r="TFX211" s="243"/>
      <c r="TFY211" s="243"/>
      <c r="TFZ211" s="243"/>
      <c r="TGA211" s="243"/>
      <c r="TGB211" s="243"/>
      <c r="TGC211" s="243"/>
      <c r="TGD211" s="243"/>
      <c r="TGE211" s="243"/>
      <c r="TGF211" s="243"/>
      <c r="TGG211" s="243"/>
      <c r="TGH211" s="243"/>
      <c r="TGI211" s="243"/>
      <c r="TGJ211" s="243"/>
      <c r="TGK211" s="243"/>
      <c r="TGL211" s="243"/>
      <c r="TGM211" s="243"/>
      <c r="TGN211" s="243"/>
      <c r="TGO211" s="243"/>
      <c r="TGP211" s="243"/>
      <c r="TGQ211" s="243"/>
      <c r="TGR211" s="243"/>
      <c r="TGS211" s="243"/>
      <c r="TGT211" s="243"/>
      <c r="TGU211" s="243"/>
      <c r="TGV211" s="243"/>
      <c r="TGW211" s="243"/>
      <c r="TGX211" s="243"/>
      <c r="TGY211" s="243"/>
      <c r="TGZ211" s="243"/>
      <c r="THA211" s="243"/>
      <c r="THB211" s="243"/>
      <c r="THC211" s="243"/>
      <c r="THD211" s="243"/>
      <c r="THE211" s="243"/>
      <c r="THF211" s="243"/>
      <c r="THG211" s="243"/>
      <c r="THH211" s="243"/>
      <c r="THI211" s="243"/>
      <c r="THJ211" s="243"/>
      <c r="THK211" s="243"/>
      <c r="THL211" s="243"/>
      <c r="THM211" s="243"/>
      <c r="THN211" s="243"/>
      <c r="THO211" s="243"/>
      <c r="THP211" s="243"/>
      <c r="THQ211" s="243"/>
      <c r="THR211" s="243"/>
      <c r="THS211" s="243"/>
      <c r="THT211" s="243"/>
      <c r="THU211" s="243"/>
      <c r="THV211" s="243"/>
      <c r="THW211" s="243"/>
      <c r="THX211" s="243"/>
      <c r="THY211" s="243"/>
      <c r="THZ211" s="243"/>
      <c r="TIA211" s="243"/>
      <c r="TIB211" s="243"/>
      <c r="TIC211" s="243"/>
      <c r="TID211" s="243"/>
      <c r="TIE211" s="243"/>
      <c r="TIF211" s="243"/>
      <c r="TIG211" s="243"/>
      <c r="TIH211" s="243"/>
      <c r="TII211" s="243"/>
      <c r="TIJ211" s="243"/>
      <c r="TIK211" s="243"/>
      <c r="TIL211" s="243"/>
      <c r="TIM211" s="243"/>
      <c r="TIN211" s="243"/>
      <c r="TIO211" s="243"/>
      <c r="TIP211" s="243"/>
      <c r="TIQ211" s="243"/>
      <c r="TIR211" s="243"/>
      <c r="TIS211" s="243"/>
      <c r="TIT211" s="243"/>
      <c r="TIU211" s="243"/>
      <c r="TIV211" s="243"/>
      <c r="TIW211" s="243"/>
      <c r="TIX211" s="243"/>
      <c r="TIY211" s="243"/>
      <c r="TIZ211" s="243"/>
      <c r="TJA211" s="243"/>
      <c r="TJB211" s="243"/>
      <c r="TJC211" s="243"/>
      <c r="TJD211" s="243"/>
      <c r="TJE211" s="243"/>
      <c r="TJF211" s="243"/>
      <c r="TJG211" s="243"/>
      <c r="TJH211" s="243"/>
      <c r="TJI211" s="243"/>
      <c r="TJJ211" s="243"/>
      <c r="TJK211" s="243"/>
      <c r="TJL211" s="243"/>
      <c r="TJM211" s="243"/>
      <c r="TJN211" s="243"/>
      <c r="TJO211" s="243"/>
      <c r="TJP211" s="243"/>
      <c r="TJQ211" s="243"/>
      <c r="TJR211" s="243"/>
      <c r="TJS211" s="243"/>
      <c r="TJT211" s="243"/>
      <c r="TJU211" s="243"/>
      <c r="TJV211" s="243"/>
      <c r="TJW211" s="243"/>
      <c r="TJX211" s="243"/>
      <c r="TJY211" s="243"/>
      <c r="TJZ211" s="243"/>
      <c r="TKA211" s="243"/>
      <c r="TKB211" s="243"/>
      <c r="TKC211" s="243"/>
      <c r="TKD211" s="243"/>
      <c r="TKE211" s="243"/>
      <c r="TKF211" s="243"/>
      <c r="TKG211" s="243"/>
      <c r="TKH211" s="243"/>
      <c r="TKI211" s="243"/>
      <c r="TKJ211" s="243"/>
      <c r="TKK211" s="243"/>
      <c r="TKL211" s="243"/>
      <c r="TKM211" s="243"/>
      <c r="TKN211" s="243"/>
      <c r="TKO211" s="243"/>
      <c r="TKP211" s="243"/>
      <c r="TKQ211" s="243"/>
      <c r="TKR211" s="243"/>
      <c r="TKS211" s="243"/>
      <c r="TKT211" s="243"/>
      <c r="TKU211" s="243"/>
      <c r="TKV211" s="243"/>
      <c r="TKW211" s="243"/>
      <c r="TKX211" s="243"/>
      <c r="TKY211" s="243"/>
      <c r="TKZ211" s="243"/>
      <c r="TLA211" s="243"/>
      <c r="TLB211" s="243"/>
      <c r="TLC211" s="243"/>
      <c r="TLD211" s="243"/>
      <c r="TLE211" s="243"/>
      <c r="TLF211" s="243"/>
      <c r="TLG211" s="243"/>
      <c r="TLH211" s="243"/>
      <c r="TLI211" s="243"/>
      <c r="TLJ211" s="243"/>
      <c r="TLK211" s="243"/>
      <c r="TLL211" s="243"/>
      <c r="TLM211" s="243"/>
      <c r="TLN211" s="243"/>
      <c r="TLO211" s="243"/>
      <c r="TLP211" s="243"/>
      <c r="TLQ211" s="243"/>
      <c r="TLR211" s="243"/>
      <c r="TLS211" s="243"/>
      <c r="TLT211" s="243"/>
      <c r="TLU211" s="243"/>
      <c r="TLV211" s="243"/>
      <c r="TLW211" s="243"/>
      <c r="TLX211" s="243"/>
      <c r="TLY211" s="243"/>
      <c r="TLZ211" s="243"/>
      <c r="TMA211" s="243"/>
      <c r="TMB211" s="243"/>
      <c r="TMC211" s="243"/>
      <c r="TMD211" s="243"/>
      <c r="TME211" s="243"/>
      <c r="TMF211" s="243"/>
      <c r="TMG211" s="243"/>
      <c r="TMH211" s="243"/>
      <c r="TMI211" s="243"/>
      <c r="TMJ211" s="243"/>
      <c r="TMK211" s="243"/>
      <c r="TML211" s="243"/>
      <c r="TMM211" s="243"/>
      <c r="TMN211" s="243"/>
      <c r="TMO211" s="243"/>
      <c r="TMP211" s="243"/>
      <c r="TMQ211" s="243"/>
      <c r="TMR211" s="243"/>
      <c r="TMS211" s="243"/>
      <c r="TMT211" s="243"/>
      <c r="TMU211" s="243"/>
      <c r="TMV211" s="243"/>
      <c r="TMW211" s="243"/>
      <c r="TMX211" s="243"/>
      <c r="TMY211" s="243"/>
      <c r="TMZ211" s="243"/>
      <c r="TNA211" s="243"/>
      <c r="TNB211" s="243"/>
      <c r="TNC211" s="243"/>
      <c r="TND211" s="243"/>
      <c r="TNE211" s="243"/>
      <c r="TNF211" s="243"/>
      <c r="TNG211" s="243"/>
      <c r="TNH211" s="243"/>
      <c r="TNI211" s="243"/>
      <c r="TNJ211" s="243"/>
      <c r="TNK211" s="243"/>
      <c r="TNL211" s="243"/>
      <c r="TNM211" s="243"/>
      <c r="TNN211" s="243"/>
      <c r="TNO211" s="243"/>
      <c r="TNP211" s="243"/>
      <c r="TNQ211" s="243"/>
      <c r="TNR211" s="243"/>
      <c r="TNS211" s="243"/>
      <c r="TNT211" s="243"/>
      <c r="TNU211" s="243"/>
      <c r="TNV211" s="243"/>
      <c r="TNW211" s="243"/>
      <c r="TNX211" s="243"/>
      <c r="TNY211" s="243"/>
      <c r="TNZ211" s="243"/>
      <c r="TOA211" s="243"/>
      <c r="TOB211" s="243"/>
      <c r="TOC211" s="243"/>
      <c r="TOD211" s="243"/>
      <c r="TOE211" s="243"/>
      <c r="TOF211" s="243"/>
      <c r="TOG211" s="243"/>
      <c r="TOH211" s="243"/>
      <c r="TOI211" s="243"/>
      <c r="TOJ211" s="243"/>
      <c r="TOK211" s="243"/>
      <c r="TOL211" s="243"/>
      <c r="TOM211" s="243"/>
      <c r="TON211" s="243"/>
      <c r="TOO211" s="243"/>
      <c r="TOP211" s="243"/>
      <c r="TOQ211" s="243"/>
      <c r="TOR211" s="243"/>
      <c r="TOS211" s="243"/>
      <c r="TOT211" s="243"/>
      <c r="TOU211" s="243"/>
      <c r="TOV211" s="243"/>
      <c r="TOW211" s="243"/>
      <c r="TOX211" s="243"/>
      <c r="TOY211" s="243"/>
      <c r="TOZ211" s="243"/>
      <c r="TPA211" s="243"/>
      <c r="TPB211" s="243"/>
      <c r="TPC211" s="243"/>
      <c r="TPD211" s="243"/>
      <c r="TPE211" s="243"/>
      <c r="TPF211" s="243"/>
      <c r="TPG211" s="243"/>
      <c r="TPH211" s="243"/>
      <c r="TPI211" s="243"/>
      <c r="TPJ211" s="243"/>
      <c r="TPK211" s="243"/>
      <c r="TPL211" s="243"/>
      <c r="TPM211" s="243"/>
      <c r="TPN211" s="243"/>
      <c r="TPO211" s="243"/>
      <c r="TPP211" s="243"/>
      <c r="TPQ211" s="243"/>
      <c r="TPR211" s="243"/>
      <c r="TPS211" s="243"/>
      <c r="TPT211" s="243"/>
      <c r="TPU211" s="243"/>
      <c r="TPV211" s="243"/>
      <c r="TPW211" s="243"/>
      <c r="TPX211" s="243"/>
      <c r="TPY211" s="243"/>
      <c r="TPZ211" s="243"/>
      <c r="TQA211" s="243"/>
      <c r="TQB211" s="243"/>
      <c r="TQC211" s="243"/>
      <c r="TQD211" s="243"/>
      <c r="TQE211" s="243"/>
      <c r="TQF211" s="243"/>
      <c r="TQG211" s="243"/>
      <c r="TQH211" s="243"/>
      <c r="TQI211" s="243"/>
      <c r="TQJ211" s="243"/>
      <c r="TQK211" s="243"/>
      <c r="TQL211" s="243"/>
      <c r="TQM211" s="243"/>
      <c r="TQN211" s="243"/>
      <c r="TQO211" s="243"/>
      <c r="TQP211" s="243"/>
      <c r="TQQ211" s="243"/>
      <c r="TQR211" s="243"/>
      <c r="TQS211" s="243"/>
      <c r="TQT211" s="243"/>
      <c r="TQU211" s="243"/>
      <c r="TQV211" s="243"/>
      <c r="TQW211" s="243"/>
      <c r="TQX211" s="243"/>
      <c r="TQY211" s="243"/>
      <c r="TQZ211" s="243"/>
      <c r="TRA211" s="243"/>
      <c r="TRB211" s="243"/>
      <c r="TRC211" s="243"/>
      <c r="TRD211" s="243"/>
      <c r="TRE211" s="243"/>
      <c r="TRF211" s="243"/>
      <c r="TRG211" s="243"/>
      <c r="TRH211" s="243"/>
      <c r="TRI211" s="243"/>
      <c r="TRJ211" s="243"/>
      <c r="TRK211" s="243"/>
      <c r="TRL211" s="243"/>
      <c r="TRM211" s="243"/>
      <c r="TRN211" s="243"/>
      <c r="TRO211" s="243"/>
      <c r="TRP211" s="243"/>
      <c r="TRQ211" s="243"/>
      <c r="TRR211" s="243"/>
      <c r="TRS211" s="243"/>
      <c r="TRT211" s="243"/>
      <c r="TRU211" s="243"/>
      <c r="TRV211" s="243"/>
      <c r="TRW211" s="243"/>
      <c r="TRX211" s="243"/>
      <c r="TRY211" s="243"/>
      <c r="TRZ211" s="243"/>
      <c r="TSA211" s="243"/>
      <c r="TSB211" s="243"/>
      <c r="TSC211" s="243"/>
      <c r="TSD211" s="243"/>
      <c r="TSE211" s="243"/>
      <c r="TSF211" s="243"/>
      <c r="TSG211" s="243"/>
      <c r="TSH211" s="243"/>
      <c r="TSI211" s="243"/>
      <c r="TSJ211" s="243"/>
      <c r="TSK211" s="243"/>
      <c r="TSL211" s="243"/>
      <c r="TSM211" s="243"/>
      <c r="TSN211" s="243"/>
      <c r="TSO211" s="243"/>
      <c r="TSP211" s="243"/>
      <c r="TSQ211" s="243"/>
      <c r="TSR211" s="243"/>
      <c r="TSS211" s="243"/>
      <c r="TST211" s="243"/>
      <c r="TSU211" s="243"/>
      <c r="TSV211" s="243"/>
      <c r="TSW211" s="243"/>
      <c r="TSX211" s="243"/>
      <c r="TSY211" s="243"/>
      <c r="TSZ211" s="243"/>
      <c r="TTA211" s="243"/>
      <c r="TTB211" s="243"/>
      <c r="TTC211" s="243"/>
      <c r="TTD211" s="243"/>
      <c r="TTE211" s="243"/>
      <c r="TTF211" s="243"/>
      <c r="TTG211" s="243"/>
      <c r="TTH211" s="243"/>
      <c r="TTI211" s="243"/>
      <c r="TTJ211" s="243"/>
      <c r="TTK211" s="243"/>
      <c r="TTL211" s="243"/>
      <c r="TTM211" s="243"/>
      <c r="TTN211" s="243"/>
      <c r="TTO211" s="243"/>
      <c r="TTP211" s="243"/>
      <c r="TTQ211" s="243"/>
      <c r="TTR211" s="243"/>
      <c r="TTS211" s="243"/>
      <c r="TTT211" s="243"/>
      <c r="TTU211" s="243"/>
      <c r="TTV211" s="243"/>
      <c r="TTW211" s="243"/>
      <c r="TTX211" s="243"/>
      <c r="TTY211" s="243"/>
      <c r="TTZ211" s="243"/>
      <c r="TUA211" s="243"/>
      <c r="TUB211" s="243"/>
      <c r="TUC211" s="243"/>
      <c r="TUD211" s="243"/>
      <c r="TUE211" s="243"/>
      <c r="TUF211" s="243"/>
      <c r="TUG211" s="243"/>
      <c r="TUH211" s="243"/>
      <c r="TUI211" s="243"/>
      <c r="TUJ211" s="243"/>
      <c r="TUK211" s="243"/>
      <c r="TUL211" s="243"/>
      <c r="TUM211" s="243"/>
      <c r="TUN211" s="243"/>
      <c r="TUO211" s="243"/>
      <c r="TUP211" s="243"/>
      <c r="TUQ211" s="243"/>
      <c r="TUR211" s="243"/>
      <c r="TUS211" s="243"/>
      <c r="TUT211" s="243"/>
      <c r="TUU211" s="243"/>
      <c r="TUV211" s="243"/>
      <c r="TUW211" s="243"/>
      <c r="TUX211" s="243"/>
      <c r="TUY211" s="243"/>
      <c r="TUZ211" s="243"/>
      <c r="TVA211" s="243"/>
      <c r="TVB211" s="243"/>
      <c r="TVC211" s="243"/>
      <c r="TVD211" s="243"/>
      <c r="TVE211" s="243"/>
      <c r="TVF211" s="243"/>
      <c r="TVG211" s="243"/>
      <c r="TVH211" s="243"/>
      <c r="TVI211" s="243"/>
      <c r="TVJ211" s="243"/>
      <c r="TVK211" s="243"/>
      <c r="TVL211" s="243"/>
      <c r="TVM211" s="243"/>
      <c r="TVN211" s="243"/>
      <c r="TVO211" s="243"/>
      <c r="TVP211" s="243"/>
      <c r="TVQ211" s="243"/>
      <c r="TVR211" s="243"/>
      <c r="TVS211" s="243"/>
      <c r="TVT211" s="243"/>
      <c r="TVU211" s="243"/>
      <c r="TVV211" s="243"/>
      <c r="TVW211" s="243"/>
      <c r="TVX211" s="243"/>
      <c r="TVY211" s="243"/>
      <c r="TVZ211" s="243"/>
      <c r="TWA211" s="243"/>
      <c r="TWB211" s="243"/>
      <c r="TWC211" s="243"/>
      <c r="TWD211" s="243"/>
      <c r="TWE211" s="243"/>
      <c r="TWF211" s="243"/>
      <c r="TWG211" s="243"/>
      <c r="TWH211" s="243"/>
      <c r="TWI211" s="243"/>
      <c r="TWJ211" s="243"/>
      <c r="TWK211" s="243"/>
      <c r="TWL211" s="243"/>
      <c r="TWM211" s="243"/>
      <c r="TWN211" s="243"/>
      <c r="TWO211" s="243"/>
      <c r="TWP211" s="243"/>
      <c r="TWQ211" s="243"/>
      <c r="TWR211" s="243"/>
      <c r="TWS211" s="243"/>
      <c r="TWT211" s="243"/>
      <c r="TWU211" s="243"/>
      <c r="TWV211" s="243"/>
      <c r="TWW211" s="243"/>
      <c r="TWX211" s="243"/>
      <c r="TWY211" s="243"/>
      <c r="TWZ211" s="243"/>
      <c r="TXA211" s="243"/>
      <c r="TXB211" s="243"/>
      <c r="TXC211" s="243"/>
      <c r="TXD211" s="243"/>
      <c r="TXE211" s="243"/>
      <c r="TXF211" s="243"/>
      <c r="TXG211" s="243"/>
      <c r="TXH211" s="243"/>
      <c r="TXI211" s="243"/>
      <c r="TXJ211" s="243"/>
      <c r="TXK211" s="243"/>
      <c r="TXL211" s="243"/>
      <c r="TXM211" s="243"/>
      <c r="TXN211" s="243"/>
      <c r="TXO211" s="243"/>
      <c r="TXP211" s="243"/>
      <c r="TXQ211" s="243"/>
      <c r="TXR211" s="243"/>
      <c r="TXS211" s="243"/>
      <c r="TXT211" s="243"/>
      <c r="TXU211" s="243"/>
      <c r="TXV211" s="243"/>
      <c r="TXW211" s="243"/>
      <c r="TXX211" s="243"/>
      <c r="TXY211" s="243"/>
      <c r="TXZ211" s="243"/>
      <c r="TYA211" s="243"/>
      <c r="TYB211" s="243"/>
      <c r="TYC211" s="243"/>
      <c r="TYD211" s="243"/>
      <c r="TYE211" s="243"/>
      <c r="TYF211" s="243"/>
      <c r="TYG211" s="243"/>
      <c r="TYH211" s="243"/>
      <c r="TYI211" s="243"/>
      <c r="TYJ211" s="243"/>
      <c r="TYK211" s="243"/>
      <c r="TYL211" s="243"/>
      <c r="TYM211" s="243"/>
      <c r="TYN211" s="243"/>
      <c r="TYO211" s="243"/>
      <c r="TYP211" s="243"/>
      <c r="TYQ211" s="243"/>
      <c r="TYR211" s="243"/>
      <c r="TYS211" s="243"/>
      <c r="TYT211" s="243"/>
      <c r="TYU211" s="243"/>
      <c r="TYV211" s="243"/>
      <c r="TYW211" s="243"/>
      <c r="TYX211" s="243"/>
      <c r="TYY211" s="243"/>
      <c r="TYZ211" s="243"/>
      <c r="TZA211" s="243"/>
      <c r="TZB211" s="243"/>
      <c r="TZC211" s="243"/>
      <c r="TZD211" s="243"/>
      <c r="TZE211" s="243"/>
      <c r="TZF211" s="243"/>
      <c r="TZG211" s="243"/>
      <c r="TZH211" s="243"/>
      <c r="TZI211" s="243"/>
      <c r="TZJ211" s="243"/>
      <c r="TZK211" s="243"/>
      <c r="TZL211" s="243"/>
      <c r="TZM211" s="243"/>
      <c r="TZN211" s="243"/>
      <c r="TZO211" s="243"/>
      <c r="TZP211" s="243"/>
      <c r="TZQ211" s="243"/>
      <c r="TZR211" s="243"/>
      <c r="TZS211" s="243"/>
      <c r="TZT211" s="243"/>
      <c r="TZU211" s="243"/>
      <c r="TZV211" s="243"/>
      <c r="TZW211" s="243"/>
      <c r="TZX211" s="243"/>
      <c r="TZY211" s="243"/>
      <c r="TZZ211" s="243"/>
      <c r="UAA211" s="243"/>
      <c r="UAB211" s="243"/>
      <c r="UAC211" s="243"/>
      <c r="UAD211" s="243"/>
      <c r="UAE211" s="243"/>
      <c r="UAF211" s="243"/>
      <c r="UAG211" s="243"/>
      <c r="UAH211" s="243"/>
      <c r="UAI211" s="243"/>
      <c r="UAJ211" s="243"/>
      <c r="UAK211" s="243"/>
      <c r="UAL211" s="243"/>
      <c r="UAM211" s="243"/>
      <c r="UAN211" s="243"/>
      <c r="UAO211" s="243"/>
      <c r="UAP211" s="243"/>
      <c r="UAQ211" s="243"/>
      <c r="UAR211" s="243"/>
      <c r="UAS211" s="243"/>
      <c r="UAT211" s="243"/>
      <c r="UAU211" s="243"/>
      <c r="UAV211" s="243"/>
      <c r="UAW211" s="243"/>
      <c r="UAX211" s="243"/>
      <c r="UAY211" s="243"/>
      <c r="UAZ211" s="243"/>
      <c r="UBA211" s="243"/>
      <c r="UBB211" s="243"/>
      <c r="UBC211" s="243"/>
      <c r="UBD211" s="243"/>
      <c r="UBE211" s="243"/>
      <c r="UBF211" s="243"/>
      <c r="UBG211" s="243"/>
      <c r="UBH211" s="243"/>
      <c r="UBI211" s="243"/>
      <c r="UBJ211" s="243"/>
      <c r="UBK211" s="243"/>
      <c r="UBL211" s="243"/>
      <c r="UBM211" s="243"/>
      <c r="UBN211" s="243"/>
      <c r="UBO211" s="243"/>
      <c r="UBP211" s="243"/>
      <c r="UBQ211" s="243"/>
      <c r="UBR211" s="243"/>
      <c r="UBS211" s="243"/>
      <c r="UBT211" s="243"/>
      <c r="UBU211" s="243"/>
      <c r="UBV211" s="243"/>
      <c r="UBW211" s="243"/>
      <c r="UBX211" s="243"/>
      <c r="UBY211" s="243"/>
    </row>
    <row r="212" spans="1:14273" s="243" customFormat="1" ht="30" customHeight="1" x14ac:dyDescent="0.3">
      <c r="A212" s="236">
        <v>193</v>
      </c>
      <c r="B212" s="237">
        <v>701</v>
      </c>
      <c r="C212" s="237" t="s">
        <v>730</v>
      </c>
      <c r="D212" s="238" t="s">
        <v>519</v>
      </c>
      <c r="E212" s="236" t="s">
        <v>501</v>
      </c>
      <c r="F212" s="252">
        <v>2006</v>
      </c>
      <c r="G212" s="238" t="s">
        <v>734</v>
      </c>
      <c r="H212" s="240" t="s">
        <v>505</v>
      </c>
      <c r="I212" s="240" t="s">
        <v>504</v>
      </c>
      <c r="J212" s="240" t="s">
        <v>504</v>
      </c>
      <c r="K212" s="242" t="s">
        <v>504</v>
      </c>
      <c r="L212" s="240" t="s">
        <v>504</v>
      </c>
      <c r="M212" s="485"/>
      <c r="P212" s="241" t="s">
        <v>504</v>
      </c>
      <c r="Q212" s="243">
        <v>110</v>
      </c>
      <c r="R212" s="243">
        <v>5</v>
      </c>
      <c r="S212" s="245">
        <f t="shared" si="7"/>
        <v>14</v>
      </c>
      <c r="T212" s="246">
        <f t="shared" si="8"/>
        <v>0.05</v>
      </c>
      <c r="Z212" s="222"/>
    </row>
    <row r="213" spans="1:14273" s="243" customFormat="1" ht="15.75" customHeight="1" x14ac:dyDescent="0.3">
      <c r="A213" s="249">
        <v>194</v>
      </c>
      <c r="B213" s="237">
        <v>701</v>
      </c>
      <c r="C213" s="237" t="s">
        <v>730</v>
      </c>
      <c r="D213" s="238" t="s">
        <v>519</v>
      </c>
      <c r="E213" s="236" t="s">
        <v>501</v>
      </c>
      <c r="F213" s="252">
        <v>2006</v>
      </c>
      <c r="G213" s="238" t="s">
        <v>735</v>
      </c>
      <c r="H213" s="240" t="s">
        <v>505</v>
      </c>
      <c r="I213" s="240" t="s">
        <v>504</v>
      </c>
      <c r="J213" s="240" t="s">
        <v>504</v>
      </c>
      <c r="K213" s="242" t="s">
        <v>504</v>
      </c>
      <c r="L213" s="240" t="s">
        <v>504</v>
      </c>
      <c r="M213" s="485"/>
      <c r="P213" s="241" t="s">
        <v>504</v>
      </c>
      <c r="Q213" s="243">
        <v>110</v>
      </c>
      <c r="R213" s="243">
        <v>5</v>
      </c>
      <c r="S213" s="245">
        <f t="shared" ref="S213:S233" si="9">2020-F213</f>
        <v>14</v>
      </c>
      <c r="T213" s="246">
        <f t="shared" ref="T213:T233" si="10">R213*1%</f>
        <v>0.05</v>
      </c>
      <c r="Z213" s="222"/>
    </row>
    <row r="214" spans="1:14273" s="243" customFormat="1" ht="15.75" customHeight="1" x14ac:dyDescent="0.3">
      <c r="A214" s="236">
        <v>195</v>
      </c>
      <c r="B214" s="237">
        <v>701</v>
      </c>
      <c r="C214" s="237" t="s">
        <v>730</v>
      </c>
      <c r="D214" s="238" t="s">
        <v>519</v>
      </c>
      <c r="E214" s="236" t="s">
        <v>501</v>
      </c>
      <c r="F214" s="252">
        <v>2006</v>
      </c>
      <c r="G214" s="238" t="s">
        <v>736</v>
      </c>
      <c r="H214" s="240" t="s">
        <v>505</v>
      </c>
      <c r="I214" s="240" t="s">
        <v>504</v>
      </c>
      <c r="J214" s="240" t="s">
        <v>504</v>
      </c>
      <c r="K214" s="242" t="s">
        <v>504</v>
      </c>
      <c r="L214" s="240" t="s">
        <v>504</v>
      </c>
      <c r="M214" s="485"/>
      <c r="P214" s="241" t="s">
        <v>504</v>
      </c>
      <c r="Q214" s="243">
        <v>110</v>
      </c>
      <c r="R214" s="243">
        <v>5</v>
      </c>
      <c r="S214" s="245">
        <f t="shared" si="9"/>
        <v>14</v>
      </c>
      <c r="T214" s="246">
        <f t="shared" si="10"/>
        <v>0.05</v>
      </c>
      <c r="Z214" s="222"/>
    </row>
    <row r="215" spans="1:14273" s="243" customFormat="1" x14ac:dyDescent="0.3">
      <c r="A215" s="249">
        <v>196</v>
      </c>
      <c r="B215" s="237">
        <v>701</v>
      </c>
      <c r="C215" s="256" t="s">
        <v>730</v>
      </c>
      <c r="D215" s="238" t="s">
        <v>737</v>
      </c>
      <c r="E215" s="237" t="s">
        <v>509</v>
      </c>
      <c r="F215" s="238">
        <v>2006</v>
      </c>
      <c r="G215" s="238" t="s">
        <v>738</v>
      </c>
      <c r="H215" s="240" t="s">
        <v>505</v>
      </c>
      <c r="I215" s="240" t="s">
        <v>504</v>
      </c>
      <c r="J215" s="240" t="s">
        <v>504</v>
      </c>
      <c r="K215" s="242" t="s">
        <v>504</v>
      </c>
      <c r="L215" s="240" t="s">
        <v>504</v>
      </c>
      <c r="M215" s="485"/>
      <c r="P215" s="241" t="s">
        <v>504</v>
      </c>
      <c r="Q215" s="243">
        <v>110</v>
      </c>
      <c r="R215" s="253">
        <v>5</v>
      </c>
      <c r="S215" s="245">
        <f t="shared" si="9"/>
        <v>14</v>
      </c>
      <c r="T215" s="246">
        <f t="shared" si="10"/>
        <v>0.05</v>
      </c>
      <c r="Z215" s="222"/>
    </row>
    <row r="216" spans="1:14273" s="243" customFormat="1" x14ac:dyDescent="0.3">
      <c r="A216" s="236">
        <v>197</v>
      </c>
      <c r="B216" s="237">
        <v>701</v>
      </c>
      <c r="C216" s="256" t="s">
        <v>730</v>
      </c>
      <c r="D216" s="238" t="s">
        <v>737</v>
      </c>
      <c r="E216" s="237" t="s">
        <v>509</v>
      </c>
      <c r="F216" s="238">
        <v>2006</v>
      </c>
      <c r="G216" s="238" t="s">
        <v>739</v>
      </c>
      <c r="H216" s="240" t="s">
        <v>505</v>
      </c>
      <c r="I216" s="240" t="s">
        <v>504</v>
      </c>
      <c r="J216" s="240" t="s">
        <v>504</v>
      </c>
      <c r="K216" s="242" t="s">
        <v>504</v>
      </c>
      <c r="L216" s="240" t="s">
        <v>504</v>
      </c>
      <c r="M216" s="485"/>
      <c r="P216" s="241" t="s">
        <v>504</v>
      </c>
      <c r="Q216" s="243">
        <v>110</v>
      </c>
      <c r="R216" s="253">
        <v>5</v>
      </c>
      <c r="S216" s="245">
        <f t="shared" si="9"/>
        <v>14</v>
      </c>
      <c r="T216" s="246">
        <f t="shared" si="10"/>
        <v>0.05</v>
      </c>
      <c r="Z216" s="222"/>
    </row>
    <row r="217" spans="1:14273" s="243" customFormat="1" x14ac:dyDescent="0.3">
      <c r="A217" s="249">
        <v>198</v>
      </c>
      <c r="B217" s="237">
        <v>701</v>
      </c>
      <c r="C217" s="256" t="s">
        <v>730</v>
      </c>
      <c r="D217" s="238" t="s">
        <v>737</v>
      </c>
      <c r="E217" s="237" t="s">
        <v>509</v>
      </c>
      <c r="F217" s="238">
        <v>2006</v>
      </c>
      <c r="G217" s="238" t="s">
        <v>740</v>
      </c>
      <c r="H217" s="240" t="s">
        <v>505</v>
      </c>
      <c r="I217" s="240" t="s">
        <v>504</v>
      </c>
      <c r="J217" s="240" t="s">
        <v>504</v>
      </c>
      <c r="K217" s="242" t="s">
        <v>504</v>
      </c>
      <c r="L217" s="240" t="s">
        <v>504</v>
      </c>
      <c r="M217" s="485"/>
      <c r="P217" s="241" t="s">
        <v>504</v>
      </c>
      <c r="Q217" s="243">
        <v>110</v>
      </c>
      <c r="R217" s="253">
        <v>5</v>
      </c>
      <c r="S217" s="245">
        <f t="shared" si="9"/>
        <v>14</v>
      </c>
      <c r="T217" s="246">
        <f t="shared" si="10"/>
        <v>0.05</v>
      </c>
      <c r="Z217" s="222"/>
    </row>
    <row r="218" spans="1:14273" s="243" customFormat="1" ht="27.6" x14ac:dyDescent="0.3">
      <c r="A218" s="236">
        <v>199</v>
      </c>
      <c r="B218" s="237">
        <v>701</v>
      </c>
      <c r="C218" s="256" t="s">
        <v>730</v>
      </c>
      <c r="D218" s="238" t="s">
        <v>737</v>
      </c>
      <c r="E218" s="237" t="s">
        <v>509</v>
      </c>
      <c r="F218" s="238">
        <v>2006</v>
      </c>
      <c r="G218" s="238" t="s">
        <v>741</v>
      </c>
      <c r="H218" s="240" t="s">
        <v>505</v>
      </c>
      <c r="I218" s="240" t="s">
        <v>504</v>
      </c>
      <c r="J218" s="240" t="s">
        <v>504</v>
      </c>
      <c r="K218" s="242" t="s">
        <v>504</v>
      </c>
      <c r="L218" s="240" t="s">
        <v>504</v>
      </c>
      <c r="M218" s="485"/>
      <c r="P218" s="241" t="s">
        <v>504</v>
      </c>
      <c r="Q218" s="243">
        <v>110</v>
      </c>
      <c r="R218" s="253">
        <v>5</v>
      </c>
      <c r="S218" s="245">
        <f t="shared" si="9"/>
        <v>14</v>
      </c>
      <c r="T218" s="246">
        <f t="shared" si="10"/>
        <v>0.05</v>
      </c>
      <c r="Z218" s="222"/>
    </row>
    <row r="219" spans="1:14273" s="243" customFormat="1" ht="30" customHeight="1" x14ac:dyDescent="0.3">
      <c r="A219" s="249">
        <v>200</v>
      </c>
      <c r="B219" s="269">
        <v>381</v>
      </c>
      <c r="C219" s="271" t="s">
        <v>742</v>
      </c>
      <c r="D219" s="269" t="s">
        <v>743</v>
      </c>
      <c r="E219" s="236" t="s">
        <v>542</v>
      </c>
      <c r="F219" s="270" t="s">
        <v>744</v>
      </c>
      <c r="G219" s="238" t="s">
        <v>745</v>
      </c>
      <c r="H219" s="240" t="s">
        <v>504</v>
      </c>
      <c r="I219" s="240" t="s">
        <v>505</v>
      </c>
      <c r="J219" s="240" t="s">
        <v>504</v>
      </c>
      <c r="K219" s="242" t="s">
        <v>504</v>
      </c>
      <c r="L219" s="240" t="s">
        <v>504</v>
      </c>
      <c r="M219" s="485">
        <v>120</v>
      </c>
      <c r="P219" s="241" t="s">
        <v>504</v>
      </c>
      <c r="Q219" s="243">
        <v>35</v>
      </c>
      <c r="R219" s="243">
        <v>4</v>
      </c>
      <c r="S219" s="245">
        <f t="shared" si="9"/>
        <v>13</v>
      </c>
      <c r="T219" s="246">
        <f t="shared" si="10"/>
        <v>0.04</v>
      </c>
      <c r="Z219" s="255">
        <v>120</v>
      </c>
    </row>
    <row r="220" spans="1:14273" s="268" customFormat="1" ht="30" customHeight="1" x14ac:dyDescent="0.3">
      <c r="A220" s="236">
        <v>201</v>
      </c>
      <c r="B220" s="269">
        <v>381</v>
      </c>
      <c r="C220" s="271" t="s">
        <v>742</v>
      </c>
      <c r="D220" s="269" t="s">
        <v>743</v>
      </c>
      <c r="E220" s="236" t="s">
        <v>542</v>
      </c>
      <c r="F220" s="270" t="s">
        <v>744</v>
      </c>
      <c r="G220" s="238" t="s">
        <v>746</v>
      </c>
      <c r="H220" s="240" t="s">
        <v>504</v>
      </c>
      <c r="I220" s="240" t="s">
        <v>505</v>
      </c>
      <c r="J220" s="240" t="s">
        <v>504</v>
      </c>
      <c r="K220" s="242" t="s">
        <v>504</v>
      </c>
      <c r="L220" s="240" t="s">
        <v>504</v>
      </c>
      <c r="M220" s="485"/>
      <c r="N220" s="243"/>
      <c r="O220" s="243"/>
      <c r="P220" s="241" t="s">
        <v>504</v>
      </c>
      <c r="Q220" s="243">
        <v>35</v>
      </c>
      <c r="R220" s="243">
        <v>4</v>
      </c>
      <c r="S220" s="245">
        <f t="shared" si="9"/>
        <v>13</v>
      </c>
      <c r="T220" s="246">
        <f t="shared" si="10"/>
        <v>0.04</v>
      </c>
      <c r="U220" s="243"/>
      <c r="V220" s="243"/>
      <c r="W220" s="243"/>
      <c r="X220" s="243"/>
      <c r="Y220" s="243"/>
      <c r="Z220" s="222"/>
      <c r="AA220" s="243"/>
      <c r="AB220" s="243"/>
      <c r="AC220" s="243"/>
      <c r="AD220" s="243"/>
      <c r="AE220" s="243"/>
      <c r="AF220" s="243"/>
      <c r="AG220" s="243"/>
      <c r="AH220" s="243"/>
      <c r="AI220" s="243"/>
      <c r="AJ220" s="243"/>
      <c r="AK220" s="243"/>
      <c r="AL220" s="243"/>
      <c r="AM220" s="243"/>
      <c r="AN220" s="243"/>
      <c r="AO220" s="243"/>
      <c r="AP220" s="243"/>
      <c r="AQ220" s="243"/>
      <c r="AR220" s="243"/>
      <c r="AS220" s="243"/>
      <c r="AT220" s="243"/>
      <c r="AU220" s="243"/>
      <c r="AV220" s="243"/>
      <c r="AW220" s="243"/>
      <c r="AX220" s="243"/>
      <c r="AY220" s="243"/>
      <c r="AZ220" s="243"/>
      <c r="BA220" s="243"/>
      <c r="BB220" s="243"/>
      <c r="BC220" s="243"/>
      <c r="BD220" s="243"/>
      <c r="BE220" s="243"/>
      <c r="BF220" s="243"/>
      <c r="BG220" s="243"/>
      <c r="BH220" s="243"/>
      <c r="BI220" s="243"/>
      <c r="BJ220" s="243"/>
      <c r="BK220" s="243"/>
      <c r="BL220" s="243"/>
      <c r="BM220" s="243"/>
      <c r="BN220" s="243"/>
      <c r="BO220" s="243"/>
      <c r="BP220" s="243"/>
      <c r="BQ220" s="243"/>
      <c r="BR220" s="243"/>
      <c r="BS220" s="243"/>
      <c r="BT220" s="243"/>
      <c r="BU220" s="243"/>
      <c r="BV220" s="243"/>
      <c r="BW220" s="243"/>
      <c r="BX220" s="243"/>
      <c r="BY220" s="243"/>
      <c r="BZ220" s="243"/>
      <c r="CA220" s="243"/>
      <c r="CB220" s="243"/>
      <c r="CC220" s="243"/>
      <c r="CD220" s="243"/>
      <c r="CE220" s="243"/>
      <c r="CF220" s="243"/>
      <c r="CG220" s="243"/>
      <c r="CH220" s="243"/>
      <c r="CI220" s="243"/>
      <c r="CJ220" s="243"/>
      <c r="CK220" s="243"/>
      <c r="CL220" s="243"/>
      <c r="CM220" s="243"/>
      <c r="CN220" s="243"/>
      <c r="CO220" s="243"/>
      <c r="CP220" s="243"/>
      <c r="CQ220" s="243"/>
      <c r="CR220" s="243"/>
      <c r="CS220" s="243"/>
      <c r="CT220" s="243"/>
      <c r="CU220" s="243"/>
      <c r="CV220" s="243"/>
      <c r="CW220" s="243"/>
      <c r="CX220" s="243"/>
      <c r="CY220" s="243"/>
      <c r="CZ220" s="243"/>
      <c r="DA220" s="243"/>
      <c r="DB220" s="243"/>
      <c r="DC220" s="243"/>
      <c r="DD220" s="243"/>
      <c r="DE220" s="243"/>
      <c r="DF220" s="243"/>
      <c r="DG220" s="243"/>
      <c r="DH220" s="243"/>
      <c r="DI220" s="243"/>
      <c r="DJ220" s="243"/>
      <c r="DK220" s="243"/>
      <c r="DL220" s="243"/>
      <c r="DM220" s="243"/>
      <c r="DN220" s="243"/>
      <c r="DO220" s="243"/>
      <c r="DP220" s="243"/>
      <c r="DQ220" s="243"/>
      <c r="DR220" s="243"/>
      <c r="DS220" s="243"/>
      <c r="DT220" s="243"/>
      <c r="DU220" s="243"/>
      <c r="DV220" s="243"/>
      <c r="DW220" s="243"/>
      <c r="DX220" s="243"/>
      <c r="DY220" s="243"/>
      <c r="DZ220" s="243"/>
      <c r="EA220" s="243"/>
      <c r="EB220" s="243"/>
      <c r="EC220" s="243"/>
      <c r="ED220" s="243"/>
      <c r="EE220" s="243"/>
      <c r="EF220" s="243"/>
      <c r="EG220" s="243"/>
      <c r="EH220" s="243"/>
      <c r="EI220" s="243"/>
      <c r="EJ220" s="243"/>
      <c r="EK220" s="243"/>
      <c r="EL220" s="243"/>
      <c r="EM220" s="243"/>
      <c r="EN220" s="243"/>
      <c r="EO220" s="243"/>
      <c r="EP220" s="243"/>
      <c r="EQ220" s="243"/>
      <c r="ER220" s="243"/>
      <c r="ES220" s="243"/>
      <c r="ET220" s="243"/>
      <c r="EU220" s="243"/>
      <c r="EV220" s="243"/>
      <c r="EW220" s="243"/>
      <c r="EX220" s="243"/>
      <c r="EY220" s="243"/>
      <c r="EZ220" s="243"/>
      <c r="FA220" s="243"/>
      <c r="FB220" s="243"/>
      <c r="FC220" s="243"/>
      <c r="FD220" s="243"/>
      <c r="FE220" s="243"/>
      <c r="FF220" s="243"/>
      <c r="FG220" s="243"/>
      <c r="FH220" s="243"/>
      <c r="FI220" s="243"/>
      <c r="FJ220" s="243"/>
      <c r="FK220" s="243"/>
      <c r="FL220" s="243"/>
      <c r="FM220" s="243"/>
      <c r="FN220" s="243"/>
      <c r="FO220" s="243"/>
      <c r="FP220" s="243"/>
      <c r="FQ220" s="243"/>
      <c r="FR220" s="243"/>
      <c r="FS220" s="243"/>
      <c r="FT220" s="243"/>
      <c r="FU220" s="243"/>
      <c r="FV220" s="243"/>
      <c r="FW220" s="243"/>
      <c r="FX220" s="243"/>
      <c r="FY220" s="243"/>
      <c r="FZ220" s="243"/>
      <c r="GA220" s="243"/>
      <c r="GB220" s="243"/>
      <c r="GC220" s="243"/>
      <c r="GD220" s="243"/>
      <c r="GE220" s="243"/>
      <c r="GF220" s="243"/>
      <c r="GG220" s="243"/>
      <c r="GH220" s="243"/>
      <c r="GI220" s="243"/>
      <c r="GJ220" s="243"/>
      <c r="GK220" s="243"/>
      <c r="GL220" s="243"/>
      <c r="GM220" s="243"/>
      <c r="GN220" s="243"/>
      <c r="GO220" s="243"/>
      <c r="GP220" s="243"/>
      <c r="GQ220" s="243"/>
      <c r="GR220" s="243"/>
      <c r="GS220" s="243"/>
      <c r="GT220" s="243"/>
      <c r="GU220" s="243"/>
      <c r="GV220" s="243"/>
      <c r="GW220" s="243"/>
      <c r="GX220" s="243"/>
      <c r="GY220" s="243"/>
      <c r="GZ220" s="243"/>
      <c r="HA220" s="243"/>
      <c r="HB220" s="243"/>
      <c r="HC220" s="243"/>
      <c r="HD220" s="243"/>
      <c r="HE220" s="243"/>
      <c r="HF220" s="243"/>
      <c r="HG220" s="243"/>
      <c r="HH220" s="243"/>
      <c r="HI220" s="243"/>
      <c r="HJ220" s="243"/>
      <c r="HK220" s="243"/>
      <c r="HL220" s="243"/>
      <c r="HM220" s="243"/>
      <c r="HN220" s="243"/>
      <c r="HO220" s="243"/>
      <c r="HP220" s="243"/>
      <c r="HQ220" s="243"/>
      <c r="HR220" s="243"/>
      <c r="HS220" s="243"/>
      <c r="HT220" s="243"/>
      <c r="HU220" s="243"/>
      <c r="HV220" s="243"/>
      <c r="HW220" s="243"/>
      <c r="HX220" s="243"/>
      <c r="HY220" s="243"/>
      <c r="HZ220" s="243"/>
      <c r="IA220" s="243"/>
      <c r="IB220" s="243"/>
      <c r="IC220" s="243"/>
      <c r="ID220" s="243"/>
      <c r="IE220" s="243"/>
      <c r="IF220" s="243"/>
      <c r="IG220" s="243"/>
      <c r="IH220" s="243"/>
      <c r="II220" s="243"/>
      <c r="IJ220" s="243"/>
      <c r="IK220" s="243"/>
      <c r="IL220" s="243"/>
      <c r="IM220" s="243"/>
      <c r="IN220" s="243"/>
      <c r="IO220" s="243"/>
      <c r="IP220" s="243"/>
      <c r="IQ220" s="243"/>
      <c r="IR220" s="243"/>
      <c r="IS220" s="243"/>
      <c r="IT220" s="243"/>
      <c r="IU220" s="243"/>
      <c r="IV220" s="243"/>
      <c r="IW220" s="243"/>
      <c r="IX220" s="243"/>
      <c r="IY220" s="243"/>
      <c r="IZ220" s="243"/>
      <c r="JA220" s="243"/>
      <c r="JB220" s="243"/>
      <c r="JC220" s="243"/>
      <c r="JD220" s="243"/>
      <c r="JE220" s="243"/>
      <c r="JF220" s="243"/>
      <c r="JG220" s="243"/>
      <c r="JH220" s="243"/>
      <c r="JI220" s="243"/>
      <c r="JJ220" s="243"/>
      <c r="JK220" s="243"/>
      <c r="JL220" s="243"/>
      <c r="JM220" s="243"/>
      <c r="JN220" s="243"/>
      <c r="JO220" s="243"/>
      <c r="JP220" s="243"/>
      <c r="JQ220" s="243"/>
      <c r="JR220" s="243"/>
      <c r="JS220" s="243"/>
      <c r="JT220" s="243"/>
      <c r="JU220" s="243"/>
      <c r="JV220" s="243"/>
      <c r="JW220" s="243"/>
      <c r="JX220" s="243"/>
      <c r="JY220" s="243"/>
      <c r="JZ220" s="243"/>
      <c r="KA220" s="243"/>
      <c r="KB220" s="243"/>
      <c r="KC220" s="243"/>
      <c r="KD220" s="243"/>
      <c r="KE220" s="243"/>
      <c r="KF220" s="243"/>
      <c r="KG220" s="243"/>
      <c r="KH220" s="243"/>
      <c r="KI220" s="243"/>
      <c r="KJ220" s="243"/>
      <c r="KK220" s="243"/>
      <c r="KL220" s="243"/>
      <c r="KM220" s="243"/>
      <c r="KN220" s="243"/>
      <c r="KO220" s="243"/>
      <c r="KP220" s="243"/>
      <c r="KQ220" s="243"/>
      <c r="KR220" s="243"/>
      <c r="KS220" s="243"/>
      <c r="KT220" s="243"/>
      <c r="KU220" s="243"/>
      <c r="KV220" s="243"/>
      <c r="KW220" s="243"/>
      <c r="KX220" s="243"/>
      <c r="KY220" s="243"/>
      <c r="KZ220" s="243"/>
      <c r="LA220" s="243"/>
      <c r="LB220" s="243"/>
      <c r="LC220" s="243"/>
      <c r="LD220" s="243"/>
      <c r="LE220" s="243"/>
      <c r="LF220" s="243"/>
      <c r="LG220" s="243"/>
      <c r="LH220" s="243"/>
      <c r="LI220" s="243"/>
      <c r="LJ220" s="243"/>
      <c r="LK220" s="243"/>
      <c r="LL220" s="243"/>
      <c r="LM220" s="243"/>
      <c r="LN220" s="243"/>
      <c r="LO220" s="243"/>
      <c r="LP220" s="243"/>
      <c r="LQ220" s="243"/>
      <c r="LR220" s="243"/>
      <c r="LS220" s="243"/>
      <c r="LT220" s="243"/>
      <c r="LU220" s="243"/>
      <c r="LV220" s="243"/>
      <c r="LW220" s="243"/>
      <c r="LX220" s="243"/>
      <c r="LY220" s="243"/>
      <c r="LZ220" s="243"/>
      <c r="MA220" s="243"/>
      <c r="MB220" s="243"/>
      <c r="MC220" s="243"/>
      <c r="MD220" s="243"/>
      <c r="ME220" s="243"/>
      <c r="MF220" s="243"/>
      <c r="MG220" s="243"/>
      <c r="MH220" s="243"/>
      <c r="MI220" s="243"/>
      <c r="MJ220" s="243"/>
      <c r="MK220" s="243"/>
      <c r="ML220" s="243"/>
      <c r="MM220" s="243"/>
      <c r="MN220" s="243"/>
      <c r="MO220" s="243"/>
      <c r="MP220" s="243"/>
      <c r="MQ220" s="243"/>
      <c r="MR220" s="243"/>
      <c r="MS220" s="243"/>
      <c r="MT220" s="243"/>
      <c r="MU220" s="243"/>
      <c r="MV220" s="243"/>
      <c r="MW220" s="243"/>
      <c r="MX220" s="243"/>
      <c r="MY220" s="243"/>
      <c r="MZ220" s="243"/>
      <c r="NA220" s="243"/>
      <c r="NB220" s="243"/>
      <c r="NC220" s="243"/>
      <c r="ND220" s="243"/>
      <c r="NE220" s="243"/>
      <c r="NF220" s="243"/>
      <c r="NG220" s="243"/>
      <c r="NH220" s="243"/>
      <c r="NI220" s="243"/>
      <c r="NJ220" s="243"/>
      <c r="NK220" s="243"/>
      <c r="NL220" s="243"/>
      <c r="NM220" s="243"/>
      <c r="NN220" s="243"/>
      <c r="NO220" s="243"/>
      <c r="NP220" s="243"/>
      <c r="NQ220" s="243"/>
      <c r="NR220" s="243"/>
      <c r="NS220" s="243"/>
      <c r="NT220" s="243"/>
      <c r="NU220" s="243"/>
      <c r="NV220" s="243"/>
      <c r="NW220" s="243"/>
      <c r="NX220" s="243"/>
      <c r="NY220" s="243"/>
      <c r="NZ220" s="243"/>
      <c r="OA220" s="243"/>
      <c r="OB220" s="243"/>
      <c r="OC220" s="243"/>
      <c r="OD220" s="243"/>
      <c r="OE220" s="243"/>
      <c r="OF220" s="243"/>
      <c r="OG220" s="243"/>
      <c r="OH220" s="243"/>
      <c r="OI220" s="243"/>
      <c r="OJ220" s="243"/>
      <c r="OK220" s="243"/>
      <c r="OL220" s="243"/>
      <c r="OM220" s="243"/>
      <c r="ON220" s="243"/>
      <c r="OO220" s="243"/>
      <c r="OP220" s="243"/>
      <c r="OQ220" s="243"/>
      <c r="OR220" s="243"/>
      <c r="OS220" s="243"/>
      <c r="OT220" s="243"/>
      <c r="OU220" s="243"/>
      <c r="OV220" s="243"/>
      <c r="OW220" s="243"/>
      <c r="OX220" s="243"/>
      <c r="OY220" s="243"/>
      <c r="OZ220" s="243"/>
      <c r="PA220" s="243"/>
      <c r="PB220" s="243"/>
      <c r="PC220" s="243"/>
      <c r="PD220" s="243"/>
      <c r="PE220" s="243"/>
      <c r="PF220" s="243"/>
      <c r="PG220" s="243"/>
      <c r="PH220" s="243"/>
      <c r="PI220" s="243"/>
      <c r="PJ220" s="243"/>
      <c r="PK220" s="243"/>
      <c r="PL220" s="243"/>
      <c r="PM220" s="243"/>
      <c r="PN220" s="243"/>
      <c r="PO220" s="243"/>
      <c r="PP220" s="243"/>
      <c r="PQ220" s="243"/>
      <c r="PR220" s="243"/>
      <c r="PS220" s="243"/>
      <c r="PT220" s="243"/>
      <c r="PU220" s="243"/>
      <c r="PV220" s="243"/>
      <c r="PW220" s="243"/>
      <c r="PX220" s="243"/>
      <c r="PY220" s="243"/>
      <c r="PZ220" s="243"/>
      <c r="QA220" s="243"/>
      <c r="QB220" s="243"/>
      <c r="QC220" s="243"/>
      <c r="QD220" s="243"/>
      <c r="QE220" s="243"/>
      <c r="QF220" s="243"/>
      <c r="QG220" s="243"/>
      <c r="QH220" s="243"/>
      <c r="QI220" s="243"/>
      <c r="QJ220" s="243"/>
      <c r="QK220" s="243"/>
      <c r="QL220" s="243"/>
      <c r="QM220" s="243"/>
      <c r="QN220" s="243"/>
      <c r="QO220" s="243"/>
      <c r="QP220" s="243"/>
      <c r="QQ220" s="243"/>
      <c r="QR220" s="243"/>
      <c r="QS220" s="243"/>
      <c r="QT220" s="243"/>
      <c r="QU220" s="243"/>
      <c r="QV220" s="243"/>
      <c r="QW220" s="243"/>
      <c r="QX220" s="243"/>
      <c r="QY220" s="243"/>
      <c r="QZ220" s="243"/>
      <c r="RA220" s="243"/>
      <c r="RB220" s="243"/>
      <c r="RC220" s="243"/>
      <c r="RD220" s="243"/>
      <c r="RE220" s="243"/>
      <c r="RF220" s="243"/>
      <c r="RG220" s="243"/>
      <c r="RH220" s="243"/>
      <c r="RI220" s="243"/>
      <c r="RJ220" s="243"/>
      <c r="RK220" s="243"/>
      <c r="RL220" s="243"/>
      <c r="RM220" s="243"/>
      <c r="RN220" s="243"/>
      <c r="RO220" s="243"/>
      <c r="RP220" s="243"/>
      <c r="RQ220" s="243"/>
      <c r="RR220" s="243"/>
      <c r="RS220" s="243"/>
      <c r="RT220" s="243"/>
      <c r="RU220" s="243"/>
      <c r="RV220" s="243"/>
      <c r="RW220" s="243"/>
      <c r="RX220" s="243"/>
      <c r="RY220" s="243"/>
      <c r="RZ220" s="243"/>
      <c r="SA220" s="243"/>
      <c r="SB220" s="243"/>
      <c r="SC220" s="243"/>
      <c r="SD220" s="243"/>
      <c r="SE220" s="243"/>
      <c r="SF220" s="243"/>
      <c r="SG220" s="243"/>
      <c r="SH220" s="243"/>
      <c r="SI220" s="243"/>
      <c r="SJ220" s="243"/>
      <c r="SK220" s="243"/>
      <c r="SL220" s="243"/>
      <c r="SM220" s="243"/>
      <c r="SN220" s="243"/>
      <c r="SO220" s="243"/>
      <c r="SP220" s="243"/>
      <c r="SQ220" s="243"/>
      <c r="SR220" s="243"/>
      <c r="SS220" s="243"/>
      <c r="ST220" s="243"/>
      <c r="SU220" s="243"/>
      <c r="SV220" s="243"/>
      <c r="SW220" s="243"/>
      <c r="SX220" s="243"/>
      <c r="SY220" s="243"/>
      <c r="SZ220" s="243"/>
      <c r="TA220" s="243"/>
      <c r="TB220" s="243"/>
      <c r="TC220" s="243"/>
      <c r="TD220" s="243"/>
      <c r="TE220" s="243"/>
      <c r="TF220" s="243"/>
      <c r="TG220" s="243"/>
      <c r="TH220" s="243"/>
      <c r="TI220" s="243"/>
      <c r="TJ220" s="243"/>
      <c r="TK220" s="243"/>
      <c r="TL220" s="243"/>
      <c r="TM220" s="243"/>
      <c r="TN220" s="243"/>
      <c r="TO220" s="243"/>
      <c r="TP220" s="243"/>
      <c r="TQ220" s="243"/>
      <c r="TR220" s="243"/>
      <c r="TS220" s="243"/>
      <c r="TT220" s="243"/>
      <c r="TU220" s="243"/>
      <c r="TV220" s="243"/>
      <c r="TW220" s="243"/>
      <c r="TX220" s="243"/>
      <c r="TY220" s="243"/>
      <c r="TZ220" s="243"/>
      <c r="UA220" s="243"/>
      <c r="UB220" s="243"/>
      <c r="UC220" s="243"/>
      <c r="UD220" s="243"/>
      <c r="UE220" s="243"/>
      <c r="UF220" s="243"/>
      <c r="UG220" s="243"/>
      <c r="UH220" s="243"/>
      <c r="UI220" s="243"/>
      <c r="UJ220" s="243"/>
      <c r="UK220" s="243"/>
      <c r="UL220" s="243"/>
      <c r="UM220" s="243"/>
      <c r="UN220" s="243"/>
      <c r="UO220" s="243"/>
      <c r="UP220" s="243"/>
      <c r="UQ220" s="243"/>
      <c r="UR220" s="243"/>
      <c r="US220" s="243"/>
      <c r="UT220" s="243"/>
      <c r="UU220" s="243"/>
      <c r="UV220" s="243"/>
      <c r="UW220" s="243"/>
      <c r="UX220" s="243"/>
      <c r="UY220" s="243"/>
      <c r="UZ220" s="243"/>
      <c r="VA220" s="243"/>
      <c r="VB220" s="243"/>
      <c r="VC220" s="243"/>
      <c r="VD220" s="243"/>
      <c r="VE220" s="243"/>
      <c r="VF220" s="243"/>
      <c r="VG220" s="243"/>
      <c r="VH220" s="243"/>
      <c r="VI220" s="243"/>
      <c r="VJ220" s="243"/>
      <c r="VK220" s="243"/>
      <c r="VL220" s="243"/>
      <c r="VM220" s="243"/>
      <c r="VN220" s="243"/>
      <c r="VO220" s="243"/>
      <c r="VP220" s="243"/>
      <c r="VQ220" s="243"/>
      <c r="VR220" s="243"/>
      <c r="VS220" s="243"/>
      <c r="VT220" s="243"/>
      <c r="VU220" s="243"/>
      <c r="VV220" s="243"/>
      <c r="VW220" s="243"/>
      <c r="VX220" s="243"/>
      <c r="VY220" s="243"/>
      <c r="VZ220" s="243"/>
      <c r="WA220" s="243"/>
      <c r="WB220" s="243"/>
      <c r="WC220" s="243"/>
      <c r="WD220" s="243"/>
      <c r="WE220" s="243"/>
      <c r="WF220" s="243"/>
      <c r="WG220" s="243"/>
      <c r="WH220" s="243"/>
      <c r="WI220" s="243"/>
      <c r="WJ220" s="243"/>
      <c r="WK220" s="243"/>
      <c r="WL220" s="243"/>
      <c r="WM220" s="243"/>
      <c r="WN220" s="243"/>
      <c r="WO220" s="243"/>
      <c r="WP220" s="243"/>
      <c r="WQ220" s="243"/>
      <c r="WR220" s="243"/>
      <c r="WS220" s="243"/>
      <c r="WT220" s="243"/>
      <c r="WU220" s="243"/>
      <c r="WV220" s="243"/>
      <c r="WW220" s="243"/>
      <c r="WX220" s="243"/>
      <c r="WY220" s="243"/>
      <c r="WZ220" s="243"/>
      <c r="XA220" s="243"/>
      <c r="XB220" s="243"/>
      <c r="XC220" s="243"/>
      <c r="XD220" s="243"/>
      <c r="XE220" s="243"/>
      <c r="XF220" s="243"/>
      <c r="XG220" s="243"/>
      <c r="XH220" s="243"/>
      <c r="XI220" s="243"/>
      <c r="XJ220" s="243"/>
      <c r="XK220" s="243"/>
      <c r="XL220" s="243"/>
      <c r="XM220" s="243"/>
      <c r="XN220" s="243"/>
      <c r="XO220" s="243"/>
      <c r="XP220" s="243"/>
      <c r="XQ220" s="243"/>
      <c r="XR220" s="243"/>
      <c r="XS220" s="243"/>
      <c r="XT220" s="243"/>
      <c r="XU220" s="243"/>
      <c r="XV220" s="243"/>
      <c r="XW220" s="243"/>
      <c r="XX220" s="243"/>
      <c r="XY220" s="243"/>
      <c r="XZ220" s="243"/>
      <c r="YA220" s="243"/>
      <c r="YB220" s="243"/>
      <c r="YC220" s="243"/>
      <c r="YD220" s="243"/>
      <c r="YE220" s="243"/>
      <c r="YF220" s="243"/>
      <c r="YG220" s="243"/>
      <c r="YH220" s="243"/>
      <c r="YI220" s="243"/>
      <c r="YJ220" s="243"/>
      <c r="YK220" s="243"/>
      <c r="YL220" s="243"/>
      <c r="YM220" s="243"/>
      <c r="YN220" s="243"/>
      <c r="YO220" s="243"/>
      <c r="YP220" s="243"/>
      <c r="YQ220" s="243"/>
      <c r="YR220" s="243"/>
      <c r="YS220" s="243"/>
      <c r="YT220" s="243"/>
      <c r="YU220" s="243"/>
      <c r="YV220" s="243"/>
      <c r="YW220" s="243"/>
      <c r="YX220" s="243"/>
      <c r="YY220" s="243"/>
      <c r="YZ220" s="243"/>
      <c r="ZA220" s="243"/>
      <c r="ZB220" s="243"/>
      <c r="ZC220" s="243"/>
      <c r="ZD220" s="243"/>
      <c r="ZE220" s="243"/>
      <c r="ZF220" s="243"/>
      <c r="ZG220" s="243"/>
      <c r="ZH220" s="243"/>
      <c r="ZI220" s="243"/>
      <c r="ZJ220" s="243"/>
      <c r="ZK220" s="243"/>
      <c r="ZL220" s="243"/>
      <c r="ZM220" s="243"/>
      <c r="ZN220" s="243"/>
      <c r="ZO220" s="243"/>
      <c r="ZP220" s="243"/>
      <c r="ZQ220" s="243"/>
      <c r="ZR220" s="243"/>
      <c r="ZS220" s="243"/>
      <c r="ZT220" s="243"/>
      <c r="ZU220" s="243"/>
      <c r="ZV220" s="243"/>
      <c r="ZW220" s="243"/>
      <c r="ZX220" s="243"/>
      <c r="ZY220" s="243"/>
      <c r="ZZ220" s="243"/>
      <c r="AAA220" s="243"/>
      <c r="AAB220" s="243"/>
      <c r="AAC220" s="243"/>
      <c r="AAD220" s="243"/>
      <c r="AAE220" s="243"/>
      <c r="AAF220" s="243"/>
      <c r="AAG220" s="243"/>
      <c r="AAH220" s="243"/>
      <c r="AAI220" s="243"/>
      <c r="AAJ220" s="243"/>
      <c r="AAK220" s="243"/>
      <c r="AAL220" s="243"/>
      <c r="AAM220" s="243"/>
      <c r="AAN220" s="243"/>
      <c r="AAO220" s="243"/>
      <c r="AAP220" s="243"/>
      <c r="AAQ220" s="243"/>
      <c r="AAR220" s="243"/>
      <c r="AAS220" s="243"/>
      <c r="AAT220" s="243"/>
      <c r="AAU220" s="243"/>
      <c r="AAV220" s="243"/>
      <c r="AAW220" s="243"/>
      <c r="AAX220" s="243"/>
      <c r="AAY220" s="243"/>
      <c r="AAZ220" s="243"/>
      <c r="ABA220" s="243"/>
      <c r="ABB220" s="243"/>
      <c r="ABC220" s="243"/>
      <c r="ABD220" s="243"/>
      <c r="ABE220" s="243"/>
      <c r="ABF220" s="243"/>
      <c r="ABG220" s="243"/>
      <c r="ABH220" s="243"/>
      <c r="ABI220" s="243"/>
      <c r="ABJ220" s="243"/>
      <c r="ABK220" s="243"/>
      <c r="ABL220" s="243"/>
      <c r="ABM220" s="243"/>
      <c r="ABN220" s="243"/>
      <c r="ABO220" s="243"/>
      <c r="ABP220" s="243"/>
      <c r="ABQ220" s="243"/>
      <c r="ABR220" s="243"/>
      <c r="ABS220" s="243"/>
      <c r="ABT220" s="243"/>
      <c r="ABU220" s="243"/>
      <c r="ABV220" s="243"/>
      <c r="ABW220" s="243"/>
      <c r="ABX220" s="243"/>
      <c r="ABY220" s="243"/>
      <c r="ABZ220" s="243"/>
      <c r="ACA220" s="243"/>
      <c r="ACB220" s="243"/>
      <c r="ACC220" s="243"/>
      <c r="ACD220" s="243"/>
      <c r="ACE220" s="243"/>
      <c r="ACF220" s="243"/>
      <c r="ACG220" s="243"/>
      <c r="ACH220" s="243"/>
      <c r="ACI220" s="243"/>
      <c r="ACJ220" s="243"/>
      <c r="ACK220" s="243"/>
      <c r="ACL220" s="243"/>
      <c r="ACM220" s="243"/>
      <c r="ACN220" s="243"/>
      <c r="ACO220" s="243"/>
      <c r="ACP220" s="243"/>
      <c r="ACQ220" s="243"/>
      <c r="ACR220" s="243"/>
      <c r="ACS220" s="243"/>
      <c r="ACT220" s="243"/>
      <c r="ACU220" s="243"/>
      <c r="ACV220" s="243"/>
      <c r="ACW220" s="243"/>
      <c r="ACX220" s="243"/>
      <c r="ACY220" s="243"/>
      <c r="ACZ220" s="243"/>
      <c r="ADA220" s="243"/>
      <c r="ADB220" s="243"/>
      <c r="ADC220" s="243"/>
      <c r="ADD220" s="243"/>
      <c r="ADE220" s="243"/>
      <c r="ADF220" s="243"/>
      <c r="ADG220" s="243"/>
      <c r="ADH220" s="243"/>
      <c r="ADI220" s="243"/>
      <c r="ADJ220" s="243"/>
      <c r="ADK220" s="243"/>
      <c r="ADL220" s="243"/>
      <c r="ADM220" s="243"/>
      <c r="ADN220" s="243"/>
      <c r="ADO220" s="243"/>
      <c r="ADP220" s="243"/>
      <c r="ADQ220" s="243"/>
      <c r="ADR220" s="243"/>
      <c r="ADS220" s="243"/>
      <c r="ADT220" s="243"/>
      <c r="ADU220" s="243"/>
      <c r="ADV220" s="243"/>
      <c r="ADW220" s="243"/>
      <c r="ADX220" s="243"/>
      <c r="ADY220" s="243"/>
      <c r="ADZ220" s="243"/>
      <c r="AEA220" s="243"/>
      <c r="AEB220" s="243"/>
      <c r="AEC220" s="243"/>
      <c r="AED220" s="243"/>
      <c r="AEE220" s="243"/>
      <c r="AEF220" s="243"/>
      <c r="AEG220" s="243"/>
      <c r="AEH220" s="243"/>
      <c r="AEI220" s="243"/>
      <c r="AEJ220" s="243"/>
      <c r="AEK220" s="243"/>
      <c r="AEL220" s="243"/>
      <c r="AEM220" s="243"/>
      <c r="AEN220" s="243"/>
      <c r="AEO220" s="243"/>
      <c r="AEP220" s="243"/>
      <c r="AEQ220" s="243"/>
      <c r="AER220" s="243"/>
      <c r="AES220" s="243"/>
      <c r="AET220" s="243"/>
      <c r="AEU220" s="243"/>
      <c r="AEV220" s="243"/>
      <c r="AEW220" s="243"/>
      <c r="AEX220" s="243"/>
      <c r="AEY220" s="243"/>
      <c r="AEZ220" s="243"/>
      <c r="AFA220" s="243"/>
      <c r="AFB220" s="243"/>
      <c r="AFC220" s="243"/>
      <c r="AFD220" s="243"/>
      <c r="AFE220" s="243"/>
      <c r="AFF220" s="243"/>
      <c r="AFG220" s="243"/>
      <c r="AFH220" s="243"/>
      <c r="AFI220" s="243"/>
      <c r="AFJ220" s="243"/>
      <c r="AFK220" s="243"/>
      <c r="AFL220" s="243"/>
      <c r="AFM220" s="243"/>
      <c r="AFN220" s="243"/>
      <c r="AFO220" s="243"/>
      <c r="AFP220" s="243"/>
      <c r="AFQ220" s="243"/>
      <c r="AFR220" s="243"/>
      <c r="AFS220" s="243"/>
      <c r="AFT220" s="243"/>
      <c r="AFU220" s="243"/>
      <c r="AFV220" s="243"/>
      <c r="AFW220" s="243"/>
      <c r="AFX220" s="243"/>
      <c r="AFY220" s="243"/>
      <c r="AFZ220" s="243"/>
      <c r="AGA220" s="243"/>
      <c r="AGB220" s="243"/>
      <c r="AGC220" s="243"/>
      <c r="AGD220" s="243"/>
      <c r="AGE220" s="243"/>
      <c r="AGF220" s="243"/>
      <c r="AGG220" s="243"/>
      <c r="AGH220" s="243"/>
      <c r="AGI220" s="243"/>
      <c r="AGJ220" s="243"/>
      <c r="AGK220" s="243"/>
      <c r="AGL220" s="243"/>
      <c r="AGM220" s="243"/>
      <c r="AGN220" s="243"/>
      <c r="AGO220" s="243"/>
      <c r="AGP220" s="243"/>
      <c r="AGQ220" s="243"/>
      <c r="AGR220" s="243"/>
      <c r="AGS220" s="243"/>
      <c r="AGT220" s="243"/>
      <c r="AGU220" s="243"/>
      <c r="AGV220" s="243"/>
      <c r="AGW220" s="243"/>
      <c r="AGX220" s="243"/>
      <c r="AGY220" s="243"/>
      <c r="AGZ220" s="243"/>
      <c r="AHA220" s="243"/>
      <c r="AHB220" s="243"/>
      <c r="AHC220" s="243"/>
      <c r="AHD220" s="243"/>
      <c r="AHE220" s="243"/>
      <c r="AHF220" s="243"/>
      <c r="AHG220" s="243"/>
      <c r="AHH220" s="243"/>
      <c r="AHI220" s="243"/>
      <c r="AHJ220" s="243"/>
      <c r="AHK220" s="243"/>
      <c r="AHL220" s="243"/>
      <c r="AHM220" s="243"/>
      <c r="AHN220" s="243"/>
      <c r="AHO220" s="243"/>
      <c r="AHP220" s="243"/>
      <c r="AHQ220" s="243"/>
      <c r="AHR220" s="243"/>
      <c r="AHS220" s="243"/>
      <c r="AHT220" s="243"/>
      <c r="AHU220" s="243"/>
      <c r="AHV220" s="243"/>
      <c r="AHW220" s="243"/>
      <c r="AHX220" s="243"/>
      <c r="AHY220" s="243"/>
      <c r="AHZ220" s="243"/>
      <c r="AIA220" s="243"/>
      <c r="AIB220" s="243"/>
      <c r="AIC220" s="243"/>
      <c r="AID220" s="243"/>
      <c r="AIE220" s="243"/>
      <c r="AIF220" s="243"/>
      <c r="AIG220" s="243"/>
      <c r="AIH220" s="243"/>
      <c r="AII220" s="243"/>
      <c r="AIJ220" s="243"/>
      <c r="AIK220" s="243"/>
      <c r="AIL220" s="243"/>
      <c r="AIM220" s="243"/>
      <c r="AIN220" s="243"/>
      <c r="AIO220" s="243"/>
      <c r="AIP220" s="243"/>
      <c r="AIQ220" s="243"/>
      <c r="AIR220" s="243"/>
      <c r="AIS220" s="243"/>
      <c r="AIT220" s="243"/>
      <c r="AIU220" s="243"/>
      <c r="AIV220" s="243"/>
      <c r="AIW220" s="243"/>
      <c r="AIX220" s="243"/>
      <c r="AIY220" s="243"/>
      <c r="AIZ220" s="243"/>
      <c r="AJA220" s="243"/>
      <c r="AJB220" s="243"/>
      <c r="AJC220" s="243"/>
      <c r="AJD220" s="243"/>
      <c r="AJE220" s="243"/>
      <c r="AJF220" s="243"/>
      <c r="AJG220" s="243"/>
      <c r="AJH220" s="243"/>
      <c r="AJI220" s="243"/>
      <c r="AJJ220" s="243"/>
      <c r="AJK220" s="243"/>
      <c r="AJL220" s="243"/>
      <c r="AJM220" s="243"/>
      <c r="AJN220" s="243"/>
      <c r="AJO220" s="243"/>
      <c r="AJP220" s="243"/>
      <c r="AJQ220" s="243"/>
      <c r="AJR220" s="243"/>
      <c r="AJS220" s="243"/>
      <c r="AJT220" s="243"/>
      <c r="AJU220" s="243"/>
      <c r="AJV220" s="243"/>
      <c r="AJW220" s="243"/>
      <c r="AJX220" s="243"/>
      <c r="AJY220" s="243"/>
      <c r="AJZ220" s="243"/>
      <c r="AKA220" s="243"/>
      <c r="AKB220" s="243"/>
      <c r="AKC220" s="243"/>
      <c r="AKD220" s="243"/>
      <c r="AKE220" s="243"/>
      <c r="AKF220" s="243"/>
      <c r="AKG220" s="243"/>
      <c r="AKH220" s="243"/>
      <c r="AKI220" s="243"/>
      <c r="AKJ220" s="243"/>
      <c r="AKK220" s="243"/>
      <c r="AKL220" s="243"/>
      <c r="AKM220" s="243"/>
      <c r="AKN220" s="243"/>
      <c r="AKO220" s="243"/>
      <c r="AKP220" s="243"/>
      <c r="AKQ220" s="243"/>
      <c r="AKR220" s="243"/>
      <c r="AKS220" s="243"/>
      <c r="AKT220" s="243"/>
      <c r="AKU220" s="243"/>
      <c r="AKV220" s="243"/>
      <c r="AKW220" s="243"/>
      <c r="AKX220" s="243"/>
      <c r="AKY220" s="243"/>
      <c r="AKZ220" s="243"/>
      <c r="ALA220" s="243"/>
      <c r="ALB220" s="243"/>
      <c r="ALC220" s="243"/>
      <c r="ALD220" s="243"/>
      <c r="ALE220" s="243"/>
      <c r="ALF220" s="243"/>
      <c r="ALG220" s="243"/>
      <c r="ALH220" s="243"/>
      <c r="ALI220" s="243"/>
      <c r="ALJ220" s="243"/>
      <c r="ALK220" s="243"/>
      <c r="ALL220" s="243"/>
      <c r="ALM220" s="243"/>
      <c r="ALN220" s="243"/>
      <c r="ALO220" s="243"/>
      <c r="ALP220" s="243"/>
      <c r="ALQ220" s="243"/>
      <c r="ALR220" s="243"/>
      <c r="ALS220" s="243"/>
      <c r="ALT220" s="243"/>
      <c r="ALU220" s="243"/>
      <c r="ALV220" s="243"/>
      <c r="ALW220" s="243"/>
      <c r="ALX220" s="243"/>
      <c r="ALY220" s="243"/>
      <c r="ALZ220" s="243"/>
      <c r="AMA220" s="243"/>
      <c r="AMB220" s="243"/>
      <c r="AMC220" s="243"/>
      <c r="AMD220" s="243"/>
      <c r="AME220" s="243"/>
      <c r="AMF220" s="243"/>
      <c r="AMG220" s="243"/>
      <c r="AMH220" s="243"/>
      <c r="AMI220" s="243"/>
      <c r="AMJ220" s="243"/>
      <c r="AMK220" s="243"/>
      <c r="AML220" s="243"/>
      <c r="AMM220" s="243"/>
      <c r="AMN220" s="243"/>
      <c r="AMO220" s="243"/>
      <c r="AMP220" s="243"/>
      <c r="AMQ220" s="243"/>
      <c r="AMR220" s="243"/>
      <c r="AMS220" s="243"/>
      <c r="AMT220" s="243"/>
      <c r="AMU220" s="243"/>
      <c r="AMV220" s="243"/>
      <c r="AMW220" s="243"/>
      <c r="AMX220" s="243"/>
      <c r="AMY220" s="243"/>
      <c r="AMZ220" s="243"/>
      <c r="ANA220" s="243"/>
      <c r="ANB220" s="243"/>
      <c r="ANC220" s="243"/>
      <c r="AND220" s="243"/>
      <c r="ANE220" s="243"/>
      <c r="ANF220" s="243"/>
      <c r="ANG220" s="243"/>
      <c r="ANH220" s="243"/>
      <c r="ANI220" s="243"/>
      <c r="ANJ220" s="243"/>
      <c r="ANK220" s="243"/>
      <c r="ANL220" s="243"/>
      <c r="ANM220" s="243"/>
      <c r="ANN220" s="243"/>
      <c r="ANO220" s="243"/>
      <c r="ANP220" s="243"/>
      <c r="ANQ220" s="243"/>
      <c r="ANR220" s="243"/>
      <c r="ANS220" s="243"/>
      <c r="ANT220" s="243"/>
      <c r="ANU220" s="243"/>
      <c r="ANV220" s="243"/>
      <c r="ANW220" s="243"/>
      <c r="ANX220" s="243"/>
      <c r="ANY220" s="243"/>
      <c r="ANZ220" s="243"/>
      <c r="AOA220" s="243"/>
      <c r="AOB220" s="243"/>
      <c r="AOC220" s="243"/>
      <c r="AOD220" s="243"/>
      <c r="AOE220" s="243"/>
      <c r="AOF220" s="243"/>
      <c r="AOG220" s="243"/>
      <c r="AOH220" s="243"/>
      <c r="AOI220" s="243"/>
      <c r="AOJ220" s="243"/>
      <c r="AOK220" s="243"/>
      <c r="AOL220" s="243"/>
      <c r="AOM220" s="243"/>
      <c r="AON220" s="243"/>
      <c r="AOO220" s="243"/>
      <c r="AOP220" s="243"/>
      <c r="AOQ220" s="243"/>
      <c r="AOR220" s="243"/>
      <c r="AOS220" s="243"/>
      <c r="AOT220" s="243"/>
      <c r="AOU220" s="243"/>
      <c r="AOV220" s="243"/>
      <c r="AOW220" s="243"/>
      <c r="AOX220" s="243"/>
      <c r="AOY220" s="243"/>
      <c r="AOZ220" s="243"/>
      <c r="APA220" s="243"/>
      <c r="APB220" s="243"/>
      <c r="APC220" s="243"/>
      <c r="APD220" s="243"/>
      <c r="APE220" s="243"/>
      <c r="APF220" s="243"/>
      <c r="APG220" s="243"/>
      <c r="APH220" s="243"/>
      <c r="API220" s="243"/>
      <c r="APJ220" s="243"/>
      <c r="APK220" s="243"/>
      <c r="APL220" s="243"/>
      <c r="APM220" s="243"/>
      <c r="APN220" s="243"/>
      <c r="APO220" s="243"/>
      <c r="APP220" s="243"/>
      <c r="APQ220" s="243"/>
      <c r="APR220" s="243"/>
      <c r="APS220" s="243"/>
      <c r="APT220" s="243"/>
      <c r="APU220" s="243"/>
      <c r="APV220" s="243"/>
      <c r="APW220" s="243"/>
      <c r="APX220" s="243"/>
      <c r="APY220" s="243"/>
      <c r="APZ220" s="243"/>
      <c r="AQA220" s="243"/>
      <c r="AQB220" s="243"/>
      <c r="AQC220" s="243"/>
      <c r="AQD220" s="243"/>
      <c r="AQE220" s="243"/>
      <c r="AQF220" s="243"/>
      <c r="AQG220" s="243"/>
      <c r="AQH220" s="243"/>
      <c r="AQI220" s="243"/>
      <c r="AQJ220" s="243"/>
      <c r="AQK220" s="243"/>
      <c r="AQL220" s="243"/>
      <c r="AQM220" s="243"/>
      <c r="AQN220" s="243"/>
      <c r="AQO220" s="243"/>
      <c r="AQP220" s="243"/>
      <c r="AQQ220" s="243"/>
      <c r="AQR220" s="243"/>
      <c r="AQS220" s="243"/>
      <c r="AQT220" s="243"/>
      <c r="AQU220" s="243"/>
      <c r="AQV220" s="243"/>
      <c r="AQW220" s="243"/>
      <c r="AQX220" s="243"/>
      <c r="AQY220" s="243"/>
      <c r="AQZ220" s="243"/>
      <c r="ARA220" s="243"/>
      <c r="ARB220" s="243"/>
      <c r="ARC220" s="243"/>
      <c r="ARD220" s="243"/>
      <c r="ARE220" s="243"/>
      <c r="ARF220" s="243"/>
      <c r="ARG220" s="243"/>
      <c r="ARH220" s="243"/>
      <c r="ARI220" s="243"/>
      <c r="ARJ220" s="243"/>
      <c r="ARK220" s="243"/>
      <c r="ARL220" s="243"/>
      <c r="ARM220" s="243"/>
      <c r="ARN220" s="243"/>
      <c r="ARO220" s="243"/>
      <c r="ARP220" s="243"/>
      <c r="ARQ220" s="243"/>
      <c r="ARR220" s="243"/>
      <c r="ARS220" s="243"/>
      <c r="ART220" s="243"/>
      <c r="ARU220" s="243"/>
      <c r="ARV220" s="243"/>
      <c r="ARW220" s="243"/>
      <c r="ARX220" s="243"/>
      <c r="ARY220" s="243"/>
      <c r="ARZ220" s="243"/>
      <c r="ASA220" s="243"/>
      <c r="ASB220" s="243"/>
      <c r="ASC220" s="243"/>
      <c r="ASD220" s="243"/>
      <c r="ASE220" s="243"/>
      <c r="ASF220" s="243"/>
      <c r="ASG220" s="243"/>
      <c r="ASH220" s="243"/>
      <c r="ASI220" s="243"/>
      <c r="ASJ220" s="243"/>
      <c r="ASK220" s="243"/>
      <c r="ASL220" s="243"/>
      <c r="ASM220" s="243"/>
      <c r="ASN220" s="243"/>
      <c r="ASO220" s="243"/>
      <c r="ASP220" s="243"/>
      <c r="ASQ220" s="243"/>
      <c r="ASR220" s="243"/>
      <c r="ASS220" s="243"/>
      <c r="AST220" s="243"/>
      <c r="ASU220" s="243"/>
      <c r="ASV220" s="243"/>
      <c r="ASW220" s="243"/>
      <c r="ASX220" s="243"/>
      <c r="ASY220" s="243"/>
      <c r="ASZ220" s="243"/>
      <c r="ATA220" s="243"/>
      <c r="ATB220" s="243"/>
      <c r="ATC220" s="243"/>
      <c r="ATD220" s="243"/>
      <c r="ATE220" s="243"/>
      <c r="ATF220" s="243"/>
      <c r="ATG220" s="243"/>
      <c r="ATH220" s="243"/>
      <c r="ATI220" s="243"/>
      <c r="ATJ220" s="243"/>
      <c r="ATK220" s="243"/>
      <c r="ATL220" s="243"/>
      <c r="ATM220" s="243"/>
      <c r="ATN220" s="243"/>
      <c r="ATO220" s="243"/>
      <c r="ATP220" s="243"/>
      <c r="ATQ220" s="243"/>
      <c r="ATR220" s="243"/>
      <c r="ATS220" s="243"/>
      <c r="ATT220" s="243"/>
      <c r="ATU220" s="243"/>
      <c r="ATV220" s="243"/>
      <c r="ATW220" s="243"/>
      <c r="ATX220" s="243"/>
      <c r="ATY220" s="243"/>
      <c r="ATZ220" s="243"/>
      <c r="AUA220" s="243"/>
      <c r="AUB220" s="243"/>
      <c r="AUC220" s="243"/>
      <c r="AUD220" s="243"/>
      <c r="AUE220" s="243"/>
      <c r="AUF220" s="243"/>
      <c r="AUG220" s="243"/>
      <c r="AUH220" s="243"/>
      <c r="AUI220" s="243"/>
      <c r="AUJ220" s="243"/>
      <c r="AUK220" s="243"/>
      <c r="AUL220" s="243"/>
      <c r="AUM220" s="243"/>
      <c r="AUN220" s="243"/>
      <c r="AUO220" s="243"/>
      <c r="AUP220" s="243"/>
      <c r="AUQ220" s="243"/>
      <c r="AUR220" s="243"/>
      <c r="AUS220" s="243"/>
      <c r="AUT220" s="243"/>
      <c r="AUU220" s="243"/>
      <c r="AUV220" s="243"/>
      <c r="AUW220" s="243"/>
      <c r="AUX220" s="243"/>
      <c r="AUY220" s="243"/>
      <c r="AUZ220" s="243"/>
      <c r="AVA220" s="243"/>
      <c r="AVB220" s="243"/>
      <c r="AVC220" s="243"/>
      <c r="AVD220" s="243"/>
      <c r="AVE220" s="243"/>
      <c r="AVF220" s="243"/>
      <c r="AVG220" s="243"/>
      <c r="AVH220" s="243"/>
      <c r="AVI220" s="243"/>
      <c r="AVJ220" s="243"/>
      <c r="AVK220" s="243"/>
      <c r="AVL220" s="243"/>
      <c r="AVM220" s="243"/>
      <c r="AVN220" s="243"/>
      <c r="AVO220" s="243"/>
      <c r="AVP220" s="243"/>
      <c r="AVQ220" s="243"/>
      <c r="AVR220" s="243"/>
      <c r="AVS220" s="243"/>
      <c r="AVT220" s="243"/>
      <c r="AVU220" s="243"/>
      <c r="AVV220" s="243"/>
      <c r="AVW220" s="243"/>
      <c r="AVX220" s="243"/>
      <c r="AVY220" s="243"/>
      <c r="AVZ220" s="243"/>
      <c r="AWA220" s="243"/>
      <c r="AWB220" s="243"/>
      <c r="AWC220" s="243"/>
      <c r="AWD220" s="243"/>
      <c r="AWE220" s="243"/>
      <c r="AWF220" s="243"/>
      <c r="AWG220" s="243"/>
      <c r="AWH220" s="243"/>
      <c r="AWI220" s="243"/>
      <c r="AWJ220" s="243"/>
      <c r="AWK220" s="243"/>
      <c r="AWL220" s="243"/>
      <c r="AWM220" s="243"/>
      <c r="AWN220" s="243"/>
      <c r="AWO220" s="243"/>
      <c r="AWP220" s="243"/>
      <c r="AWQ220" s="243"/>
      <c r="AWR220" s="243"/>
      <c r="AWS220" s="243"/>
      <c r="AWT220" s="243"/>
      <c r="AWU220" s="243"/>
      <c r="AWV220" s="243"/>
      <c r="AWW220" s="243"/>
      <c r="AWX220" s="243"/>
      <c r="AWY220" s="243"/>
      <c r="AWZ220" s="243"/>
      <c r="AXA220" s="243"/>
      <c r="AXB220" s="243"/>
      <c r="AXC220" s="243"/>
      <c r="AXD220" s="243"/>
      <c r="AXE220" s="243"/>
      <c r="AXF220" s="243"/>
      <c r="AXG220" s="243"/>
      <c r="AXH220" s="243"/>
      <c r="AXI220" s="243"/>
      <c r="AXJ220" s="243"/>
      <c r="AXK220" s="243"/>
      <c r="AXL220" s="243"/>
      <c r="AXM220" s="243"/>
      <c r="AXN220" s="243"/>
      <c r="AXO220" s="243"/>
      <c r="AXP220" s="243"/>
      <c r="AXQ220" s="243"/>
      <c r="AXR220" s="243"/>
      <c r="AXS220" s="243"/>
      <c r="AXT220" s="243"/>
      <c r="AXU220" s="243"/>
      <c r="AXV220" s="243"/>
      <c r="AXW220" s="243"/>
      <c r="AXX220" s="243"/>
      <c r="AXY220" s="243"/>
      <c r="AXZ220" s="243"/>
      <c r="AYA220" s="243"/>
      <c r="AYB220" s="243"/>
      <c r="AYC220" s="243"/>
      <c r="AYD220" s="243"/>
      <c r="AYE220" s="243"/>
      <c r="AYF220" s="243"/>
      <c r="AYG220" s="243"/>
      <c r="AYH220" s="243"/>
      <c r="AYI220" s="243"/>
      <c r="AYJ220" s="243"/>
      <c r="AYK220" s="243"/>
      <c r="AYL220" s="243"/>
      <c r="AYM220" s="243"/>
      <c r="AYN220" s="243"/>
      <c r="AYO220" s="243"/>
      <c r="AYP220" s="243"/>
      <c r="AYQ220" s="243"/>
      <c r="AYR220" s="243"/>
      <c r="AYS220" s="243"/>
      <c r="AYT220" s="243"/>
      <c r="AYU220" s="243"/>
      <c r="AYV220" s="243"/>
      <c r="AYW220" s="243"/>
      <c r="AYX220" s="243"/>
      <c r="AYY220" s="243"/>
      <c r="AYZ220" s="243"/>
      <c r="AZA220" s="243"/>
      <c r="AZB220" s="243"/>
      <c r="AZC220" s="243"/>
      <c r="AZD220" s="243"/>
      <c r="AZE220" s="243"/>
      <c r="AZF220" s="243"/>
      <c r="AZG220" s="243"/>
      <c r="AZH220" s="243"/>
      <c r="AZI220" s="243"/>
      <c r="AZJ220" s="243"/>
      <c r="AZK220" s="243"/>
      <c r="AZL220" s="243"/>
      <c r="AZM220" s="243"/>
      <c r="AZN220" s="243"/>
      <c r="AZO220" s="243"/>
      <c r="AZP220" s="243"/>
      <c r="AZQ220" s="243"/>
      <c r="AZR220" s="243"/>
      <c r="AZS220" s="243"/>
      <c r="AZT220" s="243"/>
      <c r="AZU220" s="243"/>
      <c r="AZV220" s="243"/>
      <c r="AZW220" s="243"/>
      <c r="AZX220" s="243"/>
      <c r="AZY220" s="243"/>
      <c r="AZZ220" s="243"/>
      <c r="BAA220" s="243"/>
      <c r="BAB220" s="243"/>
      <c r="BAC220" s="243"/>
      <c r="BAD220" s="243"/>
      <c r="BAE220" s="243"/>
      <c r="BAF220" s="243"/>
      <c r="BAG220" s="243"/>
      <c r="BAH220" s="243"/>
      <c r="BAI220" s="243"/>
      <c r="BAJ220" s="243"/>
      <c r="BAK220" s="243"/>
      <c r="BAL220" s="243"/>
      <c r="BAM220" s="243"/>
      <c r="BAN220" s="243"/>
      <c r="BAO220" s="243"/>
      <c r="BAP220" s="243"/>
      <c r="BAQ220" s="243"/>
      <c r="BAR220" s="243"/>
      <c r="BAS220" s="243"/>
      <c r="BAT220" s="243"/>
      <c r="BAU220" s="243"/>
      <c r="BAV220" s="243"/>
      <c r="BAW220" s="243"/>
      <c r="BAX220" s="243"/>
      <c r="BAY220" s="243"/>
      <c r="BAZ220" s="243"/>
      <c r="BBA220" s="243"/>
      <c r="BBB220" s="243"/>
      <c r="BBC220" s="243"/>
      <c r="BBD220" s="243"/>
      <c r="BBE220" s="243"/>
      <c r="BBF220" s="243"/>
      <c r="BBG220" s="243"/>
      <c r="BBH220" s="243"/>
      <c r="BBI220" s="243"/>
      <c r="BBJ220" s="243"/>
      <c r="BBK220" s="243"/>
      <c r="BBL220" s="243"/>
      <c r="BBM220" s="243"/>
      <c r="BBN220" s="243"/>
      <c r="BBO220" s="243"/>
      <c r="BBP220" s="243"/>
      <c r="BBQ220" s="243"/>
      <c r="BBR220" s="243"/>
      <c r="BBS220" s="243"/>
      <c r="BBT220" s="243"/>
      <c r="BBU220" s="243"/>
      <c r="BBV220" s="243"/>
      <c r="BBW220" s="243"/>
      <c r="BBX220" s="243"/>
      <c r="BBY220" s="243"/>
      <c r="BBZ220" s="243"/>
      <c r="BCA220" s="243"/>
      <c r="BCB220" s="243"/>
      <c r="BCC220" s="243"/>
      <c r="BCD220" s="243"/>
      <c r="BCE220" s="243"/>
      <c r="BCF220" s="243"/>
      <c r="BCG220" s="243"/>
      <c r="BCH220" s="243"/>
      <c r="BCI220" s="243"/>
      <c r="BCJ220" s="243"/>
      <c r="BCK220" s="243"/>
      <c r="BCL220" s="243"/>
      <c r="BCM220" s="243"/>
      <c r="BCN220" s="243"/>
      <c r="BCO220" s="243"/>
      <c r="BCP220" s="243"/>
      <c r="BCQ220" s="243"/>
      <c r="BCR220" s="243"/>
      <c r="BCS220" s="243"/>
      <c r="BCT220" s="243"/>
      <c r="BCU220" s="243"/>
      <c r="BCV220" s="243"/>
      <c r="BCW220" s="243"/>
      <c r="BCX220" s="243"/>
      <c r="BCY220" s="243"/>
      <c r="BCZ220" s="243"/>
      <c r="BDA220" s="243"/>
      <c r="BDB220" s="243"/>
      <c r="BDC220" s="243"/>
      <c r="BDD220" s="243"/>
      <c r="BDE220" s="243"/>
      <c r="BDF220" s="243"/>
      <c r="BDG220" s="243"/>
      <c r="BDH220" s="243"/>
      <c r="BDI220" s="243"/>
      <c r="BDJ220" s="243"/>
      <c r="BDK220" s="243"/>
      <c r="BDL220" s="243"/>
      <c r="BDM220" s="243"/>
      <c r="BDN220" s="243"/>
      <c r="BDO220" s="243"/>
      <c r="BDP220" s="243"/>
      <c r="BDQ220" s="243"/>
      <c r="BDR220" s="243"/>
      <c r="BDS220" s="243"/>
      <c r="BDT220" s="243"/>
      <c r="BDU220" s="243"/>
      <c r="BDV220" s="243"/>
      <c r="BDW220" s="243"/>
      <c r="BDX220" s="243"/>
      <c r="BDY220" s="243"/>
      <c r="BDZ220" s="243"/>
      <c r="BEA220" s="243"/>
      <c r="BEB220" s="243"/>
      <c r="BEC220" s="243"/>
      <c r="BED220" s="243"/>
      <c r="BEE220" s="243"/>
      <c r="BEF220" s="243"/>
      <c r="BEG220" s="243"/>
      <c r="BEH220" s="243"/>
      <c r="BEI220" s="243"/>
      <c r="BEJ220" s="243"/>
      <c r="BEK220" s="243"/>
      <c r="BEL220" s="243"/>
      <c r="BEM220" s="243"/>
      <c r="BEN220" s="243"/>
      <c r="BEO220" s="243"/>
      <c r="BEP220" s="243"/>
      <c r="BEQ220" s="243"/>
      <c r="BER220" s="243"/>
      <c r="BES220" s="243"/>
      <c r="BET220" s="243"/>
      <c r="BEU220" s="243"/>
      <c r="BEV220" s="243"/>
      <c r="BEW220" s="243"/>
      <c r="BEX220" s="243"/>
      <c r="BEY220" s="243"/>
      <c r="BEZ220" s="243"/>
      <c r="BFA220" s="243"/>
      <c r="BFB220" s="243"/>
      <c r="BFC220" s="243"/>
      <c r="BFD220" s="243"/>
      <c r="BFE220" s="243"/>
      <c r="BFF220" s="243"/>
      <c r="BFG220" s="243"/>
      <c r="BFH220" s="243"/>
      <c r="BFI220" s="243"/>
      <c r="BFJ220" s="243"/>
      <c r="BFK220" s="243"/>
      <c r="BFL220" s="243"/>
      <c r="BFM220" s="243"/>
      <c r="BFN220" s="243"/>
      <c r="BFO220" s="243"/>
      <c r="BFP220" s="243"/>
      <c r="BFQ220" s="243"/>
      <c r="BFR220" s="243"/>
      <c r="BFS220" s="243"/>
      <c r="BFT220" s="243"/>
      <c r="BFU220" s="243"/>
      <c r="BFV220" s="243"/>
      <c r="BFW220" s="243"/>
      <c r="BFX220" s="243"/>
      <c r="BFY220" s="243"/>
      <c r="BFZ220" s="243"/>
      <c r="BGA220" s="243"/>
      <c r="BGB220" s="243"/>
      <c r="BGC220" s="243"/>
      <c r="BGD220" s="243"/>
      <c r="BGE220" s="243"/>
      <c r="BGF220" s="243"/>
      <c r="BGG220" s="243"/>
      <c r="BGH220" s="243"/>
      <c r="BGI220" s="243"/>
      <c r="BGJ220" s="243"/>
      <c r="BGK220" s="243"/>
      <c r="BGL220" s="243"/>
      <c r="BGM220" s="243"/>
      <c r="BGN220" s="243"/>
      <c r="BGO220" s="243"/>
      <c r="BGP220" s="243"/>
      <c r="BGQ220" s="243"/>
      <c r="BGR220" s="243"/>
      <c r="BGS220" s="243"/>
      <c r="BGT220" s="243"/>
      <c r="BGU220" s="243"/>
      <c r="BGV220" s="243"/>
      <c r="BGW220" s="243"/>
      <c r="BGX220" s="243"/>
      <c r="BGY220" s="243"/>
      <c r="BGZ220" s="243"/>
      <c r="BHA220" s="243"/>
      <c r="BHB220" s="243"/>
      <c r="BHC220" s="243"/>
      <c r="BHD220" s="243"/>
      <c r="BHE220" s="243"/>
      <c r="BHF220" s="243"/>
      <c r="BHG220" s="243"/>
      <c r="BHH220" s="243"/>
      <c r="BHI220" s="243"/>
      <c r="BHJ220" s="243"/>
      <c r="BHK220" s="243"/>
      <c r="BHL220" s="243"/>
      <c r="BHM220" s="243"/>
      <c r="BHN220" s="243"/>
      <c r="BHO220" s="243"/>
      <c r="BHP220" s="243"/>
      <c r="BHQ220" s="243"/>
      <c r="BHR220" s="243"/>
      <c r="BHS220" s="243"/>
      <c r="BHT220" s="243"/>
      <c r="BHU220" s="243"/>
      <c r="BHV220" s="243"/>
      <c r="BHW220" s="243"/>
      <c r="BHX220" s="243"/>
      <c r="BHY220" s="243"/>
      <c r="BHZ220" s="243"/>
      <c r="BIA220" s="243"/>
      <c r="BIB220" s="243"/>
      <c r="BIC220" s="243"/>
      <c r="BID220" s="243"/>
      <c r="BIE220" s="243"/>
      <c r="BIF220" s="243"/>
      <c r="BIG220" s="243"/>
      <c r="BIH220" s="243"/>
      <c r="BII220" s="243"/>
      <c r="BIJ220" s="243"/>
      <c r="BIK220" s="243"/>
      <c r="BIL220" s="243"/>
      <c r="BIM220" s="243"/>
      <c r="BIN220" s="243"/>
      <c r="BIO220" s="243"/>
      <c r="BIP220" s="243"/>
      <c r="BIQ220" s="243"/>
      <c r="BIR220" s="243"/>
      <c r="BIS220" s="243"/>
      <c r="BIT220" s="243"/>
      <c r="BIU220" s="243"/>
      <c r="BIV220" s="243"/>
      <c r="BIW220" s="243"/>
      <c r="BIX220" s="243"/>
      <c r="BIY220" s="243"/>
      <c r="BIZ220" s="243"/>
      <c r="BJA220" s="243"/>
      <c r="BJB220" s="243"/>
      <c r="BJC220" s="243"/>
      <c r="BJD220" s="243"/>
      <c r="BJE220" s="243"/>
      <c r="BJF220" s="243"/>
      <c r="BJG220" s="243"/>
      <c r="BJH220" s="243"/>
      <c r="BJI220" s="243"/>
      <c r="BJJ220" s="243"/>
      <c r="BJK220" s="243"/>
      <c r="BJL220" s="243"/>
      <c r="BJM220" s="243"/>
      <c r="BJN220" s="243"/>
      <c r="BJO220" s="243"/>
      <c r="BJP220" s="243"/>
      <c r="BJQ220" s="243"/>
      <c r="BJR220" s="243"/>
      <c r="BJS220" s="243"/>
      <c r="BJT220" s="243"/>
      <c r="BJU220" s="243"/>
      <c r="BJV220" s="243"/>
      <c r="BJW220" s="243"/>
      <c r="BJX220" s="243"/>
      <c r="BJY220" s="243"/>
      <c r="BJZ220" s="243"/>
      <c r="BKA220" s="243"/>
      <c r="BKB220" s="243"/>
      <c r="BKC220" s="243"/>
      <c r="BKD220" s="243"/>
      <c r="BKE220" s="243"/>
      <c r="BKF220" s="243"/>
      <c r="BKG220" s="243"/>
      <c r="BKH220" s="243"/>
      <c r="BKI220" s="243"/>
      <c r="BKJ220" s="243"/>
      <c r="BKK220" s="243"/>
      <c r="BKL220" s="243"/>
      <c r="BKM220" s="243"/>
      <c r="BKN220" s="243"/>
      <c r="BKO220" s="243"/>
      <c r="BKP220" s="243"/>
      <c r="BKQ220" s="243"/>
      <c r="BKR220" s="243"/>
      <c r="BKS220" s="243"/>
      <c r="BKT220" s="243"/>
      <c r="BKU220" s="243"/>
      <c r="BKV220" s="243"/>
      <c r="BKW220" s="243"/>
      <c r="BKX220" s="243"/>
      <c r="BKY220" s="243"/>
      <c r="BKZ220" s="243"/>
      <c r="BLA220" s="243"/>
      <c r="BLB220" s="243"/>
      <c r="BLC220" s="243"/>
      <c r="BLD220" s="243"/>
      <c r="BLE220" s="243"/>
      <c r="BLF220" s="243"/>
      <c r="BLG220" s="243"/>
      <c r="BLH220" s="243"/>
      <c r="BLI220" s="243"/>
      <c r="BLJ220" s="243"/>
      <c r="BLK220" s="243"/>
      <c r="BLL220" s="243"/>
      <c r="BLM220" s="243"/>
      <c r="BLN220" s="243"/>
      <c r="BLO220" s="243"/>
      <c r="BLP220" s="243"/>
      <c r="BLQ220" s="243"/>
      <c r="BLR220" s="243"/>
      <c r="BLS220" s="243"/>
      <c r="BLT220" s="243"/>
      <c r="BLU220" s="243"/>
      <c r="BLV220" s="243"/>
      <c r="BLW220" s="243"/>
      <c r="BLX220" s="243"/>
      <c r="BLY220" s="243"/>
      <c r="BLZ220" s="243"/>
      <c r="BMA220" s="243"/>
      <c r="BMB220" s="243"/>
      <c r="BMC220" s="243"/>
      <c r="BMD220" s="243"/>
      <c r="BME220" s="243"/>
      <c r="BMF220" s="243"/>
      <c r="BMG220" s="243"/>
      <c r="BMH220" s="243"/>
      <c r="BMI220" s="243"/>
      <c r="BMJ220" s="243"/>
      <c r="BMK220" s="243"/>
      <c r="BML220" s="243"/>
      <c r="BMM220" s="243"/>
      <c r="BMN220" s="243"/>
      <c r="BMO220" s="243"/>
      <c r="BMP220" s="243"/>
      <c r="BMQ220" s="243"/>
      <c r="BMR220" s="243"/>
      <c r="BMS220" s="243"/>
      <c r="BMT220" s="243"/>
      <c r="BMU220" s="243"/>
      <c r="BMV220" s="243"/>
      <c r="BMW220" s="243"/>
      <c r="BMX220" s="243"/>
      <c r="BMY220" s="243"/>
      <c r="BMZ220" s="243"/>
      <c r="BNA220" s="243"/>
      <c r="BNB220" s="243"/>
      <c r="BNC220" s="243"/>
      <c r="BND220" s="243"/>
      <c r="BNE220" s="243"/>
      <c r="BNF220" s="243"/>
      <c r="BNG220" s="243"/>
      <c r="BNH220" s="243"/>
      <c r="BNI220" s="243"/>
      <c r="BNJ220" s="243"/>
      <c r="BNK220" s="243"/>
      <c r="BNL220" s="243"/>
      <c r="BNM220" s="243"/>
      <c r="BNN220" s="243"/>
      <c r="BNO220" s="243"/>
      <c r="BNP220" s="243"/>
      <c r="BNQ220" s="243"/>
      <c r="BNR220" s="243"/>
      <c r="BNS220" s="243"/>
      <c r="BNT220" s="243"/>
      <c r="BNU220" s="243"/>
      <c r="BNV220" s="243"/>
      <c r="BNW220" s="243"/>
      <c r="BNX220" s="243"/>
      <c r="BNY220" s="243"/>
      <c r="BNZ220" s="243"/>
      <c r="BOA220" s="243"/>
      <c r="BOB220" s="243"/>
      <c r="BOC220" s="243"/>
      <c r="BOD220" s="243"/>
      <c r="BOE220" s="243"/>
      <c r="BOF220" s="243"/>
      <c r="BOG220" s="243"/>
      <c r="BOH220" s="243"/>
      <c r="BOI220" s="243"/>
      <c r="BOJ220" s="243"/>
      <c r="BOK220" s="243"/>
      <c r="BOL220" s="243"/>
      <c r="BOM220" s="243"/>
      <c r="BON220" s="243"/>
      <c r="BOO220" s="243"/>
      <c r="BOP220" s="243"/>
      <c r="BOQ220" s="243"/>
      <c r="BOR220" s="243"/>
      <c r="BOS220" s="243"/>
      <c r="BOT220" s="243"/>
      <c r="BOU220" s="243"/>
      <c r="BOV220" s="243"/>
      <c r="BOW220" s="243"/>
      <c r="BOX220" s="243"/>
      <c r="BOY220" s="243"/>
      <c r="BOZ220" s="243"/>
      <c r="BPA220" s="243"/>
      <c r="BPB220" s="243"/>
      <c r="BPC220" s="243"/>
      <c r="BPD220" s="243"/>
      <c r="BPE220" s="243"/>
      <c r="BPF220" s="243"/>
      <c r="BPG220" s="243"/>
      <c r="BPH220" s="243"/>
      <c r="BPI220" s="243"/>
      <c r="BPJ220" s="243"/>
      <c r="BPK220" s="243"/>
      <c r="BPL220" s="243"/>
      <c r="BPM220" s="243"/>
      <c r="BPN220" s="243"/>
      <c r="BPO220" s="243"/>
      <c r="BPP220" s="243"/>
      <c r="BPQ220" s="243"/>
      <c r="BPR220" s="243"/>
      <c r="BPS220" s="243"/>
      <c r="BPT220" s="243"/>
      <c r="BPU220" s="243"/>
      <c r="BPV220" s="243"/>
      <c r="BPW220" s="243"/>
      <c r="BPX220" s="243"/>
      <c r="BPY220" s="243"/>
      <c r="BPZ220" s="243"/>
      <c r="BQA220" s="243"/>
      <c r="BQB220" s="243"/>
      <c r="BQC220" s="243"/>
      <c r="BQD220" s="243"/>
      <c r="BQE220" s="243"/>
      <c r="BQF220" s="243"/>
      <c r="BQG220" s="243"/>
      <c r="BQH220" s="243"/>
      <c r="BQI220" s="243"/>
      <c r="BQJ220" s="243"/>
      <c r="BQK220" s="243"/>
      <c r="BQL220" s="243"/>
      <c r="BQM220" s="243"/>
      <c r="BQN220" s="243"/>
      <c r="BQO220" s="243"/>
      <c r="BQP220" s="243"/>
      <c r="BQQ220" s="243"/>
      <c r="BQR220" s="243"/>
      <c r="BQS220" s="243"/>
      <c r="BQT220" s="243"/>
      <c r="BQU220" s="243"/>
      <c r="BQV220" s="243"/>
      <c r="BQW220" s="243"/>
      <c r="BQX220" s="243"/>
      <c r="BQY220" s="243"/>
      <c r="BQZ220" s="243"/>
      <c r="BRA220" s="243"/>
      <c r="BRB220" s="243"/>
      <c r="BRC220" s="243"/>
      <c r="BRD220" s="243"/>
      <c r="BRE220" s="243"/>
      <c r="BRF220" s="243"/>
      <c r="BRG220" s="243"/>
      <c r="BRH220" s="243"/>
      <c r="BRI220" s="243"/>
      <c r="BRJ220" s="243"/>
      <c r="BRK220" s="243"/>
      <c r="BRL220" s="243"/>
      <c r="BRM220" s="243"/>
      <c r="BRN220" s="243"/>
      <c r="BRO220" s="243"/>
      <c r="BRP220" s="243"/>
      <c r="BRQ220" s="243"/>
      <c r="BRR220" s="243"/>
      <c r="BRS220" s="243"/>
      <c r="BRT220" s="243"/>
      <c r="BRU220" s="243"/>
      <c r="BRV220" s="243"/>
      <c r="BRW220" s="243"/>
      <c r="BRX220" s="243"/>
      <c r="BRY220" s="243"/>
      <c r="BRZ220" s="243"/>
      <c r="BSA220" s="243"/>
      <c r="BSB220" s="243"/>
      <c r="BSC220" s="243"/>
      <c r="BSD220" s="243"/>
      <c r="BSE220" s="243"/>
      <c r="BSF220" s="243"/>
      <c r="BSG220" s="243"/>
      <c r="BSH220" s="243"/>
      <c r="BSI220" s="243"/>
      <c r="BSJ220" s="243"/>
      <c r="BSK220" s="243"/>
      <c r="BSL220" s="243"/>
      <c r="BSM220" s="243"/>
      <c r="BSN220" s="243"/>
      <c r="BSO220" s="243"/>
      <c r="BSP220" s="243"/>
      <c r="BSQ220" s="243"/>
      <c r="BSR220" s="243"/>
      <c r="BSS220" s="243"/>
      <c r="BST220" s="243"/>
      <c r="BSU220" s="243"/>
      <c r="BSV220" s="243"/>
      <c r="BSW220" s="243"/>
      <c r="BSX220" s="243"/>
      <c r="BSY220" s="243"/>
      <c r="BSZ220" s="243"/>
      <c r="BTA220" s="243"/>
      <c r="BTB220" s="243"/>
      <c r="BTC220" s="243"/>
      <c r="BTD220" s="243"/>
      <c r="BTE220" s="243"/>
      <c r="BTF220" s="243"/>
      <c r="BTG220" s="243"/>
      <c r="BTH220" s="243"/>
      <c r="BTI220" s="243"/>
      <c r="BTJ220" s="243"/>
      <c r="BTK220" s="243"/>
      <c r="BTL220" s="243"/>
      <c r="BTM220" s="243"/>
      <c r="BTN220" s="243"/>
      <c r="BTO220" s="243"/>
      <c r="BTP220" s="243"/>
      <c r="BTQ220" s="243"/>
      <c r="BTR220" s="243"/>
      <c r="BTS220" s="243"/>
      <c r="BTT220" s="243"/>
      <c r="BTU220" s="243"/>
      <c r="BTV220" s="243"/>
      <c r="BTW220" s="243"/>
      <c r="BTX220" s="243"/>
      <c r="BTY220" s="243"/>
      <c r="BTZ220" s="243"/>
      <c r="BUA220" s="243"/>
      <c r="BUB220" s="243"/>
      <c r="BUC220" s="243"/>
      <c r="BUD220" s="243"/>
      <c r="BUE220" s="243"/>
      <c r="BUF220" s="243"/>
      <c r="BUG220" s="243"/>
      <c r="BUH220" s="243"/>
      <c r="BUI220" s="243"/>
      <c r="BUJ220" s="243"/>
      <c r="BUK220" s="243"/>
      <c r="BUL220" s="243"/>
      <c r="BUM220" s="243"/>
      <c r="BUN220" s="243"/>
      <c r="BUO220" s="243"/>
      <c r="BUP220" s="243"/>
      <c r="BUQ220" s="243"/>
      <c r="BUR220" s="243"/>
      <c r="BUS220" s="243"/>
      <c r="BUT220" s="243"/>
      <c r="BUU220" s="243"/>
      <c r="BUV220" s="243"/>
      <c r="BUW220" s="243"/>
      <c r="BUX220" s="243"/>
      <c r="BUY220" s="243"/>
      <c r="BUZ220" s="243"/>
      <c r="BVA220" s="243"/>
      <c r="BVB220" s="243"/>
      <c r="BVC220" s="243"/>
      <c r="BVD220" s="243"/>
      <c r="BVE220" s="243"/>
      <c r="BVF220" s="243"/>
      <c r="BVG220" s="243"/>
      <c r="BVH220" s="243"/>
      <c r="BVI220" s="243"/>
      <c r="BVJ220" s="243"/>
      <c r="BVK220" s="243"/>
      <c r="BVL220" s="243"/>
      <c r="BVM220" s="243"/>
      <c r="BVN220" s="243"/>
      <c r="BVO220" s="243"/>
      <c r="BVP220" s="243"/>
      <c r="BVQ220" s="243"/>
      <c r="BVR220" s="243"/>
      <c r="BVS220" s="243"/>
      <c r="BVT220" s="243"/>
      <c r="BVU220" s="243"/>
      <c r="BVV220" s="243"/>
      <c r="BVW220" s="243"/>
      <c r="BVX220" s="243"/>
      <c r="BVY220" s="243"/>
      <c r="BVZ220" s="243"/>
      <c r="BWA220" s="243"/>
      <c r="BWB220" s="243"/>
      <c r="BWC220" s="243"/>
      <c r="BWD220" s="243"/>
      <c r="BWE220" s="243"/>
      <c r="BWF220" s="243"/>
      <c r="BWG220" s="243"/>
      <c r="BWH220" s="243"/>
      <c r="BWI220" s="243"/>
      <c r="BWJ220" s="243"/>
      <c r="BWK220" s="243"/>
      <c r="BWL220" s="243"/>
      <c r="BWM220" s="243"/>
      <c r="BWN220" s="243"/>
      <c r="BWO220" s="243"/>
      <c r="BWP220" s="243"/>
      <c r="BWQ220" s="243"/>
      <c r="BWR220" s="243"/>
      <c r="BWS220" s="243"/>
      <c r="BWT220" s="243"/>
      <c r="BWU220" s="243"/>
      <c r="BWV220" s="243"/>
      <c r="BWW220" s="243"/>
      <c r="BWX220" s="243"/>
      <c r="BWY220" s="243"/>
      <c r="BWZ220" s="243"/>
      <c r="BXA220" s="243"/>
      <c r="BXB220" s="243"/>
      <c r="BXC220" s="243"/>
      <c r="BXD220" s="243"/>
      <c r="BXE220" s="243"/>
      <c r="BXF220" s="243"/>
      <c r="BXG220" s="243"/>
      <c r="BXH220" s="243"/>
      <c r="BXI220" s="243"/>
      <c r="BXJ220" s="243"/>
      <c r="BXK220" s="243"/>
      <c r="BXL220" s="243"/>
      <c r="BXM220" s="243"/>
      <c r="BXN220" s="243"/>
      <c r="BXO220" s="243"/>
      <c r="BXP220" s="243"/>
      <c r="BXQ220" s="243"/>
      <c r="BXR220" s="243"/>
      <c r="BXS220" s="243"/>
      <c r="BXT220" s="243"/>
      <c r="BXU220" s="243"/>
      <c r="BXV220" s="243"/>
      <c r="BXW220" s="243"/>
      <c r="BXX220" s="243"/>
      <c r="BXY220" s="243"/>
      <c r="BXZ220" s="243"/>
      <c r="BYA220" s="243"/>
      <c r="BYB220" s="243"/>
      <c r="BYC220" s="243"/>
      <c r="BYD220" s="243"/>
      <c r="BYE220" s="243"/>
      <c r="BYF220" s="243"/>
      <c r="BYG220" s="243"/>
      <c r="BYH220" s="243"/>
      <c r="BYI220" s="243"/>
      <c r="BYJ220" s="243"/>
      <c r="BYK220" s="243"/>
      <c r="BYL220" s="243"/>
      <c r="BYM220" s="243"/>
      <c r="BYN220" s="243"/>
      <c r="BYO220" s="243"/>
      <c r="BYP220" s="243"/>
      <c r="BYQ220" s="243"/>
      <c r="BYR220" s="243"/>
      <c r="BYS220" s="243"/>
      <c r="BYT220" s="243"/>
      <c r="BYU220" s="243"/>
      <c r="BYV220" s="243"/>
      <c r="BYW220" s="243"/>
      <c r="BYX220" s="243"/>
      <c r="BYY220" s="243"/>
      <c r="BYZ220" s="243"/>
      <c r="BZA220" s="243"/>
      <c r="BZB220" s="243"/>
      <c r="BZC220" s="243"/>
      <c r="BZD220" s="243"/>
      <c r="BZE220" s="243"/>
      <c r="BZF220" s="243"/>
      <c r="BZG220" s="243"/>
      <c r="BZH220" s="243"/>
      <c r="BZI220" s="243"/>
      <c r="BZJ220" s="243"/>
      <c r="BZK220" s="243"/>
      <c r="BZL220" s="243"/>
      <c r="BZM220" s="243"/>
      <c r="BZN220" s="243"/>
      <c r="BZO220" s="243"/>
      <c r="BZP220" s="243"/>
      <c r="BZQ220" s="243"/>
      <c r="BZR220" s="243"/>
      <c r="BZS220" s="243"/>
      <c r="BZT220" s="243"/>
      <c r="BZU220" s="243"/>
      <c r="BZV220" s="243"/>
      <c r="BZW220" s="243"/>
      <c r="BZX220" s="243"/>
      <c r="BZY220" s="243"/>
      <c r="BZZ220" s="243"/>
      <c r="CAA220" s="243"/>
      <c r="CAB220" s="243"/>
      <c r="CAC220" s="243"/>
      <c r="CAD220" s="243"/>
      <c r="CAE220" s="243"/>
      <c r="CAF220" s="243"/>
      <c r="CAG220" s="243"/>
      <c r="CAH220" s="243"/>
      <c r="CAI220" s="243"/>
      <c r="CAJ220" s="243"/>
      <c r="CAK220" s="243"/>
      <c r="CAL220" s="243"/>
      <c r="CAM220" s="243"/>
      <c r="CAN220" s="243"/>
      <c r="CAO220" s="243"/>
      <c r="CAP220" s="243"/>
      <c r="CAQ220" s="243"/>
      <c r="CAR220" s="243"/>
      <c r="CAS220" s="243"/>
      <c r="CAT220" s="243"/>
      <c r="CAU220" s="243"/>
      <c r="CAV220" s="243"/>
      <c r="CAW220" s="243"/>
      <c r="CAX220" s="243"/>
      <c r="CAY220" s="243"/>
      <c r="CAZ220" s="243"/>
      <c r="CBA220" s="243"/>
      <c r="CBB220" s="243"/>
      <c r="CBC220" s="243"/>
      <c r="CBD220" s="243"/>
      <c r="CBE220" s="243"/>
      <c r="CBF220" s="243"/>
      <c r="CBG220" s="243"/>
      <c r="CBH220" s="243"/>
      <c r="CBI220" s="243"/>
      <c r="CBJ220" s="243"/>
      <c r="CBK220" s="243"/>
      <c r="CBL220" s="243"/>
      <c r="CBM220" s="243"/>
      <c r="CBN220" s="243"/>
      <c r="CBO220" s="243"/>
      <c r="CBP220" s="243"/>
      <c r="CBQ220" s="243"/>
      <c r="CBR220" s="243"/>
      <c r="CBS220" s="243"/>
      <c r="CBT220" s="243"/>
      <c r="CBU220" s="243"/>
      <c r="CBV220" s="243"/>
      <c r="CBW220" s="243"/>
      <c r="CBX220" s="243"/>
      <c r="CBY220" s="243"/>
      <c r="CBZ220" s="243"/>
      <c r="CCA220" s="243"/>
      <c r="CCB220" s="243"/>
      <c r="CCC220" s="243"/>
      <c r="CCD220" s="243"/>
      <c r="CCE220" s="243"/>
      <c r="CCF220" s="243"/>
      <c r="CCG220" s="243"/>
      <c r="CCH220" s="243"/>
      <c r="CCI220" s="243"/>
      <c r="CCJ220" s="243"/>
      <c r="CCK220" s="243"/>
      <c r="CCL220" s="243"/>
      <c r="CCM220" s="243"/>
      <c r="CCN220" s="243"/>
      <c r="CCO220" s="243"/>
      <c r="CCP220" s="243"/>
      <c r="CCQ220" s="243"/>
      <c r="CCR220" s="243"/>
      <c r="CCS220" s="243"/>
      <c r="CCT220" s="243"/>
      <c r="CCU220" s="243"/>
      <c r="CCV220" s="243"/>
      <c r="CCW220" s="243"/>
      <c r="CCX220" s="243"/>
      <c r="CCY220" s="243"/>
      <c r="CCZ220" s="243"/>
      <c r="CDA220" s="243"/>
      <c r="CDB220" s="243"/>
      <c r="CDC220" s="243"/>
      <c r="CDD220" s="243"/>
      <c r="CDE220" s="243"/>
      <c r="CDF220" s="243"/>
      <c r="CDG220" s="243"/>
      <c r="CDH220" s="243"/>
      <c r="CDI220" s="243"/>
      <c r="CDJ220" s="243"/>
      <c r="CDK220" s="243"/>
      <c r="CDL220" s="243"/>
      <c r="CDM220" s="243"/>
      <c r="CDN220" s="243"/>
      <c r="CDO220" s="243"/>
      <c r="CDP220" s="243"/>
      <c r="CDQ220" s="243"/>
      <c r="CDR220" s="243"/>
      <c r="CDS220" s="243"/>
      <c r="CDT220" s="243"/>
      <c r="CDU220" s="243"/>
      <c r="CDV220" s="243"/>
      <c r="CDW220" s="243"/>
      <c r="CDX220" s="243"/>
      <c r="CDY220" s="243"/>
      <c r="CDZ220" s="243"/>
      <c r="CEA220" s="243"/>
      <c r="CEB220" s="243"/>
      <c r="CEC220" s="243"/>
      <c r="CED220" s="243"/>
      <c r="CEE220" s="243"/>
      <c r="CEF220" s="243"/>
      <c r="CEG220" s="243"/>
      <c r="CEH220" s="243"/>
      <c r="CEI220" s="243"/>
      <c r="CEJ220" s="243"/>
      <c r="CEK220" s="243"/>
      <c r="CEL220" s="243"/>
      <c r="CEM220" s="243"/>
      <c r="CEN220" s="243"/>
      <c r="CEO220" s="243"/>
      <c r="CEP220" s="243"/>
      <c r="CEQ220" s="243"/>
      <c r="CER220" s="243"/>
      <c r="CES220" s="243"/>
      <c r="CET220" s="243"/>
      <c r="CEU220" s="243"/>
      <c r="CEV220" s="243"/>
      <c r="CEW220" s="243"/>
      <c r="CEX220" s="243"/>
      <c r="CEY220" s="243"/>
      <c r="CEZ220" s="243"/>
      <c r="CFA220" s="243"/>
      <c r="CFB220" s="243"/>
      <c r="CFC220" s="243"/>
      <c r="CFD220" s="243"/>
      <c r="CFE220" s="243"/>
      <c r="CFF220" s="243"/>
      <c r="CFG220" s="243"/>
      <c r="CFH220" s="243"/>
      <c r="CFI220" s="243"/>
      <c r="CFJ220" s="243"/>
      <c r="CFK220" s="243"/>
      <c r="CFL220" s="243"/>
      <c r="CFM220" s="243"/>
      <c r="CFN220" s="243"/>
      <c r="CFO220" s="243"/>
      <c r="CFP220" s="243"/>
      <c r="CFQ220" s="243"/>
      <c r="CFR220" s="243"/>
      <c r="CFS220" s="243"/>
      <c r="CFT220" s="243"/>
      <c r="CFU220" s="243"/>
      <c r="CFV220" s="243"/>
      <c r="CFW220" s="243"/>
      <c r="CFX220" s="243"/>
      <c r="CFY220" s="243"/>
      <c r="CFZ220" s="243"/>
      <c r="CGA220" s="243"/>
      <c r="CGB220" s="243"/>
      <c r="CGC220" s="243"/>
      <c r="CGD220" s="243"/>
      <c r="CGE220" s="243"/>
      <c r="CGF220" s="243"/>
      <c r="CGG220" s="243"/>
      <c r="CGH220" s="243"/>
      <c r="CGI220" s="243"/>
      <c r="CGJ220" s="243"/>
      <c r="CGK220" s="243"/>
      <c r="CGL220" s="243"/>
      <c r="CGM220" s="243"/>
      <c r="CGN220" s="243"/>
      <c r="CGO220" s="243"/>
      <c r="CGP220" s="243"/>
      <c r="CGQ220" s="243"/>
      <c r="CGR220" s="243"/>
      <c r="CGS220" s="243"/>
      <c r="CGT220" s="243"/>
      <c r="CGU220" s="243"/>
      <c r="CGV220" s="243"/>
      <c r="CGW220" s="243"/>
      <c r="CGX220" s="243"/>
      <c r="CGY220" s="243"/>
      <c r="CGZ220" s="243"/>
      <c r="CHA220" s="243"/>
      <c r="CHB220" s="243"/>
      <c r="CHC220" s="243"/>
      <c r="CHD220" s="243"/>
      <c r="CHE220" s="243"/>
      <c r="CHF220" s="243"/>
      <c r="CHG220" s="243"/>
      <c r="CHH220" s="243"/>
      <c r="CHI220" s="243"/>
      <c r="CHJ220" s="243"/>
      <c r="CHK220" s="243"/>
      <c r="CHL220" s="243"/>
      <c r="CHM220" s="243"/>
      <c r="CHN220" s="243"/>
      <c r="CHO220" s="243"/>
      <c r="CHP220" s="243"/>
      <c r="CHQ220" s="243"/>
      <c r="CHR220" s="243"/>
      <c r="CHS220" s="243"/>
      <c r="CHT220" s="243"/>
      <c r="CHU220" s="243"/>
      <c r="CHV220" s="243"/>
      <c r="CHW220" s="243"/>
      <c r="CHX220" s="243"/>
      <c r="CHY220" s="243"/>
      <c r="CHZ220" s="243"/>
      <c r="CIA220" s="243"/>
      <c r="CIB220" s="243"/>
      <c r="CIC220" s="243"/>
      <c r="CID220" s="243"/>
      <c r="CIE220" s="243"/>
      <c r="CIF220" s="243"/>
      <c r="CIG220" s="243"/>
      <c r="CIH220" s="243"/>
      <c r="CII220" s="243"/>
      <c r="CIJ220" s="243"/>
      <c r="CIK220" s="243"/>
      <c r="CIL220" s="243"/>
      <c r="CIM220" s="243"/>
      <c r="CIN220" s="243"/>
      <c r="CIO220" s="243"/>
      <c r="CIP220" s="243"/>
      <c r="CIQ220" s="243"/>
      <c r="CIR220" s="243"/>
      <c r="CIS220" s="243"/>
      <c r="CIT220" s="243"/>
      <c r="CIU220" s="243"/>
      <c r="CIV220" s="243"/>
      <c r="CIW220" s="243"/>
      <c r="CIX220" s="243"/>
      <c r="CIY220" s="243"/>
      <c r="CIZ220" s="243"/>
      <c r="CJA220" s="243"/>
      <c r="CJB220" s="243"/>
      <c r="CJC220" s="243"/>
      <c r="CJD220" s="243"/>
      <c r="CJE220" s="243"/>
      <c r="CJF220" s="243"/>
      <c r="CJG220" s="243"/>
      <c r="CJH220" s="243"/>
      <c r="CJI220" s="243"/>
      <c r="CJJ220" s="243"/>
      <c r="CJK220" s="243"/>
      <c r="CJL220" s="243"/>
      <c r="CJM220" s="243"/>
      <c r="CJN220" s="243"/>
      <c r="CJO220" s="243"/>
      <c r="CJP220" s="243"/>
      <c r="CJQ220" s="243"/>
      <c r="CJR220" s="243"/>
      <c r="CJS220" s="243"/>
      <c r="CJT220" s="243"/>
      <c r="CJU220" s="243"/>
      <c r="CJV220" s="243"/>
      <c r="CJW220" s="243"/>
      <c r="CJX220" s="243"/>
      <c r="CJY220" s="243"/>
      <c r="CJZ220" s="243"/>
      <c r="CKA220" s="243"/>
      <c r="CKB220" s="243"/>
      <c r="CKC220" s="243"/>
      <c r="CKD220" s="243"/>
      <c r="CKE220" s="243"/>
      <c r="CKF220" s="243"/>
      <c r="CKG220" s="243"/>
      <c r="CKH220" s="243"/>
      <c r="CKI220" s="243"/>
      <c r="CKJ220" s="243"/>
      <c r="CKK220" s="243"/>
      <c r="CKL220" s="243"/>
      <c r="CKM220" s="243"/>
      <c r="CKN220" s="243"/>
      <c r="CKO220" s="243"/>
      <c r="CKP220" s="243"/>
      <c r="CKQ220" s="243"/>
      <c r="CKR220" s="243"/>
      <c r="CKS220" s="243"/>
      <c r="CKT220" s="243"/>
      <c r="CKU220" s="243"/>
      <c r="CKV220" s="243"/>
      <c r="CKW220" s="243"/>
      <c r="CKX220" s="243"/>
      <c r="CKY220" s="243"/>
      <c r="CKZ220" s="243"/>
      <c r="CLA220" s="243"/>
      <c r="CLB220" s="243"/>
      <c r="CLC220" s="243"/>
      <c r="CLD220" s="243"/>
      <c r="CLE220" s="243"/>
      <c r="CLF220" s="243"/>
      <c r="CLG220" s="243"/>
      <c r="CLH220" s="243"/>
      <c r="CLI220" s="243"/>
      <c r="CLJ220" s="243"/>
      <c r="CLK220" s="243"/>
      <c r="CLL220" s="243"/>
      <c r="CLM220" s="243"/>
      <c r="CLN220" s="243"/>
      <c r="CLO220" s="243"/>
      <c r="CLP220" s="243"/>
      <c r="CLQ220" s="243"/>
      <c r="CLR220" s="243"/>
      <c r="CLS220" s="243"/>
      <c r="CLT220" s="243"/>
      <c r="CLU220" s="243"/>
      <c r="CLV220" s="243"/>
      <c r="CLW220" s="243"/>
      <c r="CLX220" s="243"/>
      <c r="CLY220" s="243"/>
      <c r="CLZ220" s="243"/>
      <c r="CMA220" s="243"/>
      <c r="CMB220" s="243"/>
      <c r="CMC220" s="243"/>
      <c r="CMD220" s="243"/>
      <c r="CME220" s="243"/>
      <c r="CMF220" s="243"/>
      <c r="CMG220" s="243"/>
      <c r="CMH220" s="243"/>
      <c r="CMI220" s="243"/>
      <c r="CMJ220" s="243"/>
      <c r="CMK220" s="243"/>
      <c r="CML220" s="243"/>
      <c r="CMM220" s="243"/>
      <c r="CMN220" s="243"/>
      <c r="CMO220" s="243"/>
      <c r="CMP220" s="243"/>
      <c r="CMQ220" s="243"/>
      <c r="CMR220" s="243"/>
      <c r="CMS220" s="243"/>
      <c r="CMT220" s="243"/>
      <c r="CMU220" s="243"/>
      <c r="CMV220" s="243"/>
      <c r="CMW220" s="243"/>
      <c r="CMX220" s="243"/>
      <c r="CMY220" s="243"/>
      <c r="CMZ220" s="243"/>
      <c r="CNA220" s="243"/>
      <c r="CNB220" s="243"/>
      <c r="CNC220" s="243"/>
      <c r="CND220" s="243"/>
      <c r="CNE220" s="243"/>
      <c r="CNF220" s="243"/>
      <c r="CNG220" s="243"/>
      <c r="CNH220" s="243"/>
      <c r="CNI220" s="243"/>
      <c r="CNJ220" s="243"/>
      <c r="CNK220" s="243"/>
      <c r="CNL220" s="243"/>
      <c r="CNM220" s="243"/>
      <c r="CNN220" s="243"/>
      <c r="CNO220" s="243"/>
      <c r="CNP220" s="243"/>
      <c r="CNQ220" s="243"/>
      <c r="CNR220" s="243"/>
      <c r="CNS220" s="243"/>
      <c r="CNT220" s="243"/>
      <c r="CNU220" s="243"/>
      <c r="CNV220" s="243"/>
      <c r="CNW220" s="243"/>
      <c r="CNX220" s="243"/>
      <c r="CNY220" s="243"/>
      <c r="CNZ220" s="243"/>
      <c r="COA220" s="243"/>
      <c r="COB220" s="243"/>
      <c r="COC220" s="243"/>
      <c r="COD220" s="243"/>
      <c r="COE220" s="243"/>
      <c r="COF220" s="243"/>
      <c r="COG220" s="243"/>
      <c r="COH220" s="243"/>
      <c r="COI220" s="243"/>
      <c r="COJ220" s="243"/>
      <c r="COK220" s="243"/>
      <c r="COL220" s="243"/>
      <c r="COM220" s="243"/>
      <c r="CON220" s="243"/>
      <c r="COO220" s="243"/>
      <c r="COP220" s="243"/>
      <c r="COQ220" s="243"/>
      <c r="COR220" s="243"/>
      <c r="COS220" s="243"/>
      <c r="COT220" s="243"/>
      <c r="COU220" s="243"/>
      <c r="COV220" s="243"/>
      <c r="COW220" s="243"/>
      <c r="COX220" s="243"/>
      <c r="COY220" s="243"/>
      <c r="COZ220" s="243"/>
      <c r="CPA220" s="243"/>
      <c r="CPB220" s="243"/>
      <c r="CPC220" s="243"/>
      <c r="CPD220" s="243"/>
      <c r="CPE220" s="243"/>
      <c r="CPF220" s="243"/>
      <c r="CPG220" s="243"/>
      <c r="CPH220" s="243"/>
      <c r="CPI220" s="243"/>
      <c r="CPJ220" s="243"/>
      <c r="CPK220" s="243"/>
      <c r="CPL220" s="243"/>
      <c r="CPM220" s="243"/>
      <c r="CPN220" s="243"/>
      <c r="CPO220" s="243"/>
      <c r="CPP220" s="243"/>
      <c r="CPQ220" s="243"/>
      <c r="CPR220" s="243"/>
      <c r="CPS220" s="243"/>
      <c r="CPT220" s="243"/>
      <c r="CPU220" s="243"/>
      <c r="CPV220" s="243"/>
      <c r="CPW220" s="243"/>
      <c r="CPX220" s="243"/>
      <c r="CPY220" s="243"/>
      <c r="CPZ220" s="243"/>
      <c r="CQA220" s="243"/>
      <c r="CQB220" s="243"/>
      <c r="CQC220" s="243"/>
      <c r="CQD220" s="243"/>
      <c r="CQE220" s="243"/>
      <c r="CQF220" s="243"/>
      <c r="CQG220" s="243"/>
      <c r="CQH220" s="243"/>
      <c r="CQI220" s="243"/>
      <c r="CQJ220" s="243"/>
      <c r="CQK220" s="243"/>
      <c r="CQL220" s="243"/>
      <c r="CQM220" s="243"/>
      <c r="CQN220" s="243"/>
      <c r="CQO220" s="243"/>
      <c r="CQP220" s="243"/>
      <c r="CQQ220" s="243"/>
      <c r="CQR220" s="243"/>
      <c r="CQS220" s="243"/>
      <c r="CQT220" s="243"/>
      <c r="CQU220" s="243"/>
      <c r="CQV220" s="243"/>
      <c r="CQW220" s="243"/>
      <c r="CQX220" s="243"/>
      <c r="CQY220" s="243"/>
      <c r="CQZ220" s="243"/>
      <c r="CRA220" s="243"/>
      <c r="CRB220" s="243"/>
      <c r="CRC220" s="243"/>
      <c r="CRD220" s="243"/>
      <c r="CRE220" s="243"/>
      <c r="CRF220" s="243"/>
      <c r="CRG220" s="243"/>
      <c r="CRH220" s="243"/>
      <c r="CRI220" s="243"/>
      <c r="CRJ220" s="243"/>
      <c r="CRK220" s="243"/>
      <c r="CRL220" s="243"/>
      <c r="CRM220" s="243"/>
      <c r="CRN220" s="243"/>
      <c r="CRO220" s="243"/>
      <c r="CRP220" s="243"/>
      <c r="CRQ220" s="243"/>
      <c r="CRR220" s="243"/>
      <c r="CRS220" s="243"/>
      <c r="CRT220" s="243"/>
      <c r="CRU220" s="243"/>
      <c r="CRV220" s="243"/>
      <c r="CRW220" s="243"/>
      <c r="CRX220" s="243"/>
      <c r="CRY220" s="243"/>
      <c r="CRZ220" s="243"/>
      <c r="CSA220" s="243"/>
      <c r="CSB220" s="243"/>
      <c r="CSC220" s="243"/>
      <c r="CSD220" s="243"/>
      <c r="CSE220" s="243"/>
      <c r="CSF220" s="243"/>
      <c r="CSG220" s="243"/>
      <c r="CSH220" s="243"/>
      <c r="CSI220" s="243"/>
      <c r="CSJ220" s="243"/>
      <c r="CSK220" s="243"/>
      <c r="CSL220" s="243"/>
      <c r="CSM220" s="243"/>
      <c r="CSN220" s="243"/>
      <c r="CSO220" s="243"/>
      <c r="CSP220" s="243"/>
      <c r="CSQ220" s="243"/>
      <c r="CSR220" s="243"/>
      <c r="CSS220" s="243"/>
      <c r="CST220" s="243"/>
      <c r="CSU220" s="243"/>
      <c r="CSV220" s="243"/>
      <c r="CSW220" s="243"/>
      <c r="CSX220" s="243"/>
      <c r="CSY220" s="243"/>
      <c r="CSZ220" s="243"/>
      <c r="CTA220" s="243"/>
      <c r="CTB220" s="243"/>
      <c r="CTC220" s="243"/>
      <c r="CTD220" s="243"/>
      <c r="CTE220" s="243"/>
      <c r="CTF220" s="243"/>
      <c r="CTG220" s="243"/>
      <c r="CTH220" s="243"/>
      <c r="CTI220" s="243"/>
      <c r="CTJ220" s="243"/>
      <c r="CTK220" s="243"/>
      <c r="CTL220" s="243"/>
      <c r="CTM220" s="243"/>
      <c r="CTN220" s="243"/>
      <c r="CTO220" s="243"/>
      <c r="CTP220" s="243"/>
      <c r="CTQ220" s="243"/>
      <c r="CTR220" s="243"/>
      <c r="CTS220" s="243"/>
      <c r="CTT220" s="243"/>
      <c r="CTU220" s="243"/>
      <c r="CTV220" s="243"/>
      <c r="CTW220" s="243"/>
      <c r="CTX220" s="243"/>
      <c r="CTY220" s="243"/>
      <c r="CTZ220" s="243"/>
      <c r="CUA220" s="243"/>
      <c r="CUB220" s="243"/>
      <c r="CUC220" s="243"/>
      <c r="CUD220" s="243"/>
      <c r="CUE220" s="243"/>
      <c r="CUF220" s="243"/>
      <c r="CUG220" s="243"/>
      <c r="CUH220" s="243"/>
      <c r="CUI220" s="243"/>
      <c r="CUJ220" s="243"/>
      <c r="CUK220" s="243"/>
      <c r="CUL220" s="243"/>
      <c r="CUM220" s="243"/>
      <c r="CUN220" s="243"/>
      <c r="CUO220" s="243"/>
      <c r="CUP220" s="243"/>
      <c r="CUQ220" s="243"/>
      <c r="CUR220" s="243"/>
      <c r="CUS220" s="243"/>
      <c r="CUT220" s="243"/>
      <c r="CUU220" s="243"/>
      <c r="CUV220" s="243"/>
      <c r="CUW220" s="243"/>
      <c r="CUX220" s="243"/>
      <c r="CUY220" s="243"/>
      <c r="CUZ220" s="243"/>
      <c r="CVA220" s="243"/>
      <c r="CVB220" s="243"/>
      <c r="CVC220" s="243"/>
      <c r="CVD220" s="243"/>
      <c r="CVE220" s="243"/>
      <c r="CVF220" s="243"/>
      <c r="CVG220" s="243"/>
      <c r="CVH220" s="243"/>
      <c r="CVI220" s="243"/>
      <c r="CVJ220" s="243"/>
      <c r="CVK220" s="243"/>
      <c r="CVL220" s="243"/>
      <c r="CVM220" s="243"/>
      <c r="CVN220" s="243"/>
      <c r="CVO220" s="243"/>
      <c r="CVP220" s="243"/>
      <c r="CVQ220" s="243"/>
      <c r="CVR220" s="243"/>
      <c r="CVS220" s="243"/>
      <c r="CVT220" s="243"/>
      <c r="CVU220" s="243"/>
      <c r="CVV220" s="243"/>
      <c r="CVW220" s="243"/>
      <c r="CVX220" s="243"/>
      <c r="CVY220" s="243"/>
      <c r="CVZ220" s="243"/>
      <c r="CWA220" s="243"/>
      <c r="CWB220" s="243"/>
      <c r="CWC220" s="243"/>
      <c r="CWD220" s="243"/>
      <c r="CWE220" s="243"/>
      <c r="CWF220" s="243"/>
      <c r="CWG220" s="243"/>
      <c r="CWH220" s="243"/>
      <c r="CWI220" s="243"/>
      <c r="CWJ220" s="243"/>
      <c r="CWK220" s="243"/>
      <c r="CWL220" s="243"/>
      <c r="CWM220" s="243"/>
      <c r="CWN220" s="243"/>
      <c r="CWO220" s="243"/>
      <c r="CWP220" s="243"/>
      <c r="CWQ220" s="243"/>
      <c r="CWR220" s="243"/>
      <c r="CWS220" s="243"/>
      <c r="CWT220" s="243"/>
      <c r="CWU220" s="243"/>
      <c r="CWV220" s="243"/>
      <c r="CWW220" s="243"/>
      <c r="CWX220" s="243"/>
      <c r="CWY220" s="243"/>
      <c r="CWZ220" s="243"/>
      <c r="CXA220" s="243"/>
      <c r="CXB220" s="243"/>
      <c r="CXC220" s="243"/>
      <c r="CXD220" s="243"/>
      <c r="CXE220" s="243"/>
      <c r="CXF220" s="243"/>
      <c r="CXG220" s="243"/>
      <c r="CXH220" s="243"/>
      <c r="CXI220" s="243"/>
      <c r="CXJ220" s="243"/>
      <c r="CXK220" s="243"/>
      <c r="CXL220" s="243"/>
      <c r="CXM220" s="243"/>
      <c r="CXN220" s="243"/>
      <c r="CXO220" s="243"/>
      <c r="CXP220" s="243"/>
      <c r="CXQ220" s="243"/>
      <c r="CXR220" s="243"/>
      <c r="CXS220" s="243"/>
      <c r="CXT220" s="243"/>
      <c r="CXU220" s="243"/>
      <c r="CXV220" s="243"/>
      <c r="CXW220" s="243"/>
      <c r="CXX220" s="243"/>
      <c r="CXY220" s="243"/>
      <c r="CXZ220" s="243"/>
      <c r="CYA220" s="243"/>
      <c r="CYB220" s="243"/>
      <c r="CYC220" s="243"/>
      <c r="CYD220" s="243"/>
      <c r="CYE220" s="243"/>
      <c r="CYF220" s="243"/>
      <c r="CYG220" s="243"/>
      <c r="CYH220" s="243"/>
      <c r="CYI220" s="243"/>
      <c r="CYJ220" s="243"/>
      <c r="CYK220" s="243"/>
      <c r="CYL220" s="243"/>
      <c r="CYM220" s="243"/>
      <c r="CYN220" s="243"/>
      <c r="CYO220" s="243"/>
      <c r="CYP220" s="243"/>
      <c r="CYQ220" s="243"/>
      <c r="CYR220" s="243"/>
      <c r="CYS220" s="243"/>
      <c r="CYT220" s="243"/>
      <c r="CYU220" s="243"/>
      <c r="CYV220" s="243"/>
      <c r="CYW220" s="243"/>
      <c r="CYX220" s="243"/>
      <c r="CYY220" s="243"/>
      <c r="CYZ220" s="243"/>
      <c r="CZA220" s="243"/>
      <c r="CZB220" s="243"/>
      <c r="CZC220" s="243"/>
      <c r="CZD220" s="243"/>
      <c r="CZE220" s="243"/>
      <c r="CZF220" s="243"/>
      <c r="CZG220" s="243"/>
      <c r="CZH220" s="243"/>
      <c r="CZI220" s="243"/>
      <c r="CZJ220" s="243"/>
      <c r="CZK220" s="243"/>
      <c r="CZL220" s="243"/>
      <c r="CZM220" s="243"/>
      <c r="CZN220" s="243"/>
      <c r="CZO220" s="243"/>
      <c r="CZP220" s="243"/>
      <c r="CZQ220" s="243"/>
      <c r="CZR220" s="243"/>
      <c r="CZS220" s="243"/>
      <c r="CZT220" s="243"/>
      <c r="CZU220" s="243"/>
      <c r="CZV220" s="243"/>
      <c r="CZW220" s="243"/>
      <c r="CZX220" s="243"/>
      <c r="CZY220" s="243"/>
      <c r="CZZ220" s="243"/>
      <c r="DAA220" s="243"/>
      <c r="DAB220" s="243"/>
      <c r="DAC220" s="243"/>
      <c r="DAD220" s="243"/>
      <c r="DAE220" s="243"/>
      <c r="DAF220" s="243"/>
      <c r="DAG220" s="243"/>
      <c r="DAH220" s="243"/>
      <c r="DAI220" s="243"/>
      <c r="DAJ220" s="243"/>
      <c r="DAK220" s="243"/>
      <c r="DAL220" s="243"/>
      <c r="DAM220" s="243"/>
      <c r="DAN220" s="243"/>
      <c r="DAO220" s="243"/>
      <c r="DAP220" s="243"/>
      <c r="DAQ220" s="243"/>
      <c r="DAR220" s="243"/>
      <c r="DAS220" s="243"/>
      <c r="DAT220" s="243"/>
      <c r="DAU220" s="243"/>
      <c r="DAV220" s="243"/>
      <c r="DAW220" s="243"/>
      <c r="DAX220" s="243"/>
      <c r="DAY220" s="243"/>
      <c r="DAZ220" s="243"/>
      <c r="DBA220" s="243"/>
      <c r="DBB220" s="243"/>
      <c r="DBC220" s="243"/>
      <c r="DBD220" s="243"/>
      <c r="DBE220" s="243"/>
      <c r="DBF220" s="243"/>
      <c r="DBG220" s="243"/>
      <c r="DBH220" s="243"/>
      <c r="DBI220" s="243"/>
      <c r="DBJ220" s="243"/>
      <c r="DBK220" s="243"/>
      <c r="DBL220" s="243"/>
      <c r="DBM220" s="243"/>
      <c r="DBN220" s="243"/>
      <c r="DBO220" s="243"/>
      <c r="DBP220" s="243"/>
      <c r="DBQ220" s="243"/>
      <c r="DBR220" s="243"/>
      <c r="DBS220" s="243"/>
      <c r="DBT220" s="243"/>
      <c r="DBU220" s="243"/>
      <c r="DBV220" s="243"/>
      <c r="DBW220" s="243"/>
      <c r="DBX220" s="243"/>
      <c r="DBY220" s="243"/>
      <c r="DBZ220" s="243"/>
      <c r="DCA220" s="243"/>
      <c r="DCB220" s="243"/>
      <c r="DCC220" s="243"/>
      <c r="DCD220" s="243"/>
      <c r="DCE220" s="243"/>
      <c r="DCF220" s="243"/>
      <c r="DCG220" s="243"/>
      <c r="DCH220" s="243"/>
      <c r="DCI220" s="243"/>
      <c r="DCJ220" s="243"/>
      <c r="DCK220" s="243"/>
      <c r="DCL220" s="243"/>
      <c r="DCM220" s="243"/>
      <c r="DCN220" s="243"/>
      <c r="DCO220" s="243"/>
      <c r="DCP220" s="243"/>
      <c r="DCQ220" s="243"/>
      <c r="DCR220" s="243"/>
      <c r="DCS220" s="243"/>
      <c r="DCT220" s="243"/>
      <c r="DCU220" s="243"/>
      <c r="DCV220" s="243"/>
      <c r="DCW220" s="243"/>
      <c r="DCX220" s="243"/>
      <c r="DCY220" s="243"/>
      <c r="DCZ220" s="243"/>
      <c r="DDA220" s="243"/>
      <c r="DDB220" s="243"/>
      <c r="DDC220" s="243"/>
      <c r="DDD220" s="243"/>
      <c r="DDE220" s="243"/>
      <c r="DDF220" s="243"/>
      <c r="DDG220" s="243"/>
      <c r="DDH220" s="243"/>
      <c r="DDI220" s="243"/>
      <c r="DDJ220" s="243"/>
      <c r="DDK220" s="243"/>
      <c r="DDL220" s="243"/>
      <c r="DDM220" s="243"/>
      <c r="DDN220" s="243"/>
      <c r="DDO220" s="243"/>
      <c r="DDP220" s="243"/>
      <c r="DDQ220" s="243"/>
      <c r="DDR220" s="243"/>
      <c r="DDS220" s="243"/>
      <c r="DDT220" s="243"/>
      <c r="DDU220" s="243"/>
      <c r="DDV220" s="243"/>
      <c r="DDW220" s="243"/>
      <c r="DDX220" s="243"/>
      <c r="DDY220" s="243"/>
      <c r="DDZ220" s="243"/>
      <c r="DEA220" s="243"/>
      <c r="DEB220" s="243"/>
      <c r="DEC220" s="243"/>
      <c r="DED220" s="243"/>
      <c r="DEE220" s="243"/>
      <c r="DEF220" s="243"/>
      <c r="DEG220" s="243"/>
      <c r="DEH220" s="243"/>
      <c r="DEI220" s="243"/>
      <c r="DEJ220" s="243"/>
      <c r="DEK220" s="243"/>
      <c r="DEL220" s="243"/>
      <c r="DEM220" s="243"/>
      <c r="DEN220" s="243"/>
      <c r="DEO220" s="243"/>
      <c r="DEP220" s="243"/>
      <c r="DEQ220" s="243"/>
      <c r="DER220" s="243"/>
      <c r="DES220" s="243"/>
      <c r="DET220" s="243"/>
      <c r="DEU220" s="243"/>
      <c r="DEV220" s="243"/>
      <c r="DEW220" s="243"/>
      <c r="DEX220" s="243"/>
      <c r="DEY220" s="243"/>
      <c r="DEZ220" s="243"/>
      <c r="DFA220" s="243"/>
      <c r="DFB220" s="243"/>
      <c r="DFC220" s="243"/>
      <c r="DFD220" s="243"/>
      <c r="DFE220" s="243"/>
      <c r="DFF220" s="243"/>
      <c r="DFG220" s="243"/>
      <c r="DFH220" s="243"/>
      <c r="DFI220" s="243"/>
      <c r="DFJ220" s="243"/>
      <c r="DFK220" s="243"/>
      <c r="DFL220" s="243"/>
      <c r="DFM220" s="243"/>
      <c r="DFN220" s="243"/>
      <c r="DFO220" s="243"/>
      <c r="DFP220" s="243"/>
      <c r="DFQ220" s="243"/>
      <c r="DFR220" s="243"/>
      <c r="DFS220" s="243"/>
      <c r="DFT220" s="243"/>
      <c r="DFU220" s="243"/>
      <c r="DFV220" s="243"/>
      <c r="DFW220" s="243"/>
      <c r="DFX220" s="243"/>
      <c r="DFY220" s="243"/>
      <c r="DFZ220" s="243"/>
      <c r="DGA220" s="243"/>
      <c r="DGB220" s="243"/>
      <c r="DGC220" s="243"/>
      <c r="DGD220" s="243"/>
      <c r="DGE220" s="243"/>
      <c r="DGF220" s="243"/>
      <c r="DGG220" s="243"/>
      <c r="DGH220" s="243"/>
      <c r="DGI220" s="243"/>
      <c r="DGJ220" s="243"/>
      <c r="DGK220" s="243"/>
      <c r="DGL220" s="243"/>
      <c r="DGM220" s="243"/>
      <c r="DGN220" s="243"/>
      <c r="DGO220" s="243"/>
      <c r="DGP220" s="243"/>
      <c r="DGQ220" s="243"/>
      <c r="DGR220" s="243"/>
      <c r="DGS220" s="243"/>
      <c r="DGT220" s="243"/>
      <c r="DGU220" s="243"/>
      <c r="DGV220" s="243"/>
      <c r="DGW220" s="243"/>
      <c r="DGX220" s="243"/>
      <c r="DGY220" s="243"/>
      <c r="DGZ220" s="243"/>
      <c r="DHA220" s="243"/>
      <c r="DHB220" s="243"/>
      <c r="DHC220" s="243"/>
      <c r="DHD220" s="243"/>
      <c r="DHE220" s="243"/>
      <c r="DHF220" s="243"/>
      <c r="DHG220" s="243"/>
      <c r="DHH220" s="243"/>
      <c r="DHI220" s="243"/>
      <c r="DHJ220" s="243"/>
      <c r="DHK220" s="243"/>
      <c r="DHL220" s="243"/>
      <c r="DHM220" s="243"/>
      <c r="DHN220" s="243"/>
      <c r="DHO220" s="243"/>
      <c r="DHP220" s="243"/>
      <c r="DHQ220" s="243"/>
      <c r="DHR220" s="243"/>
      <c r="DHS220" s="243"/>
      <c r="DHT220" s="243"/>
      <c r="DHU220" s="243"/>
      <c r="DHV220" s="243"/>
      <c r="DHW220" s="243"/>
      <c r="DHX220" s="243"/>
      <c r="DHY220" s="243"/>
      <c r="DHZ220" s="243"/>
      <c r="DIA220" s="243"/>
      <c r="DIB220" s="243"/>
      <c r="DIC220" s="243"/>
      <c r="DID220" s="243"/>
      <c r="DIE220" s="243"/>
      <c r="DIF220" s="243"/>
      <c r="DIG220" s="243"/>
      <c r="DIH220" s="243"/>
      <c r="DII220" s="243"/>
      <c r="DIJ220" s="243"/>
      <c r="DIK220" s="243"/>
      <c r="DIL220" s="243"/>
      <c r="DIM220" s="243"/>
      <c r="DIN220" s="243"/>
      <c r="DIO220" s="243"/>
      <c r="DIP220" s="243"/>
      <c r="DIQ220" s="243"/>
      <c r="DIR220" s="243"/>
      <c r="DIS220" s="243"/>
      <c r="DIT220" s="243"/>
      <c r="DIU220" s="243"/>
      <c r="DIV220" s="243"/>
      <c r="DIW220" s="243"/>
      <c r="DIX220" s="243"/>
      <c r="DIY220" s="243"/>
      <c r="DIZ220" s="243"/>
      <c r="DJA220" s="243"/>
      <c r="DJB220" s="243"/>
      <c r="DJC220" s="243"/>
      <c r="DJD220" s="243"/>
      <c r="DJE220" s="243"/>
      <c r="DJF220" s="243"/>
      <c r="DJG220" s="243"/>
      <c r="DJH220" s="243"/>
      <c r="DJI220" s="243"/>
      <c r="DJJ220" s="243"/>
      <c r="DJK220" s="243"/>
      <c r="DJL220" s="243"/>
      <c r="DJM220" s="243"/>
      <c r="DJN220" s="243"/>
      <c r="DJO220" s="243"/>
      <c r="DJP220" s="243"/>
      <c r="DJQ220" s="243"/>
      <c r="DJR220" s="243"/>
      <c r="DJS220" s="243"/>
      <c r="DJT220" s="243"/>
      <c r="DJU220" s="243"/>
      <c r="DJV220" s="243"/>
      <c r="DJW220" s="243"/>
      <c r="DJX220" s="243"/>
      <c r="DJY220" s="243"/>
      <c r="DJZ220" s="243"/>
      <c r="DKA220" s="243"/>
      <c r="DKB220" s="243"/>
      <c r="DKC220" s="243"/>
      <c r="DKD220" s="243"/>
      <c r="DKE220" s="243"/>
      <c r="DKF220" s="243"/>
      <c r="DKG220" s="243"/>
      <c r="DKH220" s="243"/>
      <c r="DKI220" s="243"/>
      <c r="DKJ220" s="243"/>
      <c r="DKK220" s="243"/>
      <c r="DKL220" s="243"/>
      <c r="DKM220" s="243"/>
      <c r="DKN220" s="243"/>
      <c r="DKO220" s="243"/>
      <c r="DKP220" s="243"/>
      <c r="DKQ220" s="243"/>
      <c r="DKR220" s="243"/>
      <c r="DKS220" s="243"/>
      <c r="DKT220" s="243"/>
      <c r="DKU220" s="243"/>
      <c r="DKV220" s="243"/>
      <c r="DKW220" s="243"/>
      <c r="DKX220" s="243"/>
      <c r="DKY220" s="243"/>
      <c r="DKZ220" s="243"/>
      <c r="DLA220" s="243"/>
      <c r="DLB220" s="243"/>
      <c r="DLC220" s="243"/>
      <c r="DLD220" s="243"/>
      <c r="DLE220" s="243"/>
      <c r="DLF220" s="243"/>
      <c r="DLG220" s="243"/>
      <c r="DLH220" s="243"/>
      <c r="DLI220" s="243"/>
      <c r="DLJ220" s="243"/>
      <c r="DLK220" s="243"/>
      <c r="DLL220" s="243"/>
      <c r="DLM220" s="243"/>
      <c r="DLN220" s="243"/>
      <c r="DLO220" s="243"/>
      <c r="DLP220" s="243"/>
      <c r="DLQ220" s="243"/>
      <c r="DLR220" s="243"/>
      <c r="DLS220" s="243"/>
      <c r="DLT220" s="243"/>
      <c r="DLU220" s="243"/>
      <c r="DLV220" s="243"/>
      <c r="DLW220" s="243"/>
      <c r="DLX220" s="243"/>
      <c r="DLY220" s="243"/>
      <c r="DLZ220" s="243"/>
      <c r="DMA220" s="243"/>
      <c r="DMB220" s="243"/>
      <c r="DMC220" s="243"/>
      <c r="DMD220" s="243"/>
      <c r="DME220" s="243"/>
      <c r="DMF220" s="243"/>
      <c r="DMG220" s="243"/>
      <c r="DMH220" s="243"/>
      <c r="DMI220" s="243"/>
      <c r="DMJ220" s="243"/>
      <c r="DMK220" s="243"/>
      <c r="DML220" s="243"/>
      <c r="DMM220" s="243"/>
      <c r="DMN220" s="243"/>
      <c r="DMO220" s="243"/>
      <c r="DMP220" s="243"/>
      <c r="DMQ220" s="243"/>
      <c r="DMR220" s="243"/>
      <c r="DMS220" s="243"/>
      <c r="DMT220" s="243"/>
      <c r="DMU220" s="243"/>
      <c r="DMV220" s="243"/>
      <c r="DMW220" s="243"/>
      <c r="DMX220" s="243"/>
      <c r="DMY220" s="243"/>
      <c r="DMZ220" s="243"/>
      <c r="DNA220" s="243"/>
      <c r="DNB220" s="243"/>
      <c r="DNC220" s="243"/>
      <c r="DND220" s="243"/>
      <c r="DNE220" s="243"/>
      <c r="DNF220" s="243"/>
      <c r="DNG220" s="243"/>
      <c r="DNH220" s="243"/>
      <c r="DNI220" s="243"/>
      <c r="DNJ220" s="243"/>
      <c r="DNK220" s="243"/>
      <c r="DNL220" s="243"/>
      <c r="DNM220" s="243"/>
      <c r="DNN220" s="243"/>
      <c r="DNO220" s="243"/>
      <c r="DNP220" s="243"/>
      <c r="DNQ220" s="243"/>
      <c r="DNR220" s="243"/>
      <c r="DNS220" s="243"/>
      <c r="DNT220" s="243"/>
      <c r="DNU220" s="243"/>
      <c r="DNV220" s="243"/>
      <c r="DNW220" s="243"/>
      <c r="DNX220" s="243"/>
      <c r="DNY220" s="243"/>
      <c r="DNZ220" s="243"/>
      <c r="DOA220" s="243"/>
      <c r="DOB220" s="243"/>
      <c r="DOC220" s="243"/>
      <c r="DOD220" s="243"/>
      <c r="DOE220" s="243"/>
      <c r="DOF220" s="243"/>
      <c r="DOG220" s="243"/>
      <c r="DOH220" s="243"/>
      <c r="DOI220" s="243"/>
      <c r="DOJ220" s="243"/>
      <c r="DOK220" s="243"/>
      <c r="DOL220" s="243"/>
      <c r="DOM220" s="243"/>
      <c r="DON220" s="243"/>
      <c r="DOO220" s="243"/>
      <c r="DOP220" s="243"/>
      <c r="DOQ220" s="243"/>
      <c r="DOR220" s="243"/>
      <c r="DOS220" s="243"/>
      <c r="DOT220" s="243"/>
      <c r="DOU220" s="243"/>
      <c r="DOV220" s="243"/>
      <c r="DOW220" s="243"/>
      <c r="DOX220" s="243"/>
      <c r="DOY220" s="243"/>
      <c r="DOZ220" s="243"/>
      <c r="DPA220" s="243"/>
      <c r="DPB220" s="243"/>
      <c r="DPC220" s="243"/>
      <c r="DPD220" s="243"/>
      <c r="DPE220" s="243"/>
      <c r="DPF220" s="243"/>
      <c r="DPG220" s="243"/>
      <c r="DPH220" s="243"/>
      <c r="DPI220" s="243"/>
      <c r="DPJ220" s="243"/>
      <c r="DPK220" s="243"/>
      <c r="DPL220" s="243"/>
      <c r="DPM220" s="243"/>
      <c r="DPN220" s="243"/>
      <c r="DPO220" s="243"/>
      <c r="DPP220" s="243"/>
      <c r="DPQ220" s="243"/>
      <c r="DPR220" s="243"/>
      <c r="DPS220" s="243"/>
      <c r="DPT220" s="243"/>
      <c r="DPU220" s="243"/>
      <c r="DPV220" s="243"/>
      <c r="DPW220" s="243"/>
      <c r="DPX220" s="243"/>
      <c r="DPY220" s="243"/>
      <c r="DPZ220" s="243"/>
      <c r="DQA220" s="243"/>
      <c r="DQB220" s="243"/>
      <c r="DQC220" s="243"/>
      <c r="DQD220" s="243"/>
      <c r="DQE220" s="243"/>
      <c r="DQF220" s="243"/>
      <c r="DQG220" s="243"/>
      <c r="DQH220" s="243"/>
      <c r="DQI220" s="243"/>
      <c r="DQJ220" s="243"/>
      <c r="DQK220" s="243"/>
      <c r="DQL220" s="243"/>
      <c r="DQM220" s="243"/>
      <c r="DQN220" s="243"/>
      <c r="DQO220" s="243"/>
      <c r="DQP220" s="243"/>
      <c r="DQQ220" s="243"/>
      <c r="DQR220" s="243"/>
      <c r="DQS220" s="243"/>
      <c r="DQT220" s="243"/>
      <c r="DQU220" s="243"/>
      <c r="DQV220" s="243"/>
      <c r="DQW220" s="243"/>
      <c r="DQX220" s="243"/>
      <c r="DQY220" s="243"/>
      <c r="DQZ220" s="243"/>
      <c r="DRA220" s="243"/>
      <c r="DRB220" s="243"/>
      <c r="DRC220" s="243"/>
      <c r="DRD220" s="243"/>
      <c r="DRE220" s="243"/>
      <c r="DRF220" s="243"/>
      <c r="DRG220" s="243"/>
      <c r="DRH220" s="243"/>
      <c r="DRI220" s="243"/>
      <c r="DRJ220" s="243"/>
      <c r="DRK220" s="243"/>
      <c r="DRL220" s="243"/>
      <c r="DRM220" s="243"/>
      <c r="DRN220" s="243"/>
      <c r="DRO220" s="243"/>
      <c r="DRP220" s="243"/>
      <c r="DRQ220" s="243"/>
      <c r="DRR220" s="243"/>
      <c r="DRS220" s="243"/>
      <c r="DRT220" s="243"/>
      <c r="DRU220" s="243"/>
      <c r="DRV220" s="243"/>
      <c r="DRW220" s="243"/>
      <c r="DRX220" s="243"/>
      <c r="DRY220" s="243"/>
      <c r="DRZ220" s="243"/>
      <c r="DSA220" s="243"/>
      <c r="DSB220" s="243"/>
      <c r="DSC220" s="243"/>
      <c r="DSD220" s="243"/>
      <c r="DSE220" s="243"/>
      <c r="DSF220" s="243"/>
      <c r="DSG220" s="243"/>
      <c r="DSH220" s="243"/>
      <c r="DSI220" s="243"/>
      <c r="DSJ220" s="243"/>
      <c r="DSK220" s="243"/>
      <c r="DSL220" s="243"/>
      <c r="DSM220" s="243"/>
      <c r="DSN220" s="243"/>
      <c r="DSO220" s="243"/>
      <c r="DSP220" s="243"/>
      <c r="DSQ220" s="243"/>
      <c r="DSR220" s="243"/>
      <c r="DSS220" s="243"/>
      <c r="DST220" s="243"/>
      <c r="DSU220" s="243"/>
      <c r="DSV220" s="243"/>
      <c r="DSW220" s="243"/>
      <c r="DSX220" s="243"/>
      <c r="DSY220" s="243"/>
      <c r="DSZ220" s="243"/>
      <c r="DTA220" s="243"/>
      <c r="DTB220" s="243"/>
      <c r="DTC220" s="243"/>
      <c r="DTD220" s="243"/>
      <c r="DTE220" s="243"/>
      <c r="DTF220" s="243"/>
      <c r="DTG220" s="243"/>
      <c r="DTH220" s="243"/>
      <c r="DTI220" s="243"/>
      <c r="DTJ220" s="243"/>
      <c r="DTK220" s="243"/>
      <c r="DTL220" s="243"/>
      <c r="DTM220" s="243"/>
      <c r="DTN220" s="243"/>
      <c r="DTO220" s="243"/>
      <c r="DTP220" s="243"/>
      <c r="DTQ220" s="243"/>
      <c r="DTR220" s="243"/>
      <c r="DTS220" s="243"/>
      <c r="DTT220" s="243"/>
      <c r="DTU220" s="243"/>
      <c r="DTV220" s="243"/>
      <c r="DTW220" s="243"/>
      <c r="DTX220" s="243"/>
      <c r="DTY220" s="243"/>
      <c r="DTZ220" s="243"/>
      <c r="DUA220" s="243"/>
      <c r="DUB220" s="243"/>
      <c r="DUC220" s="243"/>
      <c r="DUD220" s="243"/>
      <c r="DUE220" s="243"/>
      <c r="DUF220" s="243"/>
      <c r="DUG220" s="243"/>
      <c r="DUH220" s="243"/>
      <c r="DUI220" s="243"/>
      <c r="DUJ220" s="243"/>
      <c r="DUK220" s="243"/>
      <c r="DUL220" s="243"/>
      <c r="DUM220" s="243"/>
      <c r="DUN220" s="243"/>
      <c r="DUO220" s="243"/>
      <c r="DUP220" s="243"/>
      <c r="DUQ220" s="243"/>
      <c r="DUR220" s="243"/>
      <c r="DUS220" s="243"/>
      <c r="DUT220" s="243"/>
      <c r="DUU220" s="243"/>
      <c r="DUV220" s="243"/>
      <c r="DUW220" s="243"/>
      <c r="DUX220" s="243"/>
      <c r="DUY220" s="243"/>
      <c r="DUZ220" s="243"/>
      <c r="DVA220" s="243"/>
      <c r="DVB220" s="243"/>
      <c r="DVC220" s="243"/>
      <c r="DVD220" s="243"/>
      <c r="DVE220" s="243"/>
      <c r="DVF220" s="243"/>
      <c r="DVG220" s="243"/>
      <c r="DVH220" s="243"/>
      <c r="DVI220" s="243"/>
      <c r="DVJ220" s="243"/>
      <c r="DVK220" s="243"/>
      <c r="DVL220" s="243"/>
      <c r="DVM220" s="243"/>
      <c r="DVN220" s="243"/>
      <c r="DVO220" s="243"/>
      <c r="DVP220" s="243"/>
      <c r="DVQ220" s="243"/>
      <c r="DVR220" s="243"/>
      <c r="DVS220" s="243"/>
      <c r="DVT220" s="243"/>
      <c r="DVU220" s="243"/>
      <c r="DVV220" s="243"/>
      <c r="DVW220" s="243"/>
      <c r="DVX220" s="243"/>
      <c r="DVY220" s="243"/>
      <c r="DVZ220" s="243"/>
      <c r="DWA220" s="243"/>
      <c r="DWB220" s="243"/>
      <c r="DWC220" s="243"/>
      <c r="DWD220" s="243"/>
      <c r="DWE220" s="243"/>
      <c r="DWF220" s="243"/>
      <c r="DWG220" s="243"/>
      <c r="DWH220" s="243"/>
      <c r="DWI220" s="243"/>
      <c r="DWJ220" s="243"/>
      <c r="DWK220" s="243"/>
      <c r="DWL220" s="243"/>
      <c r="DWM220" s="243"/>
      <c r="DWN220" s="243"/>
      <c r="DWO220" s="243"/>
      <c r="DWP220" s="243"/>
      <c r="DWQ220" s="243"/>
      <c r="DWR220" s="243"/>
      <c r="DWS220" s="243"/>
      <c r="DWT220" s="243"/>
      <c r="DWU220" s="243"/>
      <c r="DWV220" s="243"/>
      <c r="DWW220" s="243"/>
      <c r="DWX220" s="243"/>
      <c r="DWY220" s="243"/>
      <c r="DWZ220" s="243"/>
      <c r="DXA220" s="243"/>
      <c r="DXB220" s="243"/>
      <c r="DXC220" s="243"/>
      <c r="DXD220" s="243"/>
      <c r="DXE220" s="243"/>
      <c r="DXF220" s="243"/>
      <c r="DXG220" s="243"/>
      <c r="DXH220" s="243"/>
      <c r="DXI220" s="243"/>
      <c r="DXJ220" s="243"/>
      <c r="DXK220" s="243"/>
      <c r="DXL220" s="243"/>
      <c r="DXM220" s="243"/>
      <c r="DXN220" s="243"/>
      <c r="DXO220" s="243"/>
      <c r="DXP220" s="243"/>
      <c r="DXQ220" s="243"/>
      <c r="DXR220" s="243"/>
      <c r="DXS220" s="243"/>
      <c r="DXT220" s="243"/>
      <c r="DXU220" s="243"/>
      <c r="DXV220" s="243"/>
      <c r="DXW220" s="243"/>
      <c r="DXX220" s="243"/>
      <c r="DXY220" s="243"/>
      <c r="DXZ220" s="243"/>
      <c r="DYA220" s="243"/>
      <c r="DYB220" s="243"/>
      <c r="DYC220" s="243"/>
      <c r="DYD220" s="243"/>
      <c r="DYE220" s="243"/>
      <c r="DYF220" s="243"/>
      <c r="DYG220" s="243"/>
      <c r="DYH220" s="243"/>
      <c r="DYI220" s="243"/>
      <c r="DYJ220" s="243"/>
      <c r="DYK220" s="243"/>
      <c r="DYL220" s="243"/>
      <c r="DYM220" s="243"/>
      <c r="DYN220" s="243"/>
      <c r="DYO220" s="243"/>
      <c r="DYP220" s="243"/>
      <c r="DYQ220" s="243"/>
      <c r="DYR220" s="243"/>
      <c r="DYS220" s="243"/>
      <c r="DYT220" s="243"/>
      <c r="DYU220" s="243"/>
      <c r="DYV220" s="243"/>
      <c r="DYW220" s="243"/>
      <c r="DYX220" s="243"/>
      <c r="DYY220" s="243"/>
      <c r="DYZ220" s="243"/>
      <c r="DZA220" s="243"/>
      <c r="DZB220" s="243"/>
      <c r="DZC220" s="243"/>
      <c r="DZD220" s="243"/>
      <c r="DZE220" s="243"/>
      <c r="DZF220" s="243"/>
      <c r="DZG220" s="243"/>
      <c r="DZH220" s="243"/>
      <c r="DZI220" s="243"/>
      <c r="DZJ220" s="243"/>
      <c r="DZK220" s="243"/>
      <c r="DZL220" s="243"/>
      <c r="DZM220" s="243"/>
      <c r="DZN220" s="243"/>
      <c r="DZO220" s="243"/>
      <c r="DZP220" s="243"/>
      <c r="DZQ220" s="243"/>
      <c r="DZR220" s="243"/>
      <c r="DZS220" s="243"/>
      <c r="DZT220" s="243"/>
      <c r="DZU220" s="243"/>
      <c r="DZV220" s="243"/>
      <c r="DZW220" s="243"/>
      <c r="DZX220" s="243"/>
      <c r="DZY220" s="243"/>
      <c r="DZZ220" s="243"/>
      <c r="EAA220" s="243"/>
      <c r="EAB220" s="243"/>
      <c r="EAC220" s="243"/>
      <c r="EAD220" s="243"/>
      <c r="EAE220" s="243"/>
      <c r="EAF220" s="243"/>
      <c r="EAG220" s="243"/>
      <c r="EAH220" s="243"/>
      <c r="EAI220" s="243"/>
      <c r="EAJ220" s="243"/>
      <c r="EAK220" s="243"/>
      <c r="EAL220" s="243"/>
      <c r="EAM220" s="243"/>
      <c r="EAN220" s="243"/>
      <c r="EAO220" s="243"/>
      <c r="EAP220" s="243"/>
      <c r="EAQ220" s="243"/>
      <c r="EAR220" s="243"/>
      <c r="EAS220" s="243"/>
      <c r="EAT220" s="243"/>
      <c r="EAU220" s="243"/>
      <c r="EAV220" s="243"/>
      <c r="EAW220" s="243"/>
      <c r="EAX220" s="243"/>
      <c r="EAY220" s="243"/>
      <c r="EAZ220" s="243"/>
      <c r="EBA220" s="243"/>
      <c r="EBB220" s="243"/>
      <c r="EBC220" s="243"/>
      <c r="EBD220" s="243"/>
      <c r="EBE220" s="243"/>
      <c r="EBF220" s="243"/>
      <c r="EBG220" s="243"/>
      <c r="EBH220" s="243"/>
      <c r="EBI220" s="243"/>
      <c r="EBJ220" s="243"/>
      <c r="EBK220" s="243"/>
      <c r="EBL220" s="243"/>
      <c r="EBM220" s="243"/>
      <c r="EBN220" s="243"/>
      <c r="EBO220" s="243"/>
      <c r="EBP220" s="243"/>
      <c r="EBQ220" s="243"/>
      <c r="EBR220" s="243"/>
      <c r="EBS220" s="243"/>
      <c r="EBT220" s="243"/>
      <c r="EBU220" s="243"/>
      <c r="EBV220" s="243"/>
      <c r="EBW220" s="243"/>
      <c r="EBX220" s="243"/>
      <c r="EBY220" s="243"/>
      <c r="EBZ220" s="243"/>
      <c r="ECA220" s="243"/>
      <c r="ECB220" s="243"/>
      <c r="ECC220" s="243"/>
      <c r="ECD220" s="243"/>
      <c r="ECE220" s="243"/>
      <c r="ECF220" s="243"/>
      <c r="ECG220" s="243"/>
      <c r="ECH220" s="243"/>
      <c r="ECI220" s="243"/>
      <c r="ECJ220" s="243"/>
      <c r="ECK220" s="243"/>
      <c r="ECL220" s="243"/>
      <c r="ECM220" s="243"/>
      <c r="ECN220" s="243"/>
      <c r="ECO220" s="243"/>
      <c r="ECP220" s="243"/>
      <c r="ECQ220" s="243"/>
      <c r="ECR220" s="243"/>
      <c r="ECS220" s="243"/>
      <c r="ECT220" s="243"/>
      <c r="ECU220" s="243"/>
      <c r="ECV220" s="243"/>
      <c r="ECW220" s="243"/>
      <c r="ECX220" s="243"/>
      <c r="ECY220" s="243"/>
      <c r="ECZ220" s="243"/>
      <c r="EDA220" s="243"/>
      <c r="EDB220" s="243"/>
      <c r="EDC220" s="243"/>
      <c r="EDD220" s="243"/>
      <c r="EDE220" s="243"/>
      <c r="EDF220" s="243"/>
      <c r="EDG220" s="243"/>
      <c r="EDH220" s="243"/>
      <c r="EDI220" s="243"/>
      <c r="EDJ220" s="243"/>
      <c r="EDK220" s="243"/>
      <c r="EDL220" s="243"/>
      <c r="EDM220" s="243"/>
      <c r="EDN220" s="243"/>
      <c r="EDO220" s="243"/>
      <c r="EDP220" s="243"/>
      <c r="EDQ220" s="243"/>
      <c r="EDR220" s="243"/>
      <c r="EDS220" s="243"/>
      <c r="EDT220" s="243"/>
      <c r="EDU220" s="243"/>
      <c r="EDV220" s="243"/>
      <c r="EDW220" s="243"/>
      <c r="EDX220" s="243"/>
      <c r="EDY220" s="243"/>
      <c r="EDZ220" s="243"/>
      <c r="EEA220" s="243"/>
      <c r="EEB220" s="243"/>
      <c r="EEC220" s="243"/>
      <c r="EED220" s="243"/>
      <c r="EEE220" s="243"/>
      <c r="EEF220" s="243"/>
      <c r="EEG220" s="243"/>
      <c r="EEH220" s="243"/>
      <c r="EEI220" s="243"/>
      <c r="EEJ220" s="243"/>
      <c r="EEK220" s="243"/>
      <c r="EEL220" s="243"/>
      <c r="EEM220" s="243"/>
      <c r="EEN220" s="243"/>
      <c r="EEO220" s="243"/>
      <c r="EEP220" s="243"/>
      <c r="EEQ220" s="243"/>
      <c r="EER220" s="243"/>
      <c r="EES220" s="243"/>
      <c r="EET220" s="243"/>
      <c r="EEU220" s="243"/>
      <c r="EEV220" s="243"/>
      <c r="EEW220" s="243"/>
      <c r="EEX220" s="243"/>
      <c r="EEY220" s="243"/>
      <c r="EEZ220" s="243"/>
      <c r="EFA220" s="243"/>
      <c r="EFB220" s="243"/>
      <c r="EFC220" s="243"/>
      <c r="EFD220" s="243"/>
      <c r="EFE220" s="243"/>
      <c r="EFF220" s="243"/>
      <c r="EFG220" s="243"/>
      <c r="EFH220" s="243"/>
      <c r="EFI220" s="243"/>
      <c r="EFJ220" s="243"/>
      <c r="EFK220" s="243"/>
      <c r="EFL220" s="243"/>
      <c r="EFM220" s="243"/>
      <c r="EFN220" s="243"/>
      <c r="EFO220" s="243"/>
      <c r="EFP220" s="243"/>
      <c r="EFQ220" s="243"/>
      <c r="EFR220" s="243"/>
      <c r="EFS220" s="243"/>
      <c r="EFT220" s="243"/>
      <c r="EFU220" s="243"/>
      <c r="EFV220" s="243"/>
      <c r="EFW220" s="243"/>
      <c r="EFX220" s="243"/>
      <c r="EFY220" s="243"/>
      <c r="EFZ220" s="243"/>
      <c r="EGA220" s="243"/>
      <c r="EGB220" s="243"/>
      <c r="EGC220" s="243"/>
      <c r="EGD220" s="243"/>
      <c r="EGE220" s="243"/>
      <c r="EGF220" s="243"/>
      <c r="EGG220" s="243"/>
      <c r="EGH220" s="243"/>
      <c r="EGI220" s="243"/>
      <c r="EGJ220" s="243"/>
      <c r="EGK220" s="243"/>
      <c r="EGL220" s="243"/>
      <c r="EGM220" s="243"/>
      <c r="EGN220" s="243"/>
      <c r="EGO220" s="243"/>
      <c r="EGP220" s="243"/>
      <c r="EGQ220" s="243"/>
      <c r="EGR220" s="243"/>
      <c r="EGS220" s="243"/>
      <c r="EGT220" s="243"/>
      <c r="EGU220" s="243"/>
      <c r="EGV220" s="243"/>
      <c r="EGW220" s="243"/>
      <c r="EGX220" s="243"/>
      <c r="EGY220" s="243"/>
      <c r="EGZ220" s="243"/>
      <c r="EHA220" s="243"/>
      <c r="EHB220" s="243"/>
      <c r="EHC220" s="243"/>
      <c r="EHD220" s="243"/>
      <c r="EHE220" s="243"/>
      <c r="EHF220" s="243"/>
      <c r="EHG220" s="243"/>
      <c r="EHH220" s="243"/>
      <c r="EHI220" s="243"/>
      <c r="EHJ220" s="243"/>
      <c r="EHK220" s="243"/>
      <c r="EHL220" s="243"/>
      <c r="EHM220" s="243"/>
      <c r="EHN220" s="243"/>
      <c r="EHO220" s="243"/>
      <c r="EHP220" s="243"/>
      <c r="EHQ220" s="243"/>
      <c r="EHR220" s="243"/>
      <c r="EHS220" s="243"/>
      <c r="EHT220" s="243"/>
      <c r="EHU220" s="243"/>
      <c r="EHV220" s="243"/>
      <c r="EHW220" s="243"/>
      <c r="EHX220" s="243"/>
      <c r="EHY220" s="243"/>
      <c r="EHZ220" s="243"/>
      <c r="EIA220" s="243"/>
      <c r="EIB220" s="243"/>
      <c r="EIC220" s="243"/>
      <c r="EID220" s="243"/>
      <c r="EIE220" s="243"/>
      <c r="EIF220" s="243"/>
      <c r="EIG220" s="243"/>
      <c r="EIH220" s="243"/>
      <c r="EII220" s="243"/>
      <c r="EIJ220" s="243"/>
      <c r="EIK220" s="243"/>
      <c r="EIL220" s="243"/>
      <c r="EIM220" s="243"/>
      <c r="EIN220" s="243"/>
      <c r="EIO220" s="243"/>
      <c r="EIP220" s="243"/>
      <c r="EIQ220" s="243"/>
      <c r="EIR220" s="243"/>
      <c r="EIS220" s="243"/>
      <c r="EIT220" s="243"/>
      <c r="EIU220" s="243"/>
      <c r="EIV220" s="243"/>
      <c r="EIW220" s="243"/>
      <c r="EIX220" s="243"/>
      <c r="EIY220" s="243"/>
      <c r="EIZ220" s="243"/>
      <c r="EJA220" s="243"/>
      <c r="EJB220" s="243"/>
      <c r="EJC220" s="243"/>
      <c r="EJD220" s="243"/>
      <c r="EJE220" s="243"/>
      <c r="EJF220" s="243"/>
      <c r="EJG220" s="243"/>
      <c r="EJH220" s="243"/>
      <c r="EJI220" s="243"/>
      <c r="EJJ220" s="243"/>
      <c r="EJK220" s="243"/>
      <c r="EJL220" s="243"/>
      <c r="EJM220" s="243"/>
      <c r="EJN220" s="243"/>
      <c r="EJO220" s="243"/>
      <c r="EJP220" s="243"/>
      <c r="EJQ220" s="243"/>
      <c r="EJR220" s="243"/>
      <c r="EJS220" s="243"/>
      <c r="EJT220" s="243"/>
      <c r="EJU220" s="243"/>
      <c r="EJV220" s="243"/>
      <c r="EJW220" s="243"/>
      <c r="EJX220" s="243"/>
      <c r="EJY220" s="243"/>
      <c r="EJZ220" s="243"/>
      <c r="EKA220" s="243"/>
      <c r="EKB220" s="243"/>
      <c r="EKC220" s="243"/>
      <c r="EKD220" s="243"/>
      <c r="EKE220" s="243"/>
      <c r="EKF220" s="243"/>
      <c r="EKG220" s="243"/>
      <c r="EKH220" s="243"/>
      <c r="EKI220" s="243"/>
      <c r="EKJ220" s="243"/>
      <c r="EKK220" s="243"/>
      <c r="EKL220" s="243"/>
      <c r="EKM220" s="243"/>
      <c r="EKN220" s="243"/>
      <c r="EKO220" s="243"/>
      <c r="EKP220" s="243"/>
      <c r="EKQ220" s="243"/>
      <c r="EKR220" s="243"/>
      <c r="EKS220" s="243"/>
      <c r="EKT220" s="243"/>
      <c r="EKU220" s="243"/>
      <c r="EKV220" s="243"/>
      <c r="EKW220" s="243"/>
      <c r="EKX220" s="243"/>
      <c r="EKY220" s="243"/>
      <c r="EKZ220" s="243"/>
      <c r="ELA220" s="243"/>
      <c r="ELB220" s="243"/>
      <c r="ELC220" s="243"/>
      <c r="ELD220" s="243"/>
      <c r="ELE220" s="243"/>
      <c r="ELF220" s="243"/>
      <c r="ELG220" s="243"/>
      <c r="ELH220" s="243"/>
      <c r="ELI220" s="243"/>
      <c r="ELJ220" s="243"/>
      <c r="ELK220" s="243"/>
      <c r="ELL220" s="243"/>
      <c r="ELM220" s="243"/>
      <c r="ELN220" s="243"/>
      <c r="ELO220" s="243"/>
      <c r="ELP220" s="243"/>
      <c r="ELQ220" s="243"/>
      <c r="ELR220" s="243"/>
      <c r="ELS220" s="243"/>
      <c r="ELT220" s="243"/>
      <c r="ELU220" s="243"/>
      <c r="ELV220" s="243"/>
      <c r="ELW220" s="243"/>
      <c r="ELX220" s="243"/>
      <c r="ELY220" s="243"/>
      <c r="ELZ220" s="243"/>
      <c r="EMA220" s="243"/>
      <c r="EMB220" s="243"/>
      <c r="EMC220" s="243"/>
      <c r="EMD220" s="243"/>
      <c r="EME220" s="243"/>
      <c r="EMF220" s="243"/>
      <c r="EMG220" s="243"/>
      <c r="EMH220" s="243"/>
      <c r="EMI220" s="243"/>
      <c r="EMJ220" s="243"/>
      <c r="EMK220" s="243"/>
      <c r="EML220" s="243"/>
      <c r="EMM220" s="243"/>
      <c r="EMN220" s="243"/>
      <c r="EMO220" s="243"/>
      <c r="EMP220" s="243"/>
      <c r="EMQ220" s="243"/>
      <c r="EMR220" s="243"/>
      <c r="EMS220" s="243"/>
      <c r="EMT220" s="243"/>
      <c r="EMU220" s="243"/>
      <c r="EMV220" s="243"/>
      <c r="EMW220" s="243"/>
      <c r="EMX220" s="243"/>
      <c r="EMY220" s="243"/>
      <c r="EMZ220" s="243"/>
      <c r="ENA220" s="243"/>
      <c r="ENB220" s="243"/>
      <c r="ENC220" s="243"/>
      <c r="END220" s="243"/>
      <c r="ENE220" s="243"/>
      <c r="ENF220" s="243"/>
      <c r="ENG220" s="243"/>
      <c r="ENH220" s="243"/>
      <c r="ENI220" s="243"/>
      <c r="ENJ220" s="243"/>
      <c r="ENK220" s="243"/>
      <c r="ENL220" s="243"/>
      <c r="ENM220" s="243"/>
      <c r="ENN220" s="243"/>
      <c r="ENO220" s="243"/>
      <c r="ENP220" s="243"/>
      <c r="ENQ220" s="243"/>
      <c r="ENR220" s="243"/>
      <c r="ENS220" s="243"/>
      <c r="ENT220" s="243"/>
      <c r="ENU220" s="243"/>
      <c r="ENV220" s="243"/>
      <c r="ENW220" s="243"/>
      <c r="ENX220" s="243"/>
      <c r="ENY220" s="243"/>
      <c r="ENZ220" s="243"/>
      <c r="EOA220" s="243"/>
      <c r="EOB220" s="243"/>
      <c r="EOC220" s="243"/>
      <c r="EOD220" s="243"/>
      <c r="EOE220" s="243"/>
      <c r="EOF220" s="243"/>
      <c r="EOG220" s="243"/>
      <c r="EOH220" s="243"/>
      <c r="EOI220" s="243"/>
      <c r="EOJ220" s="243"/>
      <c r="EOK220" s="243"/>
      <c r="EOL220" s="243"/>
      <c r="EOM220" s="243"/>
      <c r="EON220" s="243"/>
      <c r="EOO220" s="243"/>
      <c r="EOP220" s="243"/>
      <c r="EOQ220" s="243"/>
      <c r="EOR220" s="243"/>
      <c r="EOS220" s="243"/>
      <c r="EOT220" s="243"/>
      <c r="EOU220" s="243"/>
      <c r="EOV220" s="243"/>
      <c r="EOW220" s="243"/>
      <c r="EOX220" s="243"/>
      <c r="EOY220" s="243"/>
      <c r="EOZ220" s="243"/>
      <c r="EPA220" s="243"/>
      <c r="EPB220" s="243"/>
      <c r="EPC220" s="243"/>
      <c r="EPD220" s="243"/>
      <c r="EPE220" s="243"/>
      <c r="EPF220" s="243"/>
      <c r="EPG220" s="243"/>
      <c r="EPH220" s="243"/>
      <c r="EPI220" s="243"/>
      <c r="EPJ220" s="243"/>
      <c r="EPK220" s="243"/>
      <c r="EPL220" s="243"/>
      <c r="EPM220" s="243"/>
      <c r="EPN220" s="243"/>
      <c r="EPO220" s="243"/>
      <c r="EPP220" s="243"/>
      <c r="EPQ220" s="243"/>
      <c r="EPR220" s="243"/>
      <c r="EPS220" s="243"/>
      <c r="EPT220" s="243"/>
      <c r="EPU220" s="243"/>
      <c r="EPV220" s="243"/>
      <c r="EPW220" s="243"/>
      <c r="EPX220" s="243"/>
      <c r="EPY220" s="243"/>
      <c r="EPZ220" s="243"/>
      <c r="EQA220" s="243"/>
      <c r="EQB220" s="243"/>
      <c r="EQC220" s="243"/>
      <c r="EQD220" s="243"/>
      <c r="EQE220" s="243"/>
      <c r="EQF220" s="243"/>
      <c r="EQG220" s="243"/>
      <c r="EQH220" s="243"/>
      <c r="EQI220" s="243"/>
      <c r="EQJ220" s="243"/>
      <c r="EQK220" s="243"/>
      <c r="EQL220" s="243"/>
      <c r="EQM220" s="243"/>
      <c r="EQN220" s="243"/>
      <c r="EQO220" s="243"/>
      <c r="EQP220" s="243"/>
      <c r="EQQ220" s="243"/>
      <c r="EQR220" s="243"/>
      <c r="EQS220" s="243"/>
      <c r="EQT220" s="243"/>
      <c r="EQU220" s="243"/>
      <c r="EQV220" s="243"/>
      <c r="EQW220" s="243"/>
      <c r="EQX220" s="243"/>
      <c r="EQY220" s="243"/>
      <c r="EQZ220" s="243"/>
      <c r="ERA220" s="243"/>
      <c r="ERB220" s="243"/>
      <c r="ERC220" s="243"/>
      <c r="ERD220" s="243"/>
      <c r="ERE220" s="243"/>
      <c r="ERF220" s="243"/>
      <c r="ERG220" s="243"/>
      <c r="ERH220" s="243"/>
      <c r="ERI220" s="243"/>
      <c r="ERJ220" s="243"/>
      <c r="ERK220" s="243"/>
      <c r="ERL220" s="243"/>
      <c r="ERM220" s="243"/>
      <c r="ERN220" s="243"/>
      <c r="ERO220" s="243"/>
      <c r="ERP220" s="243"/>
      <c r="ERQ220" s="243"/>
      <c r="ERR220" s="243"/>
      <c r="ERS220" s="243"/>
      <c r="ERT220" s="243"/>
      <c r="ERU220" s="243"/>
      <c r="ERV220" s="243"/>
      <c r="ERW220" s="243"/>
      <c r="ERX220" s="243"/>
      <c r="ERY220" s="243"/>
      <c r="ERZ220" s="243"/>
      <c r="ESA220" s="243"/>
      <c r="ESB220" s="243"/>
      <c r="ESC220" s="243"/>
      <c r="ESD220" s="243"/>
      <c r="ESE220" s="243"/>
      <c r="ESF220" s="243"/>
      <c r="ESG220" s="243"/>
      <c r="ESH220" s="243"/>
      <c r="ESI220" s="243"/>
      <c r="ESJ220" s="243"/>
      <c r="ESK220" s="243"/>
      <c r="ESL220" s="243"/>
      <c r="ESM220" s="243"/>
      <c r="ESN220" s="243"/>
      <c r="ESO220" s="243"/>
      <c r="ESP220" s="243"/>
      <c r="ESQ220" s="243"/>
      <c r="ESR220" s="243"/>
      <c r="ESS220" s="243"/>
      <c r="EST220" s="243"/>
      <c r="ESU220" s="243"/>
      <c r="ESV220" s="243"/>
      <c r="ESW220" s="243"/>
      <c r="ESX220" s="243"/>
      <c r="ESY220" s="243"/>
      <c r="ESZ220" s="243"/>
      <c r="ETA220" s="243"/>
      <c r="ETB220" s="243"/>
      <c r="ETC220" s="243"/>
      <c r="ETD220" s="243"/>
      <c r="ETE220" s="243"/>
      <c r="ETF220" s="243"/>
      <c r="ETG220" s="243"/>
      <c r="ETH220" s="243"/>
      <c r="ETI220" s="243"/>
      <c r="ETJ220" s="243"/>
      <c r="ETK220" s="243"/>
      <c r="ETL220" s="243"/>
      <c r="ETM220" s="243"/>
      <c r="ETN220" s="243"/>
      <c r="ETO220" s="243"/>
      <c r="ETP220" s="243"/>
      <c r="ETQ220" s="243"/>
      <c r="ETR220" s="243"/>
      <c r="ETS220" s="243"/>
      <c r="ETT220" s="243"/>
      <c r="ETU220" s="243"/>
      <c r="ETV220" s="243"/>
      <c r="ETW220" s="243"/>
      <c r="ETX220" s="243"/>
      <c r="ETY220" s="243"/>
      <c r="ETZ220" s="243"/>
      <c r="EUA220" s="243"/>
      <c r="EUB220" s="243"/>
      <c r="EUC220" s="243"/>
      <c r="EUD220" s="243"/>
      <c r="EUE220" s="243"/>
      <c r="EUF220" s="243"/>
      <c r="EUG220" s="243"/>
      <c r="EUH220" s="243"/>
      <c r="EUI220" s="243"/>
      <c r="EUJ220" s="243"/>
      <c r="EUK220" s="243"/>
      <c r="EUL220" s="243"/>
      <c r="EUM220" s="243"/>
      <c r="EUN220" s="243"/>
      <c r="EUO220" s="243"/>
      <c r="EUP220" s="243"/>
      <c r="EUQ220" s="243"/>
      <c r="EUR220" s="243"/>
      <c r="EUS220" s="243"/>
      <c r="EUT220" s="243"/>
      <c r="EUU220" s="243"/>
      <c r="EUV220" s="243"/>
      <c r="EUW220" s="243"/>
      <c r="EUX220" s="243"/>
      <c r="EUY220" s="243"/>
      <c r="EUZ220" s="243"/>
      <c r="EVA220" s="243"/>
      <c r="EVB220" s="243"/>
      <c r="EVC220" s="243"/>
      <c r="EVD220" s="243"/>
      <c r="EVE220" s="243"/>
      <c r="EVF220" s="243"/>
      <c r="EVG220" s="243"/>
      <c r="EVH220" s="243"/>
      <c r="EVI220" s="243"/>
      <c r="EVJ220" s="243"/>
      <c r="EVK220" s="243"/>
      <c r="EVL220" s="243"/>
      <c r="EVM220" s="243"/>
      <c r="EVN220" s="243"/>
      <c r="EVO220" s="243"/>
      <c r="EVP220" s="243"/>
      <c r="EVQ220" s="243"/>
      <c r="EVR220" s="243"/>
      <c r="EVS220" s="243"/>
      <c r="EVT220" s="243"/>
      <c r="EVU220" s="243"/>
      <c r="EVV220" s="243"/>
      <c r="EVW220" s="243"/>
      <c r="EVX220" s="243"/>
      <c r="EVY220" s="243"/>
      <c r="EVZ220" s="243"/>
      <c r="EWA220" s="243"/>
      <c r="EWB220" s="243"/>
      <c r="EWC220" s="243"/>
      <c r="EWD220" s="243"/>
      <c r="EWE220" s="243"/>
      <c r="EWF220" s="243"/>
      <c r="EWG220" s="243"/>
      <c r="EWH220" s="243"/>
      <c r="EWI220" s="243"/>
      <c r="EWJ220" s="243"/>
      <c r="EWK220" s="243"/>
      <c r="EWL220" s="243"/>
      <c r="EWM220" s="243"/>
      <c r="EWN220" s="243"/>
      <c r="EWO220" s="243"/>
      <c r="EWP220" s="243"/>
      <c r="EWQ220" s="243"/>
      <c r="EWR220" s="243"/>
      <c r="EWS220" s="243"/>
      <c r="EWT220" s="243"/>
      <c r="EWU220" s="243"/>
      <c r="EWV220" s="243"/>
      <c r="EWW220" s="243"/>
      <c r="EWX220" s="243"/>
      <c r="EWY220" s="243"/>
      <c r="EWZ220" s="243"/>
      <c r="EXA220" s="243"/>
      <c r="EXB220" s="243"/>
      <c r="EXC220" s="243"/>
      <c r="EXD220" s="243"/>
      <c r="EXE220" s="243"/>
      <c r="EXF220" s="243"/>
      <c r="EXG220" s="243"/>
      <c r="EXH220" s="243"/>
      <c r="EXI220" s="243"/>
      <c r="EXJ220" s="243"/>
      <c r="EXK220" s="243"/>
      <c r="EXL220" s="243"/>
      <c r="EXM220" s="243"/>
      <c r="EXN220" s="243"/>
      <c r="EXO220" s="243"/>
      <c r="EXP220" s="243"/>
      <c r="EXQ220" s="243"/>
      <c r="EXR220" s="243"/>
      <c r="EXS220" s="243"/>
      <c r="EXT220" s="243"/>
      <c r="EXU220" s="243"/>
      <c r="EXV220" s="243"/>
      <c r="EXW220" s="243"/>
      <c r="EXX220" s="243"/>
      <c r="EXY220" s="243"/>
      <c r="EXZ220" s="243"/>
      <c r="EYA220" s="243"/>
      <c r="EYB220" s="243"/>
      <c r="EYC220" s="243"/>
      <c r="EYD220" s="243"/>
      <c r="EYE220" s="243"/>
      <c r="EYF220" s="243"/>
      <c r="EYG220" s="243"/>
      <c r="EYH220" s="243"/>
      <c r="EYI220" s="243"/>
      <c r="EYJ220" s="243"/>
      <c r="EYK220" s="243"/>
      <c r="EYL220" s="243"/>
      <c r="EYM220" s="243"/>
      <c r="EYN220" s="243"/>
      <c r="EYO220" s="243"/>
      <c r="EYP220" s="243"/>
      <c r="EYQ220" s="243"/>
      <c r="EYR220" s="243"/>
      <c r="EYS220" s="243"/>
      <c r="EYT220" s="243"/>
      <c r="EYU220" s="243"/>
      <c r="EYV220" s="243"/>
      <c r="EYW220" s="243"/>
      <c r="EYX220" s="243"/>
      <c r="EYY220" s="243"/>
      <c r="EYZ220" s="243"/>
      <c r="EZA220" s="243"/>
      <c r="EZB220" s="243"/>
      <c r="EZC220" s="243"/>
      <c r="EZD220" s="243"/>
      <c r="EZE220" s="243"/>
      <c r="EZF220" s="243"/>
      <c r="EZG220" s="243"/>
      <c r="EZH220" s="243"/>
      <c r="EZI220" s="243"/>
      <c r="EZJ220" s="243"/>
      <c r="EZK220" s="243"/>
      <c r="EZL220" s="243"/>
      <c r="EZM220" s="243"/>
      <c r="EZN220" s="243"/>
      <c r="EZO220" s="243"/>
      <c r="EZP220" s="243"/>
      <c r="EZQ220" s="243"/>
      <c r="EZR220" s="243"/>
      <c r="EZS220" s="243"/>
      <c r="EZT220" s="243"/>
      <c r="EZU220" s="243"/>
      <c r="EZV220" s="243"/>
      <c r="EZW220" s="243"/>
      <c r="EZX220" s="243"/>
      <c r="EZY220" s="243"/>
      <c r="EZZ220" s="243"/>
      <c r="FAA220" s="243"/>
      <c r="FAB220" s="243"/>
      <c r="FAC220" s="243"/>
      <c r="FAD220" s="243"/>
      <c r="FAE220" s="243"/>
      <c r="FAF220" s="243"/>
      <c r="FAG220" s="243"/>
      <c r="FAH220" s="243"/>
      <c r="FAI220" s="243"/>
      <c r="FAJ220" s="243"/>
      <c r="FAK220" s="243"/>
      <c r="FAL220" s="243"/>
      <c r="FAM220" s="243"/>
      <c r="FAN220" s="243"/>
      <c r="FAO220" s="243"/>
      <c r="FAP220" s="243"/>
      <c r="FAQ220" s="243"/>
      <c r="FAR220" s="243"/>
      <c r="FAS220" s="243"/>
      <c r="FAT220" s="243"/>
      <c r="FAU220" s="243"/>
      <c r="FAV220" s="243"/>
      <c r="FAW220" s="243"/>
      <c r="FAX220" s="243"/>
      <c r="FAY220" s="243"/>
      <c r="FAZ220" s="243"/>
      <c r="FBA220" s="243"/>
      <c r="FBB220" s="243"/>
      <c r="FBC220" s="243"/>
      <c r="FBD220" s="243"/>
      <c r="FBE220" s="243"/>
      <c r="FBF220" s="243"/>
      <c r="FBG220" s="243"/>
      <c r="FBH220" s="243"/>
      <c r="FBI220" s="243"/>
      <c r="FBJ220" s="243"/>
      <c r="FBK220" s="243"/>
      <c r="FBL220" s="243"/>
      <c r="FBM220" s="243"/>
      <c r="FBN220" s="243"/>
      <c r="FBO220" s="243"/>
      <c r="FBP220" s="243"/>
      <c r="FBQ220" s="243"/>
      <c r="FBR220" s="243"/>
      <c r="FBS220" s="243"/>
      <c r="FBT220" s="243"/>
      <c r="FBU220" s="243"/>
      <c r="FBV220" s="243"/>
      <c r="FBW220" s="243"/>
      <c r="FBX220" s="243"/>
      <c r="FBY220" s="243"/>
      <c r="FBZ220" s="243"/>
      <c r="FCA220" s="243"/>
      <c r="FCB220" s="243"/>
      <c r="FCC220" s="243"/>
      <c r="FCD220" s="243"/>
      <c r="FCE220" s="243"/>
      <c r="FCF220" s="243"/>
      <c r="FCG220" s="243"/>
      <c r="FCH220" s="243"/>
      <c r="FCI220" s="243"/>
      <c r="FCJ220" s="243"/>
      <c r="FCK220" s="243"/>
      <c r="FCL220" s="243"/>
      <c r="FCM220" s="243"/>
      <c r="FCN220" s="243"/>
      <c r="FCO220" s="243"/>
      <c r="FCP220" s="243"/>
      <c r="FCQ220" s="243"/>
      <c r="FCR220" s="243"/>
      <c r="FCS220" s="243"/>
      <c r="FCT220" s="243"/>
      <c r="FCU220" s="243"/>
      <c r="FCV220" s="243"/>
      <c r="FCW220" s="243"/>
      <c r="FCX220" s="243"/>
      <c r="FCY220" s="243"/>
      <c r="FCZ220" s="243"/>
      <c r="FDA220" s="243"/>
      <c r="FDB220" s="243"/>
      <c r="FDC220" s="243"/>
      <c r="FDD220" s="243"/>
      <c r="FDE220" s="243"/>
      <c r="FDF220" s="243"/>
      <c r="FDG220" s="243"/>
      <c r="FDH220" s="243"/>
      <c r="FDI220" s="243"/>
      <c r="FDJ220" s="243"/>
      <c r="FDK220" s="243"/>
      <c r="FDL220" s="243"/>
      <c r="FDM220" s="243"/>
      <c r="FDN220" s="243"/>
      <c r="FDO220" s="243"/>
      <c r="FDP220" s="243"/>
      <c r="FDQ220" s="243"/>
      <c r="FDR220" s="243"/>
      <c r="FDS220" s="243"/>
      <c r="FDT220" s="243"/>
      <c r="FDU220" s="243"/>
      <c r="FDV220" s="243"/>
      <c r="FDW220" s="243"/>
      <c r="FDX220" s="243"/>
      <c r="FDY220" s="243"/>
      <c r="FDZ220" s="243"/>
      <c r="FEA220" s="243"/>
      <c r="FEB220" s="243"/>
      <c r="FEC220" s="243"/>
      <c r="FED220" s="243"/>
      <c r="FEE220" s="243"/>
      <c r="FEF220" s="243"/>
      <c r="FEG220" s="243"/>
      <c r="FEH220" s="243"/>
      <c r="FEI220" s="243"/>
      <c r="FEJ220" s="243"/>
      <c r="FEK220" s="243"/>
      <c r="FEL220" s="243"/>
      <c r="FEM220" s="243"/>
      <c r="FEN220" s="243"/>
      <c r="FEO220" s="243"/>
      <c r="FEP220" s="243"/>
      <c r="FEQ220" s="243"/>
      <c r="FER220" s="243"/>
      <c r="FES220" s="243"/>
      <c r="FET220" s="243"/>
      <c r="FEU220" s="243"/>
      <c r="FEV220" s="243"/>
      <c r="FEW220" s="243"/>
      <c r="FEX220" s="243"/>
      <c r="FEY220" s="243"/>
      <c r="FEZ220" s="243"/>
      <c r="FFA220" s="243"/>
      <c r="FFB220" s="243"/>
      <c r="FFC220" s="243"/>
      <c r="FFD220" s="243"/>
      <c r="FFE220" s="243"/>
      <c r="FFF220" s="243"/>
      <c r="FFG220" s="243"/>
      <c r="FFH220" s="243"/>
      <c r="FFI220" s="243"/>
      <c r="FFJ220" s="243"/>
      <c r="FFK220" s="243"/>
      <c r="FFL220" s="243"/>
      <c r="FFM220" s="243"/>
      <c r="FFN220" s="243"/>
      <c r="FFO220" s="243"/>
      <c r="FFP220" s="243"/>
      <c r="FFQ220" s="243"/>
      <c r="FFR220" s="243"/>
      <c r="FFS220" s="243"/>
      <c r="FFT220" s="243"/>
      <c r="FFU220" s="243"/>
      <c r="FFV220" s="243"/>
      <c r="FFW220" s="243"/>
      <c r="FFX220" s="243"/>
      <c r="FFY220" s="243"/>
      <c r="FFZ220" s="243"/>
      <c r="FGA220" s="243"/>
      <c r="FGB220" s="243"/>
      <c r="FGC220" s="243"/>
      <c r="FGD220" s="243"/>
      <c r="FGE220" s="243"/>
      <c r="FGF220" s="243"/>
      <c r="FGG220" s="243"/>
      <c r="FGH220" s="243"/>
      <c r="FGI220" s="243"/>
      <c r="FGJ220" s="243"/>
      <c r="FGK220" s="243"/>
      <c r="FGL220" s="243"/>
      <c r="FGM220" s="243"/>
      <c r="FGN220" s="243"/>
      <c r="FGO220" s="243"/>
      <c r="FGP220" s="243"/>
      <c r="FGQ220" s="243"/>
      <c r="FGR220" s="243"/>
      <c r="FGS220" s="243"/>
      <c r="FGT220" s="243"/>
      <c r="FGU220" s="243"/>
      <c r="FGV220" s="243"/>
      <c r="FGW220" s="243"/>
      <c r="FGX220" s="243"/>
      <c r="FGY220" s="243"/>
      <c r="FGZ220" s="243"/>
      <c r="FHA220" s="243"/>
      <c r="FHB220" s="243"/>
      <c r="FHC220" s="243"/>
      <c r="FHD220" s="243"/>
      <c r="FHE220" s="243"/>
      <c r="FHF220" s="243"/>
      <c r="FHG220" s="243"/>
      <c r="FHH220" s="243"/>
      <c r="FHI220" s="243"/>
      <c r="FHJ220" s="243"/>
      <c r="FHK220" s="243"/>
      <c r="FHL220" s="243"/>
      <c r="FHM220" s="243"/>
      <c r="FHN220" s="243"/>
      <c r="FHO220" s="243"/>
      <c r="FHP220" s="243"/>
      <c r="FHQ220" s="243"/>
      <c r="FHR220" s="243"/>
      <c r="FHS220" s="243"/>
      <c r="FHT220" s="243"/>
      <c r="FHU220" s="243"/>
      <c r="FHV220" s="243"/>
      <c r="FHW220" s="243"/>
      <c r="FHX220" s="243"/>
      <c r="FHY220" s="243"/>
      <c r="FHZ220" s="243"/>
      <c r="FIA220" s="243"/>
      <c r="FIB220" s="243"/>
      <c r="FIC220" s="243"/>
      <c r="FID220" s="243"/>
      <c r="FIE220" s="243"/>
      <c r="FIF220" s="243"/>
      <c r="FIG220" s="243"/>
      <c r="FIH220" s="243"/>
      <c r="FII220" s="243"/>
      <c r="FIJ220" s="243"/>
      <c r="FIK220" s="243"/>
      <c r="FIL220" s="243"/>
      <c r="FIM220" s="243"/>
      <c r="FIN220" s="243"/>
      <c r="FIO220" s="243"/>
      <c r="FIP220" s="243"/>
      <c r="FIQ220" s="243"/>
      <c r="FIR220" s="243"/>
      <c r="FIS220" s="243"/>
      <c r="FIT220" s="243"/>
      <c r="FIU220" s="243"/>
      <c r="FIV220" s="243"/>
      <c r="FIW220" s="243"/>
      <c r="FIX220" s="243"/>
      <c r="FIY220" s="243"/>
      <c r="FIZ220" s="243"/>
      <c r="FJA220" s="243"/>
      <c r="FJB220" s="243"/>
      <c r="FJC220" s="243"/>
      <c r="FJD220" s="243"/>
      <c r="FJE220" s="243"/>
      <c r="FJF220" s="243"/>
      <c r="FJG220" s="243"/>
      <c r="FJH220" s="243"/>
      <c r="FJI220" s="243"/>
      <c r="FJJ220" s="243"/>
      <c r="FJK220" s="243"/>
      <c r="FJL220" s="243"/>
      <c r="FJM220" s="243"/>
      <c r="FJN220" s="243"/>
      <c r="FJO220" s="243"/>
      <c r="FJP220" s="243"/>
      <c r="FJQ220" s="243"/>
      <c r="FJR220" s="243"/>
      <c r="FJS220" s="243"/>
      <c r="FJT220" s="243"/>
      <c r="FJU220" s="243"/>
      <c r="FJV220" s="243"/>
      <c r="FJW220" s="243"/>
      <c r="FJX220" s="243"/>
      <c r="FJY220" s="243"/>
      <c r="FJZ220" s="243"/>
      <c r="FKA220" s="243"/>
      <c r="FKB220" s="243"/>
      <c r="FKC220" s="243"/>
      <c r="FKD220" s="243"/>
      <c r="FKE220" s="243"/>
      <c r="FKF220" s="243"/>
      <c r="FKG220" s="243"/>
      <c r="FKH220" s="243"/>
      <c r="FKI220" s="243"/>
      <c r="FKJ220" s="243"/>
      <c r="FKK220" s="243"/>
      <c r="FKL220" s="243"/>
      <c r="FKM220" s="243"/>
      <c r="FKN220" s="243"/>
      <c r="FKO220" s="243"/>
      <c r="FKP220" s="243"/>
      <c r="FKQ220" s="243"/>
      <c r="FKR220" s="243"/>
      <c r="FKS220" s="243"/>
      <c r="FKT220" s="243"/>
      <c r="FKU220" s="243"/>
      <c r="FKV220" s="243"/>
      <c r="FKW220" s="243"/>
      <c r="FKX220" s="243"/>
      <c r="FKY220" s="243"/>
      <c r="FKZ220" s="243"/>
      <c r="FLA220" s="243"/>
      <c r="FLB220" s="243"/>
      <c r="FLC220" s="243"/>
      <c r="FLD220" s="243"/>
      <c r="FLE220" s="243"/>
      <c r="FLF220" s="243"/>
      <c r="FLG220" s="243"/>
      <c r="FLH220" s="243"/>
      <c r="FLI220" s="243"/>
      <c r="FLJ220" s="243"/>
      <c r="FLK220" s="243"/>
      <c r="FLL220" s="243"/>
      <c r="FLM220" s="243"/>
      <c r="FLN220" s="243"/>
      <c r="FLO220" s="243"/>
      <c r="FLP220" s="243"/>
      <c r="FLQ220" s="243"/>
      <c r="FLR220" s="243"/>
      <c r="FLS220" s="243"/>
      <c r="FLT220" s="243"/>
      <c r="FLU220" s="243"/>
      <c r="FLV220" s="243"/>
      <c r="FLW220" s="243"/>
      <c r="FLX220" s="243"/>
      <c r="FLY220" s="243"/>
      <c r="FLZ220" s="243"/>
      <c r="FMA220" s="243"/>
      <c r="FMB220" s="243"/>
      <c r="FMC220" s="243"/>
      <c r="FMD220" s="243"/>
      <c r="FME220" s="243"/>
      <c r="FMF220" s="243"/>
      <c r="FMG220" s="243"/>
      <c r="FMH220" s="243"/>
      <c r="FMI220" s="243"/>
      <c r="FMJ220" s="243"/>
      <c r="FMK220" s="243"/>
      <c r="FML220" s="243"/>
      <c r="FMM220" s="243"/>
      <c r="FMN220" s="243"/>
      <c r="FMO220" s="243"/>
      <c r="FMP220" s="243"/>
      <c r="FMQ220" s="243"/>
      <c r="FMR220" s="243"/>
      <c r="FMS220" s="243"/>
      <c r="FMT220" s="243"/>
      <c r="FMU220" s="243"/>
      <c r="FMV220" s="243"/>
      <c r="FMW220" s="243"/>
      <c r="FMX220" s="243"/>
      <c r="FMY220" s="243"/>
      <c r="FMZ220" s="243"/>
      <c r="FNA220" s="243"/>
      <c r="FNB220" s="243"/>
      <c r="FNC220" s="243"/>
      <c r="FND220" s="243"/>
      <c r="FNE220" s="243"/>
      <c r="FNF220" s="243"/>
      <c r="FNG220" s="243"/>
      <c r="FNH220" s="243"/>
      <c r="FNI220" s="243"/>
      <c r="FNJ220" s="243"/>
      <c r="FNK220" s="243"/>
      <c r="FNL220" s="243"/>
      <c r="FNM220" s="243"/>
      <c r="FNN220" s="243"/>
      <c r="FNO220" s="243"/>
      <c r="FNP220" s="243"/>
      <c r="FNQ220" s="243"/>
      <c r="FNR220" s="243"/>
      <c r="FNS220" s="243"/>
      <c r="FNT220" s="243"/>
      <c r="FNU220" s="243"/>
      <c r="FNV220" s="243"/>
      <c r="FNW220" s="243"/>
      <c r="FNX220" s="243"/>
      <c r="FNY220" s="243"/>
      <c r="FNZ220" s="243"/>
      <c r="FOA220" s="243"/>
      <c r="FOB220" s="243"/>
      <c r="FOC220" s="243"/>
      <c r="FOD220" s="243"/>
      <c r="FOE220" s="243"/>
      <c r="FOF220" s="243"/>
      <c r="FOG220" s="243"/>
      <c r="FOH220" s="243"/>
      <c r="FOI220" s="243"/>
      <c r="FOJ220" s="243"/>
      <c r="FOK220" s="243"/>
      <c r="FOL220" s="243"/>
      <c r="FOM220" s="243"/>
      <c r="FON220" s="243"/>
      <c r="FOO220" s="243"/>
      <c r="FOP220" s="243"/>
      <c r="FOQ220" s="243"/>
      <c r="FOR220" s="243"/>
      <c r="FOS220" s="243"/>
      <c r="FOT220" s="243"/>
      <c r="FOU220" s="243"/>
      <c r="FOV220" s="243"/>
      <c r="FOW220" s="243"/>
      <c r="FOX220" s="243"/>
      <c r="FOY220" s="243"/>
      <c r="FOZ220" s="243"/>
      <c r="FPA220" s="243"/>
      <c r="FPB220" s="243"/>
      <c r="FPC220" s="243"/>
      <c r="FPD220" s="243"/>
      <c r="FPE220" s="243"/>
      <c r="FPF220" s="243"/>
      <c r="FPG220" s="243"/>
      <c r="FPH220" s="243"/>
      <c r="FPI220" s="243"/>
      <c r="FPJ220" s="243"/>
      <c r="FPK220" s="243"/>
      <c r="FPL220" s="243"/>
      <c r="FPM220" s="243"/>
      <c r="FPN220" s="243"/>
      <c r="FPO220" s="243"/>
      <c r="FPP220" s="243"/>
      <c r="FPQ220" s="243"/>
      <c r="FPR220" s="243"/>
      <c r="FPS220" s="243"/>
      <c r="FPT220" s="243"/>
      <c r="FPU220" s="243"/>
      <c r="FPV220" s="243"/>
      <c r="FPW220" s="243"/>
      <c r="FPX220" s="243"/>
      <c r="FPY220" s="243"/>
      <c r="FPZ220" s="243"/>
      <c r="FQA220" s="243"/>
      <c r="FQB220" s="243"/>
      <c r="FQC220" s="243"/>
      <c r="FQD220" s="243"/>
      <c r="FQE220" s="243"/>
      <c r="FQF220" s="243"/>
      <c r="FQG220" s="243"/>
      <c r="FQH220" s="243"/>
      <c r="FQI220" s="243"/>
      <c r="FQJ220" s="243"/>
      <c r="FQK220" s="243"/>
      <c r="FQL220" s="243"/>
      <c r="FQM220" s="243"/>
      <c r="FQN220" s="243"/>
      <c r="FQO220" s="243"/>
      <c r="FQP220" s="243"/>
      <c r="FQQ220" s="243"/>
      <c r="FQR220" s="243"/>
      <c r="FQS220" s="243"/>
      <c r="FQT220" s="243"/>
      <c r="FQU220" s="243"/>
      <c r="FQV220" s="243"/>
      <c r="FQW220" s="243"/>
      <c r="FQX220" s="243"/>
      <c r="FQY220" s="243"/>
      <c r="FQZ220" s="243"/>
      <c r="FRA220" s="243"/>
      <c r="FRB220" s="243"/>
      <c r="FRC220" s="243"/>
      <c r="FRD220" s="243"/>
      <c r="FRE220" s="243"/>
      <c r="FRF220" s="243"/>
      <c r="FRG220" s="243"/>
      <c r="FRH220" s="243"/>
      <c r="FRI220" s="243"/>
      <c r="FRJ220" s="243"/>
      <c r="FRK220" s="243"/>
      <c r="FRL220" s="243"/>
      <c r="FRM220" s="243"/>
      <c r="FRN220" s="243"/>
      <c r="FRO220" s="243"/>
      <c r="FRP220" s="243"/>
      <c r="FRQ220" s="243"/>
      <c r="FRR220" s="243"/>
      <c r="FRS220" s="243"/>
      <c r="FRT220" s="243"/>
      <c r="FRU220" s="243"/>
      <c r="FRV220" s="243"/>
      <c r="FRW220" s="243"/>
      <c r="FRX220" s="243"/>
      <c r="FRY220" s="243"/>
      <c r="FRZ220" s="243"/>
      <c r="FSA220" s="243"/>
      <c r="FSB220" s="243"/>
      <c r="FSC220" s="243"/>
      <c r="FSD220" s="243"/>
      <c r="FSE220" s="243"/>
      <c r="FSF220" s="243"/>
      <c r="FSG220" s="243"/>
      <c r="FSH220" s="243"/>
      <c r="FSI220" s="243"/>
      <c r="FSJ220" s="243"/>
      <c r="FSK220" s="243"/>
      <c r="FSL220" s="243"/>
      <c r="FSM220" s="243"/>
      <c r="FSN220" s="243"/>
      <c r="FSO220" s="243"/>
      <c r="FSP220" s="243"/>
      <c r="FSQ220" s="243"/>
      <c r="FSR220" s="243"/>
      <c r="FSS220" s="243"/>
      <c r="FST220" s="243"/>
      <c r="FSU220" s="243"/>
      <c r="FSV220" s="243"/>
      <c r="FSW220" s="243"/>
      <c r="FSX220" s="243"/>
      <c r="FSY220" s="243"/>
      <c r="FSZ220" s="243"/>
      <c r="FTA220" s="243"/>
      <c r="FTB220" s="243"/>
      <c r="FTC220" s="243"/>
      <c r="FTD220" s="243"/>
      <c r="FTE220" s="243"/>
      <c r="FTF220" s="243"/>
      <c r="FTG220" s="243"/>
      <c r="FTH220" s="243"/>
      <c r="FTI220" s="243"/>
      <c r="FTJ220" s="243"/>
      <c r="FTK220" s="243"/>
      <c r="FTL220" s="243"/>
      <c r="FTM220" s="243"/>
      <c r="FTN220" s="243"/>
      <c r="FTO220" s="243"/>
      <c r="FTP220" s="243"/>
      <c r="FTQ220" s="243"/>
      <c r="FTR220" s="243"/>
      <c r="FTS220" s="243"/>
      <c r="FTT220" s="243"/>
      <c r="FTU220" s="243"/>
      <c r="FTV220" s="243"/>
      <c r="FTW220" s="243"/>
      <c r="FTX220" s="243"/>
      <c r="FTY220" s="243"/>
      <c r="FTZ220" s="243"/>
      <c r="FUA220" s="243"/>
      <c r="FUB220" s="243"/>
      <c r="FUC220" s="243"/>
      <c r="FUD220" s="243"/>
      <c r="FUE220" s="243"/>
      <c r="FUF220" s="243"/>
      <c r="FUG220" s="243"/>
      <c r="FUH220" s="243"/>
      <c r="FUI220" s="243"/>
      <c r="FUJ220" s="243"/>
      <c r="FUK220" s="243"/>
      <c r="FUL220" s="243"/>
      <c r="FUM220" s="243"/>
      <c r="FUN220" s="243"/>
      <c r="FUO220" s="243"/>
      <c r="FUP220" s="243"/>
      <c r="FUQ220" s="243"/>
      <c r="FUR220" s="243"/>
      <c r="FUS220" s="243"/>
      <c r="FUT220" s="243"/>
      <c r="FUU220" s="243"/>
      <c r="FUV220" s="243"/>
      <c r="FUW220" s="243"/>
      <c r="FUX220" s="243"/>
      <c r="FUY220" s="243"/>
      <c r="FUZ220" s="243"/>
      <c r="FVA220" s="243"/>
      <c r="FVB220" s="243"/>
      <c r="FVC220" s="243"/>
      <c r="FVD220" s="243"/>
      <c r="FVE220" s="243"/>
      <c r="FVF220" s="243"/>
      <c r="FVG220" s="243"/>
      <c r="FVH220" s="243"/>
      <c r="FVI220" s="243"/>
      <c r="FVJ220" s="243"/>
      <c r="FVK220" s="243"/>
      <c r="FVL220" s="243"/>
      <c r="FVM220" s="243"/>
      <c r="FVN220" s="243"/>
      <c r="FVO220" s="243"/>
      <c r="FVP220" s="243"/>
      <c r="FVQ220" s="243"/>
      <c r="FVR220" s="243"/>
      <c r="FVS220" s="243"/>
      <c r="FVT220" s="243"/>
      <c r="FVU220" s="243"/>
      <c r="FVV220" s="243"/>
      <c r="FVW220" s="243"/>
      <c r="FVX220" s="243"/>
      <c r="FVY220" s="243"/>
      <c r="FVZ220" s="243"/>
      <c r="FWA220" s="243"/>
      <c r="FWB220" s="243"/>
      <c r="FWC220" s="243"/>
      <c r="FWD220" s="243"/>
      <c r="FWE220" s="243"/>
      <c r="FWF220" s="243"/>
      <c r="FWG220" s="243"/>
      <c r="FWH220" s="243"/>
      <c r="FWI220" s="243"/>
      <c r="FWJ220" s="243"/>
      <c r="FWK220" s="243"/>
      <c r="FWL220" s="243"/>
      <c r="FWM220" s="243"/>
      <c r="FWN220" s="243"/>
      <c r="FWO220" s="243"/>
      <c r="FWP220" s="243"/>
      <c r="FWQ220" s="243"/>
      <c r="FWR220" s="243"/>
      <c r="FWS220" s="243"/>
      <c r="FWT220" s="243"/>
      <c r="FWU220" s="243"/>
      <c r="FWV220" s="243"/>
      <c r="FWW220" s="243"/>
      <c r="FWX220" s="243"/>
      <c r="FWY220" s="243"/>
      <c r="FWZ220" s="243"/>
      <c r="FXA220" s="243"/>
      <c r="FXB220" s="243"/>
      <c r="FXC220" s="243"/>
      <c r="FXD220" s="243"/>
      <c r="FXE220" s="243"/>
      <c r="FXF220" s="243"/>
      <c r="FXG220" s="243"/>
      <c r="FXH220" s="243"/>
      <c r="FXI220" s="243"/>
      <c r="FXJ220" s="243"/>
      <c r="FXK220" s="243"/>
      <c r="FXL220" s="243"/>
      <c r="FXM220" s="243"/>
      <c r="FXN220" s="243"/>
      <c r="FXO220" s="243"/>
      <c r="FXP220" s="243"/>
      <c r="FXQ220" s="243"/>
      <c r="FXR220" s="243"/>
      <c r="FXS220" s="243"/>
      <c r="FXT220" s="243"/>
      <c r="FXU220" s="243"/>
      <c r="FXV220" s="243"/>
      <c r="FXW220" s="243"/>
      <c r="FXX220" s="243"/>
      <c r="FXY220" s="243"/>
      <c r="FXZ220" s="243"/>
      <c r="FYA220" s="243"/>
      <c r="FYB220" s="243"/>
      <c r="FYC220" s="243"/>
      <c r="FYD220" s="243"/>
      <c r="FYE220" s="243"/>
      <c r="FYF220" s="243"/>
      <c r="FYG220" s="243"/>
      <c r="FYH220" s="243"/>
      <c r="FYI220" s="243"/>
      <c r="FYJ220" s="243"/>
      <c r="FYK220" s="243"/>
      <c r="FYL220" s="243"/>
      <c r="FYM220" s="243"/>
      <c r="FYN220" s="243"/>
      <c r="FYO220" s="243"/>
      <c r="FYP220" s="243"/>
      <c r="FYQ220" s="243"/>
      <c r="FYR220" s="243"/>
      <c r="FYS220" s="243"/>
      <c r="FYT220" s="243"/>
      <c r="FYU220" s="243"/>
      <c r="FYV220" s="243"/>
      <c r="FYW220" s="243"/>
      <c r="FYX220" s="243"/>
      <c r="FYY220" s="243"/>
      <c r="FYZ220" s="243"/>
      <c r="FZA220" s="243"/>
      <c r="FZB220" s="243"/>
      <c r="FZC220" s="243"/>
      <c r="FZD220" s="243"/>
      <c r="FZE220" s="243"/>
      <c r="FZF220" s="243"/>
      <c r="FZG220" s="243"/>
      <c r="FZH220" s="243"/>
      <c r="FZI220" s="243"/>
      <c r="FZJ220" s="243"/>
      <c r="FZK220" s="243"/>
      <c r="FZL220" s="243"/>
      <c r="FZM220" s="243"/>
      <c r="FZN220" s="243"/>
      <c r="FZO220" s="243"/>
      <c r="FZP220" s="243"/>
      <c r="FZQ220" s="243"/>
      <c r="FZR220" s="243"/>
      <c r="FZS220" s="243"/>
      <c r="FZT220" s="243"/>
      <c r="FZU220" s="243"/>
      <c r="FZV220" s="243"/>
      <c r="FZW220" s="243"/>
      <c r="FZX220" s="243"/>
      <c r="FZY220" s="243"/>
      <c r="FZZ220" s="243"/>
      <c r="GAA220" s="243"/>
      <c r="GAB220" s="243"/>
      <c r="GAC220" s="243"/>
      <c r="GAD220" s="243"/>
      <c r="GAE220" s="243"/>
      <c r="GAF220" s="243"/>
      <c r="GAG220" s="243"/>
      <c r="GAH220" s="243"/>
      <c r="GAI220" s="243"/>
      <c r="GAJ220" s="243"/>
      <c r="GAK220" s="243"/>
      <c r="GAL220" s="243"/>
      <c r="GAM220" s="243"/>
      <c r="GAN220" s="243"/>
      <c r="GAO220" s="243"/>
      <c r="GAP220" s="243"/>
      <c r="GAQ220" s="243"/>
      <c r="GAR220" s="243"/>
      <c r="GAS220" s="243"/>
      <c r="GAT220" s="243"/>
      <c r="GAU220" s="243"/>
      <c r="GAV220" s="243"/>
      <c r="GAW220" s="243"/>
      <c r="GAX220" s="243"/>
      <c r="GAY220" s="243"/>
      <c r="GAZ220" s="243"/>
      <c r="GBA220" s="243"/>
      <c r="GBB220" s="243"/>
      <c r="GBC220" s="243"/>
      <c r="GBD220" s="243"/>
      <c r="GBE220" s="243"/>
      <c r="GBF220" s="243"/>
      <c r="GBG220" s="243"/>
      <c r="GBH220" s="243"/>
      <c r="GBI220" s="243"/>
      <c r="GBJ220" s="243"/>
      <c r="GBK220" s="243"/>
      <c r="GBL220" s="243"/>
      <c r="GBM220" s="243"/>
      <c r="GBN220" s="243"/>
      <c r="GBO220" s="243"/>
      <c r="GBP220" s="243"/>
      <c r="GBQ220" s="243"/>
      <c r="GBR220" s="243"/>
      <c r="GBS220" s="243"/>
      <c r="GBT220" s="243"/>
      <c r="GBU220" s="243"/>
      <c r="GBV220" s="243"/>
      <c r="GBW220" s="243"/>
      <c r="GBX220" s="243"/>
      <c r="GBY220" s="243"/>
      <c r="GBZ220" s="243"/>
      <c r="GCA220" s="243"/>
      <c r="GCB220" s="243"/>
      <c r="GCC220" s="243"/>
      <c r="GCD220" s="243"/>
      <c r="GCE220" s="243"/>
      <c r="GCF220" s="243"/>
      <c r="GCG220" s="243"/>
      <c r="GCH220" s="243"/>
      <c r="GCI220" s="243"/>
      <c r="GCJ220" s="243"/>
      <c r="GCK220" s="243"/>
      <c r="GCL220" s="243"/>
      <c r="GCM220" s="243"/>
      <c r="GCN220" s="243"/>
      <c r="GCO220" s="243"/>
      <c r="GCP220" s="243"/>
      <c r="GCQ220" s="243"/>
      <c r="GCR220" s="243"/>
      <c r="GCS220" s="243"/>
      <c r="GCT220" s="243"/>
      <c r="GCU220" s="243"/>
      <c r="GCV220" s="243"/>
      <c r="GCW220" s="243"/>
      <c r="GCX220" s="243"/>
      <c r="GCY220" s="243"/>
      <c r="GCZ220" s="243"/>
      <c r="GDA220" s="243"/>
      <c r="GDB220" s="243"/>
      <c r="GDC220" s="243"/>
      <c r="GDD220" s="243"/>
      <c r="GDE220" s="243"/>
      <c r="GDF220" s="243"/>
      <c r="GDG220" s="243"/>
      <c r="GDH220" s="243"/>
      <c r="GDI220" s="243"/>
      <c r="GDJ220" s="243"/>
      <c r="GDK220" s="243"/>
      <c r="GDL220" s="243"/>
      <c r="GDM220" s="243"/>
      <c r="GDN220" s="243"/>
      <c r="GDO220" s="243"/>
      <c r="GDP220" s="243"/>
      <c r="GDQ220" s="243"/>
      <c r="GDR220" s="243"/>
      <c r="GDS220" s="243"/>
      <c r="GDT220" s="243"/>
      <c r="GDU220" s="243"/>
      <c r="GDV220" s="243"/>
      <c r="GDW220" s="243"/>
      <c r="GDX220" s="243"/>
      <c r="GDY220" s="243"/>
      <c r="GDZ220" s="243"/>
      <c r="GEA220" s="243"/>
      <c r="GEB220" s="243"/>
      <c r="GEC220" s="243"/>
      <c r="GED220" s="243"/>
      <c r="GEE220" s="243"/>
      <c r="GEF220" s="243"/>
      <c r="GEG220" s="243"/>
      <c r="GEH220" s="243"/>
      <c r="GEI220" s="243"/>
      <c r="GEJ220" s="243"/>
      <c r="GEK220" s="243"/>
      <c r="GEL220" s="243"/>
      <c r="GEM220" s="243"/>
      <c r="GEN220" s="243"/>
      <c r="GEO220" s="243"/>
      <c r="GEP220" s="243"/>
      <c r="GEQ220" s="243"/>
      <c r="GER220" s="243"/>
      <c r="GES220" s="243"/>
      <c r="GET220" s="243"/>
      <c r="GEU220" s="243"/>
      <c r="GEV220" s="243"/>
      <c r="GEW220" s="243"/>
      <c r="GEX220" s="243"/>
      <c r="GEY220" s="243"/>
      <c r="GEZ220" s="243"/>
      <c r="GFA220" s="243"/>
      <c r="GFB220" s="243"/>
      <c r="GFC220" s="243"/>
      <c r="GFD220" s="243"/>
      <c r="GFE220" s="243"/>
      <c r="GFF220" s="243"/>
      <c r="GFG220" s="243"/>
      <c r="GFH220" s="243"/>
      <c r="GFI220" s="243"/>
      <c r="GFJ220" s="243"/>
      <c r="GFK220" s="243"/>
      <c r="GFL220" s="243"/>
      <c r="GFM220" s="243"/>
      <c r="GFN220" s="243"/>
      <c r="GFO220" s="243"/>
      <c r="GFP220" s="243"/>
      <c r="GFQ220" s="243"/>
      <c r="GFR220" s="243"/>
      <c r="GFS220" s="243"/>
      <c r="GFT220" s="243"/>
      <c r="GFU220" s="243"/>
      <c r="GFV220" s="243"/>
      <c r="GFW220" s="243"/>
      <c r="GFX220" s="243"/>
      <c r="GFY220" s="243"/>
      <c r="GFZ220" s="243"/>
      <c r="GGA220" s="243"/>
      <c r="GGB220" s="243"/>
      <c r="GGC220" s="243"/>
      <c r="GGD220" s="243"/>
      <c r="GGE220" s="243"/>
      <c r="GGF220" s="243"/>
      <c r="GGG220" s="243"/>
      <c r="GGH220" s="243"/>
      <c r="GGI220" s="243"/>
      <c r="GGJ220" s="243"/>
      <c r="GGK220" s="243"/>
      <c r="GGL220" s="243"/>
      <c r="GGM220" s="243"/>
      <c r="GGN220" s="243"/>
      <c r="GGO220" s="243"/>
      <c r="GGP220" s="243"/>
      <c r="GGQ220" s="243"/>
      <c r="GGR220" s="243"/>
      <c r="GGS220" s="243"/>
      <c r="GGT220" s="243"/>
      <c r="GGU220" s="243"/>
      <c r="GGV220" s="243"/>
      <c r="GGW220" s="243"/>
      <c r="GGX220" s="243"/>
      <c r="GGY220" s="243"/>
      <c r="GGZ220" s="243"/>
      <c r="GHA220" s="243"/>
      <c r="GHB220" s="243"/>
      <c r="GHC220" s="243"/>
      <c r="GHD220" s="243"/>
      <c r="GHE220" s="243"/>
      <c r="GHF220" s="243"/>
      <c r="GHG220" s="243"/>
      <c r="GHH220" s="243"/>
      <c r="GHI220" s="243"/>
      <c r="GHJ220" s="243"/>
      <c r="GHK220" s="243"/>
      <c r="GHL220" s="243"/>
      <c r="GHM220" s="243"/>
      <c r="GHN220" s="243"/>
      <c r="GHO220" s="243"/>
      <c r="GHP220" s="243"/>
      <c r="GHQ220" s="243"/>
      <c r="GHR220" s="243"/>
      <c r="GHS220" s="243"/>
      <c r="GHT220" s="243"/>
      <c r="GHU220" s="243"/>
      <c r="GHV220" s="243"/>
      <c r="GHW220" s="243"/>
      <c r="GHX220" s="243"/>
      <c r="GHY220" s="243"/>
      <c r="GHZ220" s="243"/>
      <c r="GIA220" s="243"/>
      <c r="GIB220" s="243"/>
      <c r="GIC220" s="243"/>
      <c r="GID220" s="243"/>
      <c r="GIE220" s="243"/>
      <c r="GIF220" s="243"/>
      <c r="GIG220" s="243"/>
      <c r="GIH220" s="243"/>
      <c r="GII220" s="243"/>
      <c r="GIJ220" s="243"/>
      <c r="GIK220" s="243"/>
      <c r="GIL220" s="243"/>
      <c r="GIM220" s="243"/>
      <c r="GIN220" s="243"/>
      <c r="GIO220" s="243"/>
      <c r="GIP220" s="243"/>
      <c r="GIQ220" s="243"/>
      <c r="GIR220" s="243"/>
      <c r="GIS220" s="243"/>
      <c r="GIT220" s="243"/>
      <c r="GIU220" s="243"/>
      <c r="GIV220" s="243"/>
      <c r="GIW220" s="243"/>
      <c r="GIX220" s="243"/>
      <c r="GIY220" s="243"/>
      <c r="GIZ220" s="243"/>
      <c r="GJA220" s="243"/>
      <c r="GJB220" s="243"/>
      <c r="GJC220" s="243"/>
      <c r="GJD220" s="243"/>
      <c r="GJE220" s="243"/>
      <c r="GJF220" s="243"/>
      <c r="GJG220" s="243"/>
      <c r="GJH220" s="243"/>
      <c r="GJI220" s="243"/>
      <c r="GJJ220" s="243"/>
      <c r="GJK220" s="243"/>
      <c r="GJL220" s="243"/>
      <c r="GJM220" s="243"/>
      <c r="GJN220" s="243"/>
      <c r="GJO220" s="243"/>
      <c r="GJP220" s="243"/>
      <c r="GJQ220" s="243"/>
      <c r="GJR220" s="243"/>
      <c r="GJS220" s="243"/>
      <c r="GJT220" s="243"/>
      <c r="GJU220" s="243"/>
      <c r="GJV220" s="243"/>
      <c r="GJW220" s="243"/>
      <c r="GJX220" s="243"/>
      <c r="GJY220" s="243"/>
      <c r="GJZ220" s="243"/>
      <c r="GKA220" s="243"/>
      <c r="GKB220" s="243"/>
      <c r="GKC220" s="243"/>
      <c r="GKD220" s="243"/>
      <c r="GKE220" s="243"/>
      <c r="GKF220" s="243"/>
      <c r="GKG220" s="243"/>
      <c r="GKH220" s="243"/>
      <c r="GKI220" s="243"/>
      <c r="GKJ220" s="243"/>
      <c r="GKK220" s="243"/>
      <c r="GKL220" s="243"/>
      <c r="GKM220" s="243"/>
      <c r="GKN220" s="243"/>
      <c r="GKO220" s="243"/>
      <c r="GKP220" s="243"/>
      <c r="GKQ220" s="243"/>
      <c r="GKR220" s="243"/>
      <c r="GKS220" s="243"/>
      <c r="GKT220" s="243"/>
      <c r="GKU220" s="243"/>
      <c r="GKV220" s="243"/>
      <c r="GKW220" s="243"/>
      <c r="GKX220" s="243"/>
      <c r="GKY220" s="243"/>
      <c r="GKZ220" s="243"/>
      <c r="GLA220" s="243"/>
      <c r="GLB220" s="243"/>
      <c r="GLC220" s="243"/>
      <c r="GLD220" s="243"/>
      <c r="GLE220" s="243"/>
      <c r="GLF220" s="243"/>
      <c r="GLG220" s="243"/>
      <c r="GLH220" s="243"/>
      <c r="GLI220" s="243"/>
      <c r="GLJ220" s="243"/>
      <c r="GLK220" s="243"/>
      <c r="GLL220" s="243"/>
      <c r="GLM220" s="243"/>
      <c r="GLN220" s="243"/>
      <c r="GLO220" s="243"/>
      <c r="GLP220" s="243"/>
      <c r="GLQ220" s="243"/>
      <c r="GLR220" s="243"/>
      <c r="GLS220" s="243"/>
      <c r="GLT220" s="243"/>
      <c r="GLU220" s="243"/>
      <c r="GLV220" s="243"/>
      <c r="GLW220" s="243"/>
      <c r="GLX220" s="243"/>
      <c r="GLY220" s="243"/>
      <c r="GLZ220" s="243"/>
      <c r="GMA220" s="243"/>
      <c r="GMB220" s="243"/>
      <c r="GMC220" s="243"/>
      <c r="GMD220" s="243"/>
      <c r="GME220" s="243"/>
      <c r="GMF220" s="243"/>
      <c r="GMG220" s="243"/>
      <c r="GMH220" s="243"/>
      <c r="GMI220" s="243"/>
      <c r="GMJ220" s="243"/>
      <c r="GMK220" s="243"/>
      <c r="GML220" s="243"/>
      <c r="GMM220" s="243"/>
      <c r="GMN220" s="243"/>
      <c r="GMO220" s="243"/>
      <c r="GMP220" s="243"/>
      <c r="GMQ220" s="243"/>
      <c r="GMR220" s="243"/>
      <c r="GMS220" s="243"/>
      <c r="GMT220" s="243"/>
      <c r="GMU220" s="243"/>
      <c r="GMV220" s="243"/>
      <c r="GMW220" s="243"/>
      <c r="GMX220" s="243"/>
      <c r="GMY220" s="243"/>
      <c r="GMZ220" s="243"/>
      <c r="GNA220" s="243"/>
      <c r="GNB220" s="243"/>
      <c r="GNC220" s="243"/>
      <c r="GND220" s="243"/>
      <c r="GNE220" s="243"/>
      <c r="GNF220" s="243"/>
      <c r="GNG220" s="243"/>
      <c r="GNH220" s="243"/>
      <c r="GNI220" s="243"/>
      <c r="GNJ220" s="243"/>
      <c r="GNK220" s="243"/>
      <c r="GNL220" s="243"/>
      <c r="GNM220" s="243"/>
      <c r="GNN220" s="243"/>
      <c r="GNO220" s="243"/>
      <c r="GNP220" s="243"/>
      <c r="GNQ220" s="243"/>
      <c r="GNR220" s="243"/>
      <c r="GNS220" s="243"/>
      <c r="GNT220" s="243"/>
      <c r="GNU220" s="243"/>
      <c r="GNV220" s="243"/>
      <c r="GNW220" s="243"/>
      <c r="GNX220" s="243"/>
      <c r="GNY220" s="243"/>
      <c r="GNZ220" s="243"/>
      <c r="GOA220" s="243"/>
      <c r="GOB220" s="243"/>
      <c r="GOC220" s="243"/>
      <c r="GOD220" s="243"/>
      <c r="GOE220" s="243"/>
      <c r="GOF220" s="243"/>
      <c r="GOG220" s="243"/>
      <c r="GOH220" s="243"/>
      <c r="GOI220" s="243"/>
      <c r="GOJ220" s="243"/>
      <c r="GOK220" s="243"/>
      <c r="GOL220" s="243"/>
      <c r="GOM220" s="243"/>
      <c r="GON220" s="243"/>
      <c r="GOO220" s="243"/>
      <c r="GOP220" s="243"/>
      <c r="GOQ220" s="243"/>
      <c r="GOR220" s="243"/>
      <c r="GOS220" s="243"/>
      <c r="GOT220" s="243"/>
      <c r="GOU220" s="243"/>
      <c r="GOV220" s="243"/>
      <c r="GOW220" s="243"/>
      <c r="GOX220" s="243"/>
      <c r="GOY220" s="243"/>
      <c r="GOZ220" s="243"/>
      <c r="GPA220" s="243"/>
      <c r="GPB220" s="243"/>
      <c r="GPC220" s="243"/>
      <c r="GPD220" s="243"/>
      <c r="GPE220" s="243"/>
      <c r="GPF220" s="243"/>
      <c r="GPG220" s="243"/>
      <c r="GPH220" s="243"/>
      <c r="GPI220" s="243"/>
      <c r="GPJ220" s="243"/>
      <c r="GPK220" s="243"/>
      <c r="GPL220" s="243"/>
      <c r="GPM220" s="243"/>
      <c r="GPN220" s="243"/>
      <c r="GPO220" s="243"/>
      <c r="GPP220" s="243"/>
      <c r="GPQ220" s="243"/>
      <c r="GPR220" s="243"/>
      <c r="GPS220" s="243"/>
      <c r="GPT220" s="243"/>
      <c r="GPU220" s="243"/>
      <c r="GPV220" s="243"/>
      <c r="GPW220" s="243"/>
      <c r="GPX220" s="243"/>
      <c r="GPY220" s="243"/>
      <c r="GPZ220" s="243"/>
      <c r="GQA220" s="243"/>
      <c r="GQB220" s="243"/>
      <c r="GQC220" s="243"/>
      <c r="GQD220" s="243"/>
      <c r="GQE220" s="243"/>
      <c r="GQF220" s="243"/>
      <c r="GQG220" s="243"/>
      <c r="GQH220" s="243"/>
      <c r="GQI220" s="243"/>
      <c r="GQJ220" s="243"/>
      <c r="GQK220" s="243"/>
      <c r="GQL220" s="243"/>
      <c r="GQM220" s="243"/>
      <c r="GQN220" s="243"/>
      <c r="GQO220" s="243"/>
      <c r="GQP220" s="243"/>
      <c r="GQQ220" s="243"/>
      <c r="GQR220" s="243"/>
      <c r="GQS220" s="243"/>
      <c r="GQT220" s="243"/>
      <c r="GQU220" s="243"/>
      <c r="GQV220" s="243"/>
      <c r="GQW220" s="243"/>
      <c r="GQX220" s="243"/>
      <c r="GQY220" s="243"/>
      <c r="GQZ220" s="243"/>
      <c r="GRA220" s="243"/>
      <c r="GRB220" s="243"/>
      <c r="GRC220" s="243"/>
      <c r="GRD220" s="243"/>
      <c r="GRE220" s="243"/>
      <c r="GRF220" s="243"/>
      <c r="GRG220" s="243"/>
      <c r="GRH220" s="243"/>
      <c r="GRI220" s="243"/>
      <c r="GRJ220" s="243"/>
      <c r="GRK220" s="243"/>
      <c r="GRL220" s="243"/>
      <c r="GRM220" s="243"/>
      <c r="GRN220" s="243"/>
      <c r="GRO220" s="243"/>
      <c r="GRP220" s="243"/>
      <c r="GRQ220" s="243"/>
      <c r="GRR220" s="243"/>
      <c r="GRS220" s="243"/>
      <c r="GRT220" s="243"/>
      <c r="GRU220" s="243"/>
      <c r="GRV220" s="243"/>
      <c r="GRW220" s="243"/>
      <c r="GRX220" s="243"/>
      <c r="GRY220" s="243"/>
      <c r="GRZ220" s="243"/>
      <c r="GSA220" s="243"/>
      <c r="GSB220" s="243"/>
      <c r="GSC220" s="243"/>
      <c r="GSD220" s="243"/>
      <c r="GSE220" s="243"/>
      <c r="GSF220" s="243"/>
      <c r="GSG220" s="243"/>
      <c r="GSH220" s="243"/>
      <c r="GSI220" s="243"/>
      <c r="GSJ220" s="243"/>
      <c r="GSK220" s="243"/>
      <c r="GSL220" s="243"/>
      <c r="GSM220" s="243"/>
      <c r="GSN220" s="243"/>
      <c r="GSO220" s="243"/>
      <c r="GSP220" s="243"/>
      <c r="GSQ220" s="243"/>
      <c r="GSR220" s="243"/>
      <c r="GSS220" s="243"/>
      <c r="GST220" s="243"/>
      <c r="GSU220" s="243"/>
      <c r="GSV220" s="243"/>
      <c r="GSW220" s="243"/>
      <c r="GSX220" s="243"/>
      <c r="GSY220" s="243"/>
      <c r="GSZ220" s="243"/>
      <c r="GTA220" s="243"/>
      <c r="GTB220" s="243"/>
      <c r="GTC220" s="243"/>
      <c r="GTD220" s="243"/>
      <c r="GTE220" s="243"/>
      <c r="GTF220" s="243"/>
      <c r="GTG220" s="243"/>
      <c r="GTH220" s="243"/>
      <c r="GTI220" s="243"/>
      <c r="GTJ220" s="243"/>
      <c r="GTK220" s="243"/>
      <c r="GTL220" s="243"/>
      <c r="GTM220" s="243"/>
      <c r="GTN220" s="243"/>
      <c r="GTO220" s="243"/>
      <c r="GTP220" s="243"/>
      <c r="GTQ220" s="243"/>
      <c r="GTR220" s="243"/>
      <c r="GTS220" s="243"/>
      <c r="GTT220" s="243"/>
      <c r="GTU220" s="243"/>
      <c r="GTV220" s="243"/>
      <c r="GTW220" s="243"/>
      <c r="GTX220" s="243"/>
      <c r="GTY220" s="243"/>
      <c r="GTZ220" s="243"/>
      <c r="GUA220" s="243"/>
      <c r="GUB220" s="243"/>
      <c r="GUC220" s="243"/>
      <c r="GUD220" s="243"/>
      <c r="GUE220" s="243"/>
      <c r="GUF220" s="243"/>
      <c r="GUG220" s="243"/>
      <c r="GUH220" s="243"/>
      <c r="GUI220" s="243"/>
      <c r="GUJ220" s="243"/>
      <c r="GUK220" s="243"/>
      <c r="GUL220" s="243"/>
      <c r="GUM220" s="243"/>
      <c r="GUN220" s="243"/>
      <c r="GUO220" s="243"/>
      <c r="GUP220" s="243"/>
      <c r="GUQ220" s="243"/>
      <c r="GUR220" s="243"/>
      <c r="GUS220" s="243"/>
      <c r="GUT220" s="243"/>
      <c r="GUU220" s="243"/>
      <c r="GUV220" s="243"/>
      <c r="GUW220" s="243"/>
      <c r="GUX220" s="243"/>
      <c r="GUY220" s="243"/>
      <c r="GUZ220" s="243"/>
      <c r="GVA220" s="243"/>
      <c r="GVB220" s="243"/>
      <c r="GVC220" s="243"/>
      <c r="GVD220" s="243"/>
      <c r="GVE220" s="243"/>
      <c r="GVF220" s="243"/>
      <c r="GVG220" s="243"/>
      <c r="GVH220" s="243"/>
      <c r="GVI220" s="243"/>
      <c r="GVJ220" s="243"/>
      <c r="GVK220" s="243"/>
      <c r="GVL220" s="243"/>
      <c r="GVM220" s="243"/>
      <c r="GVN220" s="243"/>
      <c r="GVO220" s="243"/>
      <c r="GVP220" s="243"/>
      <c r="GVQ220" s="243"/>
      <c r="GVR220" s="243"/>
      <c r="GVS220" s="243"/>
      <c r="GVT220" s="243"/>
      <c r="GVU220" s="243"/>
      <c r="GVV220" s="243"/>
      <c r="GVW220" s="243"/>
      <c r="GVX220" s="243"/>
      <c r="GVY220" s="243"/>
      <c r="GVZ220" s="243"/>
      <c r="GWA220" s="243"/>
      <c r="GWB220" s="243"/>
      <c r="GWC220" s="243"/>
      <c r="GWD220" s="243"/>
      <c r="GWE220" s="243"/>
      <c r="GWF220" s="243"/>
      <c r="GWG220" s="243"/>
      <c r="GWH220" s="243"/>
      <c r="GWI220" s="243"/>
      <c r="GWJ220" s="243"/>
      <c r="GWK220" s="243"/>
      <c r="GWL220" s="243"/>
      <c r="GWM220" s="243"/>
      <c r="GWN220" s="243"/>
      <c r="GWO220" s="243"/>
      <c r="GWP220" s="243"/>
      <c r="GWQ220" s="243"/>
      <c r="GWR220" s="243"/>
      <c r="GWS220" s="243"/>
      <c r="GWT220" s="243"/>
      <c r="GWU220" s="243"/>
      <c r="GWV220" s="243"/>
      <c r="GWW220" s="243"/>
      <c r="GWX220" s="243"/>
      <c r="GWY220" s="243"/>
      <c r="GWZ220" s="243"/>
      <c r="GXA220" s="243"/>
      <c r="GXB220" s="243"/>
      <c r="GXC220" s="243"/>
      <c r="GXD220" s="243"/>
      <c r="GXE220" s="243"/>
      <c r="GXF220" s="243"/>
      <c r="GXG220" s="243"/>
      <c r="GXH220" s="243"/>
      <c r="GXI220" s="243"/>
      <c r="GXJ220" s="243"/>
      <c r="GXK220" s="243"/>
      <c r="GXL220" s="243"/>
      <c r="GXM220" s="243"/>
      <c r="GXN220" s="243"/>
      <c r="GXO220" s="243"/>
      <c r="GXP220" s="243"/>
      <c r="GXQ220" s="243"/>
      <c r="GXR220" s="243"/>
      <c r="GXS220" s="243"/>
      <c r="GXT220" s="243"/>
      <c r="GXU220" s="243"/>
      <c r="GXV220" s="243"/>
      <c r="GXW220" s="243"/>
      <c r="GXX220" s="243"/>
      <c r="GXY220" s="243"/>
      <c r="GXZ220" s="243"/>
      <c r="GYA220" s="243"/>
      <c r="GYB220" s="243"/>
      <c r="GYC220" s="243"/>
      <c r="GYD220" s="243"/>
      <c r="GYE220" s="243"/>
      <c r="GYF220" s="243"/>
      <c r="GYG220" s="243"/>
      <c r="GYH220" s="243"/>
      <c r="GYI220" s="243"/>
      <c r="GYJ220" s="243"/>
      <c r="GYK220" s="243"/>
      <c r="GYL220" s="243"/>
      <c r="GYM220" s="243"/>
      <c r="GYN220" s="243"/>
      <c r="GYO220" s="243"/>
      <c r="GYP220" s="243"/>
      <c r="GYQ220" s="243"/>
      <c r="GYR220" s="243"/>
      <c r="GYS220" s="243"/>
      <c r="GYT220" s="243"/>
      <c r="GYU220" s="243"/>
      <c r="GYV220" s="243"/>
      <c r="GYW220" s="243"/>
      <c r="GYX220" s="243"/>
      <c r="GYY220" s="243"/>
      <c r="GYZ220" s="243"/>
      <c r="GZA220" s="243"/>
      <c r="GZB220" s="243"/>
      <c r="GZC220" s="243"/>
      <c r="GZD220" s="243"/>
      <c r="GZE220" s="243"/>
      <c r="GZF220" s="243"/>
      <c r="GZG220" s="243"/>
      <c r="GZH220" s="243"/>
      <c r="GZI220" s="243"/>
      <c r="GZJ220" s="243"/>
      <c r="GZK220" s="243"/>
      <c r="GZL220" s="243"/>
      <c r="GZM220" s="243"/>
      <c r="GZN220" s="243"/>
      <c r="GZO220" s="243"/>
      <c r="GZP220" s="243"/>
      <c r="GZQ220" s="243"/>
      <c r="GZR220" s="243"/>
      <c r="GZS220" s="243"/>
      <c r="GZT220" s="243"/>
      <c r="GZU220" s="243"/>
      <c r="GZV220" s="243"/>
      <c r="GZW220" s="243"/>
      <c r="GZX220" s="243"/>
      <c r="GZY220" s="243"/>
      <c r="GZZ220" s="243"/>
      <c r="HAA220" s="243"/>
      <c r="HAB220" s="243"/>
      <c r="HAC220" s="243"/>
      <c r="HAD220" s="243"/>
      <c r="HAE220" s="243"/>
      <c r="HAF220" s="243"/>
      <c r="HAG220" s="243"/>
      <c r="HAH220" s="243"/>
      <c r="HAI220" s="243"/>
      <c r="HAJ220" s="243"/>
      <c r="HAK220" s="243"/>
      <c r="HAL220" s="243"/>
      <c r="HAM220" s="243"/>
      <c r="HAN220" s="243"/>
      <c r="HAO220" s="243"/>
      <c r="HAP220" s="243"/>
      <c r="HAQ220" s="243"/>
      <c r="HAR220" s="243"/>
      <c r="HAS220" s="243"/>
      <c r="HAT220" s="243"/>
      <c r="HAU220" s="243"/>
      <c r="HAV220" s="243"/>
      <c r="HAW220" s="243"/>
      <c r="HAX220" s="243"/>
      <c r="HAY220" s="243"/>
      <c r="HAZ220" s="243"/>
      <c r="HBA220" s="243"/>
      <c r="HBB220" s="243"/>
      <c r="HBC220" s="243"/>
      <c r="HBD220" s="243"/>
      <c r="HBE220" s="243"/>
      <c r="HBF220" s="243"/>
      <c r="HBG220" s="243"/>
      <c r="HBH220" s="243"/>
      <c r="HBI220" s="243"/>
      <c r="HBJ220" s="243"/>
      <c r="HBK220" s="243"/>
      <c r="HBL220" s="243"/>
      <c r="HBM220" s="243"/>
      <c r="HBN220" s="243"/>
      <c r="HBO220" s="243"/>
      <c r="HBP220" s="243"/>
      <c r="HBQ220" s="243"/>
      <c r="HBR220" s="243"/>
      <c r="HBS220" s="243"/>
      <c r="HBT220" s="243"/>
      <c r="HBU220" s="243"/>
      <c r="HBV220" s="243"/>
      <c r="HBW220" s="243"/>
      <c r="HBX220" s="243"/>
      <c r="HBY220" s="243"/>
      <c r="HBZ220" s="243"/>
      <c r="HCA220" s="243"/>
      <c r="HCB220" s="243"/>
      <c r="HCC220" s="243"/>
      <c r="HCD220" s="243"/>
      <c r="HCE220" s="243"/>
      <c r="HCF220" s="243"/>
      <c r="HCG220" s="243"/>
      <c r="HCH220" s="243"/>
      <c r="HCI220" s="243"/>
      <c r="HCJ220" s="243"/>
      <c r="HCK220" s="243"/>
      <c r="HCL220" s="243"/>
      <c r="HCM220" s="243"/>
      <c r="HCN220" s="243"/>
      <c r="HCO220" s="243"/>
      <c r="HCP220" s="243"/>
      <c r="HCQ220" s="243"/>
      <c r="HCR220" s="243"/>
      <c r="HCS220" s="243"/>
      <c r="HCT220" s="243"/>
      <c r="HCU220" s="243"/>
      <c r="HCV220" s="243"/>
      <c r="HCW220" s="243"/>
      <c r="HCX220" s="243"/>
      <c r="HCY220" s="243"/>
      <c r="HCZ220" s="243"/>
      <c r="HDA220" s="243"/>
      <c r="HDB220" s="243"/>
      <c r="HDC220" s="243"/>
      <c r="HDD220" s="243"/>
      <c r="HDE220" s="243"/>
      <c r="HDF220" s="243"/>
      <c r="HDG220" s="243"/>
      <c r="HDH220" s="243"/>
      <c r="HDI220" s="243"/>
      <c r="HDJ220" s="243"/>
      <c r="HDK220" s="243"/>
      <c r="HDL220" s="243"/>
      <c r="HDM220" s="243"/>
      <c r="HDN220" s="243"/>
      <c r="HDO220" s="243"/>
      <c r="HDP220" s="243"/>
      <c r="HDQ220" s="243"/>
      <c r="HDR220" s="243"/>
      <c r="HDS220" s="243"/>
      <c r="HDT220" s="243"/>
      <c r="HDU220" s="243"/>
      <c r="HDV220" s="243"/>
      <c r="HDW220" s="243"/>
      <c r="HDX220" s="243"/>
      <c r="HDY220" s="243"/>
      <c r="HDZ220" s="243"/>
      <c r="HEA220" s="243"/>
      <c r="HEB220" s="243"/>
      <c r="HEC220" s="243"/>
      <c r="HED220" s="243"/>
      <c r="HEE220" s="243"/>
      <c r="HEF220" s="243"/>
      <c r="HEG220" s="243"/>
      <c r="HEH220" s="243"/>
      <c r="HEI220" s="243"/>
      <c r="HEJ220" s="243"/>
      <c r="HEK220" s="243"/>
      <c r="HEL220" s="243"/>
      <c r="HEM220" s="243"/>
      <c r="HEN220" s="243"/>
      <c r="HEO220" s="243"/>
      <c r="HEP220" s="243"/>
      <c r="HEQ220" s="243"/>
      <c r="HER220" s="243"/>
      <c r="HES220" s="243"/>
      <c r="HET220" s="243"/>
      <c r="HEU220" s="243"/>
      <c r="HEV220" s="243"/>
      <c r="HEW220" s="243"/>
      <c r="HEX220" s="243"/>
      <c r="HEY220" s="243"/>
      <c r="HEZ220" s="243"/>
      <c r="HFA220" s="243"/>
      <c r="HFB220" s="243"/>
      <c r="HFC220" s="243"/>
      <c r="HFD220" s="243"/>
      <c r="HFE220" s="243"/>
      <c r="HFF220" s="243"/>
      <c r="HFG220" s="243"/>
      <c r="HFH220" s="243"/>
      <c r="HFI220" s="243"/>
      <c r="HFJ220" s="243"/>
      <c r="HFK220" s="243"/>
      <c r="HFL220" s="243"/>
      <c r="HFM220" s="243"/>
      <c r="HFN220" s="243"/>
      <c r="HFO220" s="243"/>
      <c r="HFP220" s="243"/>
      <c r="HFQ220" s="243"/>
      <c r="HFR220" s="243"/>
      <c r="HFS220" s="243"/>
      <c r="HFT220" s="243"/>
      <c r="HFU220" s="243"/>
      <c r="HFV220" s="243"/>
      <c r="HFW220" s="243"/>
      <c r="HFX220" s="243"/>
      <c r="HFY220" s="243"/>
      <c r="HFZ220" s="243"/>
      <c r="HGA220" s="243"/>
      <c r="HGB220" s="243"/>
      <c r="HGC220" s="243"/>
      <c r="HGD220" s="243"/>
      <c r="HGE220" s="243"/>
      <c r="HGF220" s="243"/>
      <c r="HGG220" s="243"/>
      <c r="HGH220" s="243"/>
      <c r="HGI220" s="243"/>
      <c r="HGJ220" s="243"/>
      <c r="HGK220" s="243"/>
      <c r="HGL220" s="243"/>
      <c r="HGM220" s="243"/>
      <c r="HGN220" s="243"/>
      <c r="HGO220" s="243"/>
      <c r="HGP220" s="243"/>
      <c r="HGQ220" s="243"/>
      <c r="HGR220" s="243"/>
      <c r="HGS220" s="243"/>
      <c r="HGT220" s="243"/>
      <c r="HGU220" s="243"/>
      <c r="HGV220" s="243"/>
      <c r="HGW220" s="243"/>
      <c r="HGX220" s="243"/>
      <c r="HGY220" s="243"/>
      <c r="HGZ220" s="243"/>
      <c r="HHA220" s="243"/>
      <c r="HHB220" s="243"/>
      <c r="HHC220" s="243"/>
      <c r="HHD220" s="243"/>
      <c r="HHE220" s="243"/>
      <c r="HHF220" s="243"/>
      <c r="HHG220" s="243"/>
      <c r="HHH220" s="243"/>
      <c r="HHI220" s="243"/>
      <c r="HHJ220" s="243"/>
      <c r="HHK220" s="243"/>
      <c r="HHL220" s="243"/>
      <c r="HHM220" s="243"/>
      <c r="HHN220" s="243"/>
      <c r="HHO220" s="243"/>
      <c r="HHP220" s="243"/>
      <c r="HHQ220" s="243"/>
      <c r="HHR220" s="243"/>
      <c r="HHS220" s="243"/>
      <c r="HHT220" s="243"/>
      <c r="HHU220" s="243"/>
      <c r="HHV220" s="243"/>
      <c r="HHW220" s="243"/>
      <c r="HHX220" s="243"/>
      <c r="HHY220" s="243"/>
      <c r="HHZ220" s="243"/>
      <c r="HIA220" s="243"/>
      <c r="HIB220" s="243"/>
      <c r="HIC220" s="243"/>
      <c r="HID220" s="243"/>
      <c r="HIE220" s="243"/>
      <c r="HIF220" s="243"/>
      <c r="HIG220" s="243"/>
      <c r="HIH220" s="243"/>
      <c r="HII220" s="243"/>
      <c r="HIJ220" s="243"/>
      <c r="HIK220" s="243"/>
      <c r="HIL220" s="243"/>
      <c r="HIM220" s="243"/>
      <c r="HIN220" s="243"/>
      <c r="HIO220" s="243"/>
      <c r="HIP220" s="243"/>
      <c r="HIQ220" s="243"/>
      <c r="HIR220" s="243"/>
      <c r="HIS220" s="243"/>
      <c r="HIT220" s="243"/>
      <c r="HIU220" s="243"/>
      <c r="HIV220" s="243"/>
      <c r="HIW220" s="243"/>
      <c r="HIX220" s="243"/>
      <c r="HIY220" s="243"/>
      <c r="HIZ220" s="243"/>
      <c r="HJA220" s="243"/>
      <c r="HJB220" s="243"/>
      <c r="HJC220" s="243"/>
      <c r="HJD220" s="243"/>
      <c r="HJE220" s="243"/>
      <c r="HJF220" s="243"/>
      <c r="HJG220" s="243"/>
      <c r="HJH220" s="243"/>
      <c r="HJI220" s="243"/>
      <c r="HJJ220" s="243"/>
      <c r="HJK220" s="243"/>
      <c r="HJL220" s="243"/>
      <c r="HJM220" s="243"/>
      <c r="HJN220" s="243"/>
      <c r="HJO220" s="243"/>
      <c r="HJP220" s="243"/>
      <c r="HJQ220" s="243"/>
      <c r="HJR220" s="243"/>
      <c r="HJS220" s="243"/>
      <c r="HJT220" s="243"/>
      <c r="HJU220" s="243"/>
      <c r="HJV220" s="243"/>
      <c r="HJW220" s="243"/>
      <c r="HJX220" s="243"/>
      <c r="HJY220" s="243"/>
      <c r="HJZ220" s="243"/>
      <c r="HKA220" s="243"/>
      <c r="HKB220" s="243"/>
      <c r="HKC220" s="243"/>
      <c r="HKD220" s="243"/>
      <c r="HKE220" s="243"/>
      <c r="HKF220" s="243"/>
      <c r="HKG220" s="243"/>
      <c r="HKH220" s="243"/>
      <c r="HKI220" s="243"/>
      <c r="HKJ220" s="243"/>
      <c r="HKK220" s="243"/>
      <c r="HKL220" s="243"/>
      <c r="HKM220" s="243"/>
      <c r="HKN220" s="243"/>
      <c r="HKO220" s="243"/>
      <c r="HKP220" s="243"/>
      <c r="HKQ220" s="243"/>
      <c r="HKR220" s="243"/>
      <c r="HKS220" s="243"/>
      <c r="HKT220" s="243"/>
      <c r="HKU220" s="243"/>
      <c r="HKV220" s="243"/>
      <c r="HKW220" s="243"/>
      <c r="HKX220" s="243"/>
      <c r="HKY220" s="243"/>
      <c r="HKZ220" s="243"/>
      <c r="HLA220" s="243"/>
      <c r="HLB220" s="243"/>
      <c r="HLC220" s="243"/>
      <c r="HLD220" s="243"/>
      <c r="HLE220" s="243"/>
      <c r="HLF220" s="243"/>
      <c r="HLG220" s="243"/>
      <c r="HLH220" s="243"/>
      <c r="HLI220" s="243"/>
      <c r="HLJ220" s="243"/>
      <c r="HLK220" s="243"/>
      <c r="HLL220" s="243"/>
      <c r="HLM220" s="243"/>
      <c r="HLN220" s="243"/>
      <c r="HLO220" s="243"/>
      <c r="HLP220" s="243"/>
      <c r="HLQ220" s="243"/>
      <c r="HLR220" s="243"/>
      <c r="HLS220" s="243"/>
      <c r="HLT220" s="243"/>
      <c r="HLU220" s="243"/>
      <c r="HLV220" s="243"/>
      <c r="HLW220" s="243"/>
      <c r="HLX220" s="243"/>
      <c r="HLY220" s="243"/>
      <c r="HLZ220" s="243"/>
      <c r="HMA220" s="243"/>
      <c r="HMB220" s="243"/>
      <c r="HMC220" s="243"/>
      <c r="HMD220" s="243"/>
      <c r="HME220" s="243"/>
      <c r="HMF220" s="243"/>
      <c r="HMG220" s="243"/>
      <c r="HMH220" s="243"/>
      <c r="HMI220" s="243"/>
      <c r="HMJ220" s="243"/>
      <c r="HMK220" s="243"/>
      <c r="HML220" s="243"/>
      <c r="HMM220" s="243"/>
      <c r="HMN220" s="243"/>
      <c r="HMO220" s="243"/>
      <c r="HMP220" s="243"/>
      <c r="HMQ220" s="243"/>
      <c r="HMR220" s="243"/>
      <c r="HMS220" s="243"/>
      <c r="HMT220" s="243"/>
      <c r="HMU220" s="243"/>
      <c r="HMV220" s="243"/>
      <c r="HMW220" s="243"/>
      <c r="HMX220" s="243"/>
      <c r="HMY220" s="243"/>
      <c r="HMZ220" s="243"/>
      <c r="HNA220" s="243"/>
      <c r="HNB220" s="243"/>
      <c r="HNC220" s="243"/>
      <c r="HND220" s="243"/>
      <c r="HNE220" s="243"/>
      <c r="HNF220" s="243"/>
      <c r="HNG220" s="243"/>
      <c r="HNH220" s="243"/>
      <c r="HNI220" s="243"/>
      <c r="HNJ220" s="243"/>
      <c r="HNK220" s="243"/>
      <c r="HNL220" s="243"/>
      <c r="HNM220" s="243"/>
      <c r="HNN220" s="243"/>
      <c r="HNO220" s="243"/>
      <c r="HNP220" s="243"/>
      <c r="HNQ220" s="243"/>
      <c r="HNR220" s="243"/>
      <c r="HNS220" s="243"/>
      <c r="HNT220" s="243"/>
      <c r="HNU220" s="243"/>
      <c r="HNV220" s="243"/>
      <c r="HNW220" s="243"/>
      <c r="HNX220" s="243"/>
      <c r="HNY220" s="243"/>
      <c r="HNZ220" s="243"/>
      <c r="HOA220" s="243"/>
      <c r="HOB220" s="243"/>
      <c r="HOC220" s="243"/>
      <c r="HOD220" s="243"/>
      <c r="HOE220" s="243"/>
      <c r="HOF220" s="243"/>
      <c r="HOG220" s="243"/>
      <c r="HOH220" s="243"/>
      <c r="HOI220" s="243"/>
      <c r="HOJ220" s="243"/>
      <c r="HOK220" s="243"/>
      <c r="HOL220" s="243"/>
      <c r="HOM220" s="243"/>
      <c r="HON220" s="243"/>
      <c r="HOO220" s="243"/>
      <c r="HOP220" s="243"/>
      <c r="HOQ220" s="243"/>
      <c r="HOR220" s="243"/>
      <c r="HOS220" s="243"/>
      <c r="HOT220" s="243"/>
      <c r="HOU220" s="243"/>
      <c r="HOV220" s="243"/>
      <c r="HOW220" s="243"/>
      <c r="HOX220" s="243"/>
      <c r="HOY220" s="243"/>
      <c r="HOZ220" s="243"/>
      <c r="HPA220" s="243"/>
      <c r="HPB220" s="243"/>
      <c r="HPC220" s="243"/>
      <c r="HPD220" s="243"/>
      <c r="HPE220" s="243"/>
      <c r="HPF220" s="243"/>
      <c r="HPG220" s="243"/>
      <c r="HPH220" s="243"/>
      <c r="HPI220" s="243"/>
      <c r="HPJ220" s="243"/>
      <c r="HPK220" s="243"/>
      <c r="HPL220" s="243"/>
      <c r="HPM220" s="243"/>
      <c r="HPN220" s="243"/>
      <c r="HPO220" s="243"/>
      <c r="HPP220" s="243"/>
      <c r="HPQ220" s="243"/>
      <c r="HPR220" s="243"/>
      <c r="HPS220" s="243"/>
      <c r="HPT220" s="243"/>
      <c r="HPU220" s="243"/>
      <c r="HPV220" s="243"/>
      <c r="HPW220" s="243"/>
      <c r="HPX220" s="243"/>
      <c r="HPY220" s="243"/>
      <c r="HPZ220" s="243"/>
      <c r="HQA220" s="243"/>
      <c r="HQB220" s="243"/>
      <c r="HQC220" s="243"/>
      <c r="HQD220" s="243"/>
      <c r="HQE220" s="243"/>
      <c r="HQF220" s="243"/>
      <c r="HQG220" s="243"/>
      <c r="HQH220" s="243"/>
      <c r="HQI220" s="243"/>
      <c r="HQJ220" s="243"/>
      <c r="HQK220" s="243"/>
      <c r="HQL220" s="243"/>
      <c r="HQM220" s="243"/>
      <c r="HQN220" s="243"/>
      <c r="HQO220" s="243"/>
      <c r="HQP220" s="243"/>
      <c r="HQQ220" s="243"/>
      <c r="HQR220" s="243"/>
      <c r="HQS220" s="243"/>
      <c r="HQT220" s="243"/>
      <c r="HQU220" s="243"/>
      <c r="HQV220" s="243"/>
      <c r="HQW220" s="243"/>
      <c r="HQX220" s="243"/>
      <c r="HQY220" s="243"/>
      <c r="HQZ220" s="243"/>
      <c r="HRA220" s="243"/>
      <c r="HRB220" s="243"/>
      <c r="HRC220" s="243"/>
      <c r="HRD220" s="243"/>
      <c r="HRE220" s="243"/>
      <c r="HRF220" s="243"/>
      <c r="HRG220" s="243"/>
      <c r="HRH220" s="243"/>
      <c r="HRI220" s="243"/>
      <c r="HRJ220" s="243"/>
      <c r="HRK220" s="243"/>
      <c r="HRL220" s="243"/>
      <c r="HRM220" s="243"/>
      <c r="HRN220" s="243"/>
      <c r="HRO220" s="243"/>
      <c r="HRP220" s="243"/>
      <c r="HRQ220" s="243"/>
      <c r="HRR220" s="243"/>
      <c r="HRS220" s="243"/>
      <c r="HRT220" s="243"/>
      <c r="HRU220" s="243"/>
      <c r="HRV220" s="243"/>
      <c r="HRW220" s="243"/>
      <c r="HRX220" s="243"/>
      <c r="HRY220" s="243"/>
      <c r="HRZ220" s="243"/>
      <c r="HSA220" s="243"/>
      <c r="HSB220" s="243"/>
      <c r="HSC220" s="243"/>
      <c r="HSD220" s="243"/>
      <c r="HSE220" s="243"/>
      <c r="HSF220" s="243"/>
      <c r="HSG220" s="243"/>
      <c r="HSH220" s="243"/>
      <c r="HSI220" s="243"/>
      <c r="HSJ220" s="243"/>
      <c r="HSK220" s="243"/>
      <c r="HSL220" s="243"/>
      <c r="HSM220" s="243"/>
      <c r="HSN220" s="243"/>
      <c r="HSO220" s="243"/>
      <c r="HSP220" s="243"/>
      <c r="HSQ220" s="243"/>
      <c r="HSR220" s="243"/>
      <c r="HSS220" s="243"/>
      <c r="HST220" s="243"/>
      <c r="HSU220" s="243"/>
      <c r="HSV220" s="243"/>
      <c r="HSW220" s="243"/>
      <c r="HSX220" s="243"/>
      <c r="HSY220" s="243"/>
      <c r="HSZ220" s="243"/>
      <c r="HTA220" s="243"/>
      <c r="HTB220" s="243"/>
      <c r="HTC220" s="243"/>
      <c r="HTD220" s="243"/>
      <c r="HTE220" s="243"/>
      <c r="HTF220" s="243"/>
      <c r="HTG220" s="243"/>
      <c r="HTH220" s="243"/>
      <c r="HTI220" s="243"/>
      <c r="HTJ220" s="243"/>
      <c r="HTK220" s="243"/>
      <c r="HTL220" s="243"/>
      <c r="HTM220" s="243"/>
      <c r="HTN220" s="243"/>
      <c r="HTO220" s="243"/>
      <c r="HTP220" s="243"/>
      <c r="HTQ220" s="243"/>
      <c r="HTR220" s="243"/>
      <c r="HTS220" s="243"/>
      <c r="HTT220" s="243"/>
      <c r="HTU220" s="243"/>
      <c r="HTV220" s="243"/>
      <c r="HTW220" s="243"/>
      <c r="HTX220" s="243"/>
      <c r="HTY220" s="243"/>
      <c r="HTZ220" s="243"/>
      <c r="HUA220" s="243"/>
      <c r="HUB220" s="243"/>
      <c r="HUC220" s="243"/>
      <c r="HUD220" s="243"/>
      <c r="HUE220" s="243"/>
      <c r="HUF220" s="243"/>
      <c r="HUG220" s="243"/>
      <c r="HUH220" s="243"/>
      <c r="HUI220" s="243"/>
      <c r="HUJ220" s="243"/>
      <c r="HUK220" s="243"/>
      <c r="HUL220" s="243"/>
      <c r="HUM220" s="243"/>
      <c r="HUN220" s="243"/>
      <c r="HUO220" s="243"/>
      <c r="HUP220" s="243"/>
      <c r="HUQ220" s="243"/>
      <c r="HUR220" s="243"/>
      <c r="HUS220" s="243"/>
      <c r="HUT220" s="243"/>
      <c r="HUU220" s="243"/>
      <c r="HUV220" s="243"/>
      <c r="HUW220" s="243"/>
      <c r="HUX220" s="243"/>
      <c r="HUY220" s="243"/>
      <c r="HUZ220" s="243"/>
      <c r="HVA220" s="243"/>
      <c r="HVB220" s="243"/>
      <c r="HVC220" s="243"/>
      <c r="HVD220" s="243"/>
      <c r="HVE220" s="243"/>
      <c r="HVF220" s="243"/>
      <c r="HVG220" s="243"/>
      <c r="HVH220" s="243"/>
      <c r="HVI220" s="243"/>
      <c r="HVJ220" s="243"/>
      <c r="HVK220" s="243"/>
      <c r="HVL220" s="243"/>
      <c r="HVM220" s="243"/>
      <c r="HVN220" s="243"/>
      <c r="HVO220" s="243"/>
      <c r="HVP220" s="243"/>
      <c r="HVQ220" s="243"/>
      <c r="HVR220" s="243"/>
      <c r="HVS220" s="243"/>
      <c r="HVT220" s="243"/>
      <c r="HVU220" s="243"/>
      <c r="HVV220" s="243"/>
      <c r="HVW220" s="243"/>
      <c r="HVX220" s="243"/>
      <c r="HVY220" s="243"/>
      <c r="HVZ220" s="243"/>
      <c r="HWA220" s="243"/>
      <c r="HWB220" s="243"/>
      <c r="HWC220" s="243"/>
      <c r="HWD220" s="243"/>
      <c r="HWE220" s="243"/>
      <c r="HWF220" s="243"/>
      <c r="HWG220" s="243"/>
      <c r="HWH220" s="243"/>
      <c r="HWI220" s="243"/>
      <c r="HWJ220" s="243"/>
      <c r="HWK220" s="243"/>
      <c r="HWL220" s="243"/>
      <c r="HWM220" s="243"/>
      <c r="HWN220" s="243"/>
      <c r="HWO220" s="243"/>
      <c r="HWP220" s="243"/>
      <c r="HWQ220" s="243"/>
      <c r="HWR220" s="243"/>
      <c r="HWS220" s="243"/>
      <c r="HWT220" s="243"/>
      <c r="HWU220" s="243"/>
      <c r="HWV220" s="243"/>
      <c r="HWW220" s="243"/>
      <c r="HWX220" s="243"/>
      <c r="HWY220" s="243"/>
      <c r="HWZ220" s="243"/>
      <c r="HXA220" s="243"/>
      <c r="HXB220" s="243"/>
      <c r="HXC220" s="243"/>
      <c r="HXD220" s="243"/>
      <c r="HXE220" s="243"/>
      <c r="HXF220" s="243"/>
      <c r="HXG220" s="243"/>
      <c r="HXH220" s="243"/>
      <c r="HXI220" s="243"/>
      <c r="HXJ220" s="243"/>
      <c r="HXK220" s="243"/>
      <c r="HXL220" s="243"/>
      <c r="HXM220" s="243"/>
      <c r="HXN220" s="243"/>
      <c r="HXO220" s="243"/>
      <c r="HXP220" s="243"/>
      <c r="HXQ220" s="243"/>
      <c r="HXR220" s="243"/>
      <c r="HXS220" s="243"/>
      <c r="HXT220" s="243"/>
      <c r="HXU220" s="243"/>
      <c r="HXV220" s="243"/>
      <c r="HXW220" s="243"/>
      <c r="HXX220" s="243"/>
      <c r="HXY220" s="243"/>
      <c r="HXZ220" s="243"/>
      <c r="HYA220" s="243"/>
      <c r="HYB220" s="243"/>
      <c r="HYC220" s="243"/>
      <c r="HYD220" s="243"/>
      <c r="HYE220" s="243"/>
      <c r="HYF220" s="243"/>
      <c r="HYG220" s="243"/>
      <c r="HYH220" s="243"/>
      <c r="HYI220" s="243"/>
      <c r="HYJ220" s="243"/>
      <c r="HYK220" s="243"/>
      <c r="HYL220" s="243"/>
      <c r="HYM220" s="243"/>
      <c r="HYN220" s="243"/>
      <c r="HYO220" s="243"/>
      <c r="HYP220" s="243"/>
      <c r="HYQ220" s="243"/>
      <c r="HYR220" s="243"/>
      <c r="HYS220" s="243"/>
      <c r="HYT220" s="243"/>
      <c r="HYU220" s="243"/>
      <c r="HYV220" s="243"/>
      <c r="HYW220" s="243"/>
      <c r="HYX220" s="243"/>
      <c r="HYY220" s="243"/>
      <c r="HYZ220" s="243"/>
      <c r="HZA220" s="243"/>
      <c r="HZB220" s="243"/>
      <c r="HZC220" s="243"/>
      <c r="HZD220" s="243"/>
      <c r="HZE220" s="243"/>
      <c r="HZF220" s="243"/>
      <c r="HZG220" s="243"/>
      <c r="HZH220" s="243"/>
      <c r="HZI220" s="243"/>
      <c r="HZJ220" s="243"/>
      <c r="HZK220" s="243"/>
      <c r="HZL220" s="243"/>
      <c r="HZM220" s="243"/>
      <c r="HZN220" s="243"/>
      <c r="HZO220" s="243"/>
      <c r="HZP220" s="243"/>
      <c r="HZQ220" s="243"/>
      <c r="HZR220" s="243"/>
      <c r="HZS220" s="243"/>
      <c r="HZT220" s="243"/>
      <c r="HZU220" s="243"/>
      <c r="HZV220" s="243"/>
      <c r="HZW220" s="243"/>
      <c r="HZX220" s="243"/>
      <c r="HZY220" s="243"/>
      <c r="HZZ220" s="243"/>
      <c r="IAA220" s="243"/>
      <c r="IAB220" s="243"/>
      <c r="IAC220" s="243"/>
      <c r="IAD220" s="243"/>
      <c r="IAE220" s="243"/>
      <c r="IAF220" s="243"/>
      <c r="IAG220" s="243"/>
      <c r="IAH220" s="243"/>
      <c r="IAI220" s="243"/>
      <c r="IAJ220" s="243"/>
      <c r="IAK220" s="243"/>
      <c r="IAL220" s="243"/>
      <c r="IAM220" s="243"/>
      <c r="IAN220" s="243"/>
      <c r="IAO220" s="243"/>
      <c r="IAP220" s="243"/>
      <c r="IAQ220" s="243"/>
      <c r="IAR220" s="243"/>
      <c r="IAS220" s="243"/>
      <c r="IAT220" s="243"/>
      <c r="IAU220" s="243"/>
      <c r="IAV220" s="243"/>
      <c r="IAW220" s="243"/>
      <c r="IAX220" s="243"/>
      <c r="IAY220" s="243"/>
      <c r="IAZ220" s="243"/>
      <c r="IBA220" s="243"/>
      <c r="IBB220" s="243"/>
      <c r="IBC220" s="243"/>
      <c r="IBD220" s="243"/>
      <c r="IBE220" s="243"/>
      <c r="IBF220" s="243"/>
      <c r="IBG220" s="243"/>
      <c r="IBH220" s="243"/>
      <c r="IBI220" s="243"/>
      <c r="IBJ220" s="243"/>
      <c r="IBK220" s="243"/>
      <c r="IBL220" s="243"/>
      <c r="IBM220" s="243"/>
      <c r="IBN220" s="243"/>
      <c r="IBO220" s="243"/>
      <c r="IBP220" s="243"/>
      <c r="IBQ220" s="243"/>
      <c r="IBR220" s="243"/>
      <c r="IBS220" s="243"/>
      <c r="IBT220" s="243"/>
      <c r="IBU220" s="243"/>
      <c r="IBV220" s="243"/>
      <c r="IBW220" s="243"/>
      <c r="IBX220" s="243"/>
      <c r="IBY220" s="243"/>
      <c r="IBZ220" s="243"/>
      <c r="ICA220" s="243"/>
      <c r="ICB220" s="243"/>
      <c r="ICC220" s="243"/>
      <c r="ICD220" s="243"/>
      <c r="ICE220" s="243"/>
      <c r="ICF220" s="243"/>
      <c r="ICG220" s="243"/>
      <c r="ICH220" s="243"/>
      <c r="ICI220" s="243"/>
      <c r="ICJ220" s="243"/>
      <c r="ICK220" s="243"/>
      <c r="ICL220" s="243"/>
      <c r="ICM220" s="243"/>
      <c r="ICN220" s="243"/>
      <c r="ICO220" s="243"/>
      <c r="ICP220" s="243"/>
      <c r="ICQ220" s="243"/>
      <c r="ICR220" s="243"/>
      <c r="ICS220" s="243"/>
      <c r="ICT220" s="243"/>
      <c r="ICU220" s="243"/>
      <c r="ICV220" s="243"/>
      <c r="ICW220" s="243"/>
      <c r="ICX220" s="243"/>
      <c r="ICY220" s="243"/>
      <c r="ICZ220" s="243"/>
      <c r="IDA220" s="243"/>
      <c r="IDB220" s="243"/>
      <c r="IDC220" s="243"/>
      <c r="IDD220" s="243"/>
      <c r="IDE220" s="243"/>
      <c r="IDF220" s="243"/>
      <c r="IDG220" s="243"/>
      <c r="IDH220" s="243"/>
      <c r="IDI220" s="243"/>
      <c r="IDJ220" s="243"/>
      <c r="IDK220" s="243"/>
      <c r="IDL220" s="243"/>
      <c r="IDM220" s="243"/>
      <c r="IDN220" s="243"/>
      <c r="IDO220" s="243"/>
      <c r="IDP220" s="243"/>
      <c r="IDQ220" s="243"/>
      <c r="IDR220" s="243"/>
      <c r="IDS220" s="243"/>
      <c r="IDT220" s="243"/>
      <c r="IDU220" s="243"/>
      <c r="IDV220" s="243"/>
      <c r="IDW220" s="243"/>
      <c r="IDX220" s="243"/>
      <c r="IDY220" s="243"/>
      <c r="IDZ220" s="243"/>
      <c r="IEA220" s="243"/>
      <c r="IEB220" s="243"/>
      <c r="IEC220" s="243"/>
      <c r="IED220" s="243"/>
      <c r="IEE220" s="243"/>
      <c r="IEF220" s="243"/>
      <c r="IEG220" s="243"/>
      <c r="IEH220" s="243"/>
      <c r="IEI220" s="243"/>
      <c r="IEJ220" s="243"/>
      <c r="IEK220" s="243"/>
      <c r="IEL220" s="243"/>
      <c r="IEM220" s="243"/>
      <c r="IEN220" s="243"/>
      <c r="IEO220" s="243"/>
      <c r="IEP220" s="243"/>
      <c r="IEQ220" s="243"/>
      <c r="IER220" s="243"/>
      <c r="IES220" s="243"/>
      <c r="IET220" s="243"/>
      <c r="IEU220" s="243"/>
      <c r="IEV220" s="243"/>
      <c r="IEW220" s="243"/>
      <c r="IEX220" s="243"/>
      <c r="IEY220" s="243"/>
      <c r="IEZ220" s="243"/>
      <c r="IFA220" s="243"/>
      <c r="IFB220" s="243"/>
      <c r="IFC220" s="243"/>
      <c r="IFD220" s="243"/>
      <c r="IFE220" s="243"/>
      <c r="IFF220" s="243"/>
      <c r="IFG220" s="243"/>
      <c r="IFH220" s="243"/>
      <c r="IFI220" s="243"/>
      <c r="IFJ220" s="243"/>
      <c r="IFK220" s="243"/>
      <c r="IFL220" s="243"/>
      <c r="IFM220" s="243"/>
      <c r="IFN220" s="243"/>
      <c r="IFO220" s="243"/>
      <c r="IFP220" s="243"/>
      <c r="IFQ220" s="243"/>
      <c r="IFR220" s="243"/>
      <c r="IFS220" s="243"/>
      <c r="IFT220" s="243"/>
      <c r="IFU220" s="243"/>
      <c r="IFV220" s="243"/>
      <c r="IFW220" s="243"/>
      <c r="IFX220" s="243"/>
      <c r="IFY220" s="243"/>
      <c r="IFZ220" s="243"/>
      <c r="IGA220" s="243"/>
      <c r="IGB220" s="243"/>
      <c r="IGC220" s="243"/>
      <c r="IGD220" s="243"/>
      <c r="IGE220" s="243"/>
      <c r="IGF220" s="243"/>
      <c r="IGG220" s="243"/>
      <c r="IGH220" s="243"/>
      <c r="IGI220" s="243"/>
      <c r="IGJ220" s="243"/>
      <c r="IGK220" s="243"/>
      <c r="IGL220" s="243"/>
      <c r="IGM220" s="243"/>
      <c r="IGN220" s="243"/>
      <c r="IGO220" s="243"/>
      <c r="IGP220" s="243"/>
      <c r="IGQ220" s="243"/>
      <c r="IGR220" s="243"/>
      <c r="IGS220" s="243"/>
      <c r="IGT220" s="243"/>
      <c r="IGU220" s="243"/>
      <c r="IGV220" s="243"/>
      <c r="IGW220" s="243"/>
      <c r="IGX220" s="243"/>
      <c r="IGY220" s="243"/>
      <c r="IGZ220" s="243"/>
      <c r="IHA220" s="243"/>
      <c r="IHB220" s="243"/>
      <c r="IHC220" s="243"/>
      <c r="IHD220" s="243"/>
      <c r="IHE220" s="243"/>
      <c r="IHF220" s="243"/>
      <c r="IHG220" s="243"/>
      <c r="IHH220" s="243"/>
      <c r="IHI220" s="243"/>
      <c r="IHJ220" s="243"/>
      <c r="IHK220" s="243"/>
      <c r="IHL220" s="243"/>
      <c r="IHM220" s="243"/>
      <c r="IHN220" s="243"/>
      <c r="IHO220" s="243"/>
      <c r="IHP220" s="243"/>
      <c r="IHQ220" s="243"/>
      <c r="IHR220" s="243"/>
      <c r="IHS220" s="243"/>
      <c r="IHT220" s="243"/>
      <c r="IHU220" s="243"/>
      <c r="IHV220" s="243"/>
      <c r="IHW220" s="243"/>
      <c r="IHX220" s="243"/>
      <c r="IHY220" s="243"/>
      <c r="IHZ220" s="243"/>
      <c r="IIA220" s="243"/>
      <c r="IIB220" s="243"/>
      <c r="IIC220" s="243"/>
      <c r="IID220" s="243"/>
      <c r="IIE220" s="243"/>
      <c r="IIF220" s="243"/>
      <c r="IIG220" s="243"/>
      <c r="IIH220" s="243"/>
      <c r="III220" s="243"/>
      <c r="IIJ220" s="243"/>
      <c r="IIK220" s="243"/>
      <c r="IIL220" s="243"/>
      <c r="IIM220" s="243"/>
      <c r="IIN220" s="243"/>
      <c r="IIO220" s="243"/>
      <c r="IIP220" s="243"/>
      <c r="IIQ220" s="243"/>
      <c r="IIR220" s="243"/>
      <c r="IIS220" s="243"/>
      <c r="IIT220" s="243"/>
      <c r="IIU220" s="243"/>
      <c r="IIV220" s="243"/>
      <c r="IIW220" s="243"/>
      <c r="IIX220" s="243"/>
      <c r="IIY220" s="243"/>
      <c r="IIZ220" s="243"/>
      <c r="IJA220" s="243"/>
      <c r="IJB220" s="243"/>
      <c r="IJC220" s="243"/>
      <c r="IJD220" s="243"/>
      <c r="IJE220" s="243"/>
      <c r="IJF220" s="243"/>
      <c r="IJG220" s="243"/>
      <c r="IJH220" s="243"/>
      <c r="IJI220" s="243"/>
      <c r="IJJ220" s="243"/>
      <c r="IJK220" s="243"/>
      <c r="IJL220" s="243"/>
      <c r="IJM220" s="243"/>
      <c r="IJN220" s="243"/>
      <c r="IJO220" s="243"/>
      <c r="IJP220" s="243"/>
      <c r="IJQ220" s="243"/>
      <c r="IJR220" s="243"/>
      <c r="IJS220" s="243"/>
      <c r="IJT220" s="243"/>
      <c r="IJU220" s="243"/>
      <c r="IJV220" s="243"/>
      <c r="IJW220" s="243"/>
      <c r="IJX220" s="243"/>
      <c r="IJY220" s="243"/>
      <c r="IJZ220" s="243"/>
      <c r="IKA220" s="243"/>
      <c r="IKB220" s="243"/>
      <c r="IKC220" s="243"/>
      <c r="IKD220" s="243"/>
      <c r="IKE220" s="243"/>
      <c r="IKF220" s="243"/>
      <c r="IKG220" s="243"/>
      <c r="IKH220" s="243"/>
      <c r="IKI220" s="243"/>
      <c r="IKJ220" s="243"/>
      <c r="IKK220" s="243"/>
      <c r="IKL220" s="243"/>
      <c r="IKM220" s="243"/>
      <c r="IKN220" s="243"/>
      <c r="IKO220" s="243"/>
      <c r="IKP220" s="243"/>
      <c r="IKQ220" s="243"/>
      <c r="IKR220" s="243"/>
      <c r="IKS220" s="243"/>
      <c r="IKT220" s="243"/>
      <c r="IKU220" s="243"/>
      <c r="IKV220" s="243"/>
      <c r="IKW220" s="243"/>
      <c r="IKX220" s="243"/>
      <c r="IKY220" s="243"/>
      <c r="IKZ220" s="243"/>
      <c r="ILA220" s="243"/>
      <c r="ILB220" s="243"/>
      <c r="ILC220" s="243"/>
      <c r="ILD220" s="243"/>
      <c r="ILE220" s="243"/>
      <c r="ILF220" s="243"/>
      <c r="ILG220" s="243"/>
      <c r="ILH220" s="243"/>
      <c r="ILI220" s="243"/>
      <c r="ILJ220" s="243"/>
      <c r="ILK220" s="243"/>
      <c r="ILL220" s="243"/>
      <c r="ILM220" s="243"/>
      <c r="ILN220" s="243"/>
      <c r="ILO220" s="243"/>
      <c r="ILP220" s="243"/>
      <c r="ILQ220" s="243"/>
      <c r="ILR220" s="243"/>
      <c r="ILS220" s="243"/>
      <c r="ILT220" s="243"/>
      <c r="ILU220" s="243"/>
      <c r="ILV220" s="243"/>
      <c r="ILW220" s="243"/>
      <c r="ILX220" s="243"/>
      <c r="ILY220" s="243"/>
      <c r="ILZ220" s="243"/>
      <c r="IMA220" s="243"/>
      <c r="IMB220" s="243"/>
      <c r="IMC220" s="243"/>
      <c r="IMD220" s="243"/>
      <c r="IME220" s="243"/>
      <c r="IMF220" s="243"/>
      <c r="IMG220" s="243"/>
      <c r="IMH220" s="243"/>
      <c r="IMI220" s="243"/>
      <c r="IMJ220" s="243"/>
      <c r="IMK220" s="243"/>
      <c r="IML220" s="243"/>
      <c r="IMM220" s="243"/>
      <c r="IMN220" s="243"/>
      <c r="IMO220" s="243"/>
      <c r="IMP220" s="243"/>
      <c r="IMQ220" s="243"/>
      <c r="IMR220" s="243"/>
      <c r="IMS220" s="243"/>
      <c r="IMT220" s="243"/>
      <c r="IMU220" s="243"/>
      <c r="IMV220" s="243"/>
      <c r="IMW220" s="243"/>
      <c r="IMX220" s="243"/>
      <c r="IMY220" s="243"/>
      <c r="IMZ220" s="243"/>
      <c r="INA220" s="243"/>
      <c r="INB220" s="243"/>
      <c r="INC220" s="243"/>
      <c r="IND220" s="243"/>
      <c r="INE220" s="243"/>
      <c r="INF220" s="243"/>
      <c r="ING220" s="243"/>
      <c r="INH220" s="243"/>
      <c r="INI220" s="243"/>
      <c r="INJ220" s="243"/>
      <c r="INK220" s="243"/>
      <c r="INL220" s="243"/>
      <c r="INM220" s="243"/>
      <c r="INN220" s="243"/>
      <c r="INO220" s="243"/>
      <c r="INP220" s="243"/>
      <c r="INQ220" s="243"/>
      <c r="INR220" s="243"/>
      <c r="INS220" s="243"/>
      <c r="INT220" s="243"/>
      <c r="INU220" s="243"/>
      <c r="INV220" s="243"/>
      <c r="INW220" s="243"/>
      <c r="INX220" s="243"/>
      <c r="INY220" s="243"/>
      <c r="INZ220" s="243"/>
      <c r="IOA220" s="243"/>
      <c r="IOB220" s="243"/>
      <c r="IOC220" s="243"/>
      <c r="IOD220" s="243"/>
      <c r="IOE220" s="243"/>
      <c r="IOF220" s="243"/>
      <c r="IOG220" s="243"/>
      <c r="IOH220" s="243"/>
      <c r="IOI220" s="243"/>
      <c r="IOJ220" s="243"/>
      <c r="IOK220" s="243"/>
      <c r="IOL220" s="243"/>
      <c r="IOM220" s="243"/>
      <c r="ION220" s="243"/>
      <c r="IOO220" s="243"/>
      <c r="IOP220" s="243"/>
      <c r="IOQ220" s="243"/>
      <c r="IOR220" s="243"/>
      <c r="IOS220" s="243"/>
      <c r="IOT220" s="243"/>
      <c r="IOU220" s="243"/>
      <c r="IOV220" s="243"/>
      <c r="IOW220" s="243"/>
      <c r="IOX220" s="243"/>
      <c r="IOY220" s="243"/>
      <c r="IOZ220" s="243"/>
      <c r="IPA220" s="243"/>
      <c r="IPB220" s="243"/>
      <c r="IPC220" s="243"/>
      <c r="IPD220" s="243"/>
      <c r="IPE220" s="243"/>
      <c r="IPF220" s="243"/>
      <c r="IPG220" s="243"/>
      <c r="IPH220" s="243"/>
      <c r="IPI220" s="243"/>
      <c r="IPJ220" s="243"/>
      <c r="IPK220" s="243"/>
      <c r="IPL220" s="243"/>
      <c r="IPM220" s="243"/>
      <c r="IPN220" s="243"/>
      <c r="IPO220" s="243"/>
      <c r="IPP220" s="243"/>
      <c r="IPQ220" s="243"/>
      <c r="IPR220" s="243"/>
      <c r="IPS220" s="243"/>
      <c r="IPT220" s="243"/>
      <c r="IPU220" s="243"/>
      <c r="IPV220" s="243"/>
      <c r="IPW220" s="243"/>
      <c r="IPX220" s="243"/>
      <c r="IPY220" s="243"/>
      <c r="IPZ220" s="243"/>
      <c r="IQA220" s="243"/>
      <c r="IQB220" s="243"/>
      <c r="IQC220" s="243"/>
      <c r="IQD220" s="243"/>
      <c r="IQE220" s="243"/>
      <c r="IQF220" s="243"/>
      <c r="IQG220" s="243"/>
      <c r="IQH220" s="243"/>
      <c r="IQI220" s="243"/>
      <c r="IQJ220" s="243"/>
      <c r="IQK220" s="243"/>
      <c r="IQL220" s="243"/>
      <c r="IQM220" s="243"/>
      <c r="IQN220" s="243"/>
      <c r="IQO220" s="243"/>
      <c r="IQP220" s="243"/>
      <c r="IQQ220" s="243"/>
      <c r="IQR220" s="243"/>
      <c r="IQS220" s="243"/>
      <c r="IQT220" s="243"/>
      <c r="IQU220" s="243"/>
      <c r="IQV220" s="243"/>
      <c r="IQW220" s="243"/>
      <c r="IQX220" s="243"/>
      <c r="IQY220" s="243"/>
      <c r="IQZ220" s="243"/>
      <c r="IRA220" s="243"/>
      <c r="IRB220" s="243"/>
      <c r="IRC220" s="243"/>
      <c r="IRD220" s="243"/>
      <c r="IRE220" s="243"/>
      <c r="IRF220" s="243"/>
      <c r="IRG220" s="243"/>
      <c r="IRH220" s="243"/>
      <c r="IRI220" s="243"/>
      <c r="IRJ220" s="243"/>
      <c r="IRK220" s="243"/>
      <c r="IRL220" s="243"/>
      <c r="IRM220" s="243"/>
      <c r="IRN220" s="243"/>
      <c r="IRO220" s="243"/>
      <c r="IRP220" s="243"/>
      <c r="IRQ220" s="243"/>
      <c r="IRR220" s="243"/>
      <c r="IRS220" s="243"/>
      <c r="IRT220" s="243"/>
      <c r="IRU220" s="243"/>
      <c r="IRV220" s="243"/>
      <c r="IRW220" s="243"/>
      <c r="IRX220" s="243"/>
      <c r="IRY220" s="243"/>
      <c r="IRZ220" s="243"/>
      <c r="ISA220" s="243"/>
      <c r="ISB220" s="243"/>
      <c r="ISC220" s="243"/>
      <c r="ISD220" s="243"/>
      <c r="ISE220" s="243"/>
      <c r="ISF220" s="243"/>
      <c r="ISG220" s="243"/>
      <c r="ISH220" s="243"/>
      <c r="ISI220" s="243"/>
      <c r="ISJ220" s="243"/>
      <c r="ISK220" s="243"/>
      <c r="ISL220" s="243"/>
      <c r="ISM220" s="243"/>
      <c r="ISN220" s="243"/>
      <c r="ISO220" s="243"/>
      <c r="ISP220" s="243"/>
      <c r="ISQ220" s="243"/>
      <c r="ISR220" s="243"/>
      <c r="ISS220" s="243"/>
      <c r="IST220" s="243"/>
      <c r="ISU220" s="243"/>
      <c r="ISV220" s="243"/>
      <c r="ISW220" s="243"/>
      <c r="ISX220" s="243"/>
      <c r="ISY220" s="243"/>
      <c r="ISZ220" s="243"/>
      <c r="ITA220" s="243"/>
      <c r="ITB220" s="243"/>
      <c r="ITC220" s="243"/>
      <c r="ITD220" s="243"/>
      <c r="ITE220" s="243"/>
      <c r="ITF220" s="243"/>
      <c r="ITG220" s="243"/>
      <c r="ITH220" s="243"/>
      <c r="ITI220" s="243"/>
      <c r="ITJ220" s="243"/>
      <c r="ITK220" s="243"/>
      <c r="ITL220" s="243"/>
      <c r="ITM220" s="243"/>
      <c r="ITN220" s="243"/>
      <c r="ITO220" s="243"/>
      <c r="ITP220" s="243"/>
      <c r="ITQ220" s="243"/>
      <c r="ITR220" s="243"/>
      <c r="ITS220" s="243"/>
      <c r="ITT220" s="243"/>
      <c r="ITU220" s="243"/>
      <c r="ITV220" s="243"/>
      <c r="ITW220" s="243"/>
      <c r="ITX220" s="243"/>
      <c r="ITY220" s="243"/>
      <c r="ITZ220" s="243"/>
      <c r="IUA220" s="243"/>
      <c r="IUB220" s="243"/>
      <c r="IUC220" s="243"/>
      <c r="IUD220" s="243"/>
      <c r="IUE220" s="243"/>
      <c r="IUF220" s="243"/>
      <c r="IUG220" s="243"/>
      <c r="IUH220" s="243"/>
      <c r="IUI220" s="243"/>
      <c r="IUJ220" s="243"/>
      <c r="IUK220" s="243"/>
      <c r="IUL220" s="243"/>
      <c r="IUM220" s="243"/>
      <c r="IUN220" s="243"/>
      <c r="IUO220" s="243"/>
      <c r="IUP220" s="243"/>
      <c r="IUQ220" s="243"/>
      <c r="IUR220" s="243"/>
      <c r="IUS220" s="243"/>
      <c r="IUT220" s="243"/>
      <c r="IUU220" s="243"/>
      <c r="IUV220" s="243"/>
      <c r="IUW220" s="243"/>
      <c r="IUX220" s="243"/>
      <c r="IUY220" s="243"/>
      <c r="IUZ220" s="243"/>
      <c r="IVA220" s="243"/>
      <c r="IVB220" s="243"/>
      <c r="IVC220" s="243"/>
      <c r="IVD220" s="243"/>
      <c r="IVE220" s="243"/>
      <c r="IVF220" s="243"/>
      <c r="IVG220" s="243"/>
      <c r="IVH220" s="243"/>
      <c r="IVI220" s="243"/>
      <c r="IVJ220" s="243"/>
      <c r="IVK220" s="243"/>
      <c r="IVL220" s="243"/>
      <c r="IVM220" s="243"/>
      <c r="IVN220" s="243"/>
      <c r="IVO220" s="243"/>
      <c r="IVP220" s="243"/>
      <c r="IVQ220" s="243"/>
      <c r="IVR220" s="243"/>
      <c r="IVS220" s="243"/>
      <c r="IVT220" s="243"/>
      <c r="IVU220" s="243"/>
      <c r="IVV220" s="243"/>
      <c r="IVW220" s="243"/>
      <c r="IVX220" s="243"/>
      <c r="IVY220" s="243"/>
      <c r="IVZ220" s="243"/>
      <c r="IWA220" s="243"/>
      <c r="IWB220" s="243"/>
      <c r="IWC220" s="243"/>
      <c r="IWD220" s="243"/>
      <c r="IWE220" s="243"/>
      <c r="IWF220" s="243"/>
      <c r="IWG220" s="243"/>
      <c r="IWH220" s="243"/>
      <c r="IWI220" s="243"/>
      <c r="IWJ220" s="243"/>
      <c r="IWK220" s="243"/>
      <c r="IWL220" s="243"/>
      <c r="IWM220" s="243"/>
      <c r="IWN220" s="243"/>
      <c r="IWO220" s="243"/>
      <c r="IWP220" s="243"/>
      <c r="IWQ220" s="243"/>
      <c r="IWR220" s="243"/>
      <c r="IWS220" s="243"/>
      <c r="IWT220" s="243"/>
      <c r="IWU220" s="243"/>
      <c r="IWV220" s="243"/>
      <c r="IWW220" s="243"/>
      <c r="IWX220" s="243"/>
      <c r="IWY220" s="243"/>
      <c r="IWZ220" s="243"/>
      <c r="IXA220" s="243"/>
      <c r="IXB220" s="243"/>
      <c r="IXC220" s="243"/>
      <c r="IXD220" s="243"/>
      <c r="IXE220" s="243"/>
      <c r="IXF220" s="243"/>
      <c r="IXG220" s="243"/>
      <c r="IXH220" s="243"/>
      <c r="IXI220" s="243"/>
      <c r="IXJ220" s="243"/>
      <c r="IXK220" s="243"/>
      <c r="IXL220" s="243"/>
      <c r="IXM220" s="243"/>
      <c r="IXN220" s="243"/>
      <c r="IXO220" s="243"/>
      <c r="IXP220" s="243"/>
      <c r="IXQ220" s="243"/>
      <c r="IXR220" s="243"/>
      <c r="IXS220" s="243"/>
      <c r="IXT220" s="243"/>
      <c r="IXU220" s="243"/>
      <c r="IXV220" s="243"/>
      <c r="IXW220" s="243"/>
      <c r="IXX220" s="243"/>
      <c r="IXY220" s="243"/>
      <c r="IXZ220" s="243"/>
      <c r="IYA220" s="243"/>
      <c r="IYB220" s="243"/>
      <c r="IYC220" s="243"/>
      <c r="IYD220" s="243"/>
      <c r="IYE220" s="243"/>
      <c r="IYF220" s="243"/>
      <c r="IYG220" s="243"/>
      <c r="IYH220" s="243"/>
      <c r="IYI220" s="243"/>
      <c r="IYJ220" s="243"/>
      <c r="IYK220" s="243"/>
      <c r="IYL220" s="243"/>
      <c r="IYM220" s="243"/>
      <c r="IYN220" s="243"/>
      <c r="IYO220" s="243"/>
      <c r="IYP220" s="243"/>
      <c r="IYQ220" s="243"/>
      <c r="IYR220" s="243"/>
      <c r="IYS220" s="243"/>
      <c r="IYT220" s="243"/>
      <c r="IYU220" s="243"/>
      <c r="IYV220" s="243"/>
      <c r="IYW220" s="243"/>
      <c r="IYX220" s="243"/>
      <c r="IYY220" s="243"/>
      <c r="IYZ220" s="243"/>
      <c r="IZA220" s="243"/>
      <c r="IZB220" s="243"/>
      <c r="IZC220" s="243"/>
      <c r="IZD220" s="243"/>
      <c r="IZE220" s="243"/>
      <c r="IZF220" s="243"/>
      <c r="IZG220" s="243"/>
      <c r="IZH220" s="243"/>
      <c r="IZI220" s="243"/>
      <c r="IZJ220" s="243"/>
      <c r="IZK220" s="243"/>
      <c r="IZL220" s="243"/>
      <c r="IZM220" s="243"/>
      <c r="IZN220" s="243"/>
      <c r="IZO220" s="243"/>
      <c r="IZP220" s="243"/>
      <c r="IZQ220" s="243"/>
      <c r="IZR220" s="243"/>
      <c r="IZS220" s="243"/>
      <c r="IZT220" s="243"/>
      <c r="IZU220" s="243"/>
      <c r="IZV220" s="243"/>
      <c r="IZW220" s="243"/>
      <c r="IZX220" s="243"/>
      <c r="IZY220" s="243"/>
      <c r="IZZ220" s="243"/>
      <c r="JAA220" s="243"/>
      <c r="JAB220" s="243"/>
      <c r="JAC220" s="243"/>
      <c r="JAD220" s="243"/>
      <c r="JAE220" s="243"/>
      <c r="JAF220" s="243"/>
      <c r="JAG220" s="243"/>
      <c r="JAH220" s="243"/>
      <c r="JAI220" s="243"/>
      <c r="JAJ220" s="243"/>
      <c r="JAK220" s="243"/>
      <c r="JAL220" s="243"/>
      <c r="JAM220" s="243"/>
      <c r="JAN220" s="243"/>
      <c r="JAO220" s="243"/>
      <c r="JAP220" s="243"/>
      <c r="JAQ220" s="243"/>
      <c r="JAR220" s="243"/>
      <c r="JAS220" s="243"/>
      <c r="JAT220" s="243"/>
      <c r="JAU220" s="243"/>
      <c r="JAV220" s="243"/>
      <c r="JAW220" s="243"/>
      <c r="JAX220" s="243"/>
      <c r="JAY220" s="243"/>
      <c r="JAZ220" s="243"/>
      <c r="JBA220" s="243"/>
      <c r="JBB220" s="243"/>
      <c r="JBC220" s="243"/>
      <c r="JBD220" s="243"/>
      <c r="JBE220" s="243"/>
      <c r="JBF220" s="243"/>
      <c r="JBG220" s="243"/>
      <c r="JBH220" s="243"/>
      <c r="JBI220" s="243"/>
      <c r="JBJ220" s="243"/>
      <c r="JBK220" s="243"/>
      <c r="JBL220" s="243"/>
      <c r="JBM220" s="243"/>
      <c r="JBN220" s="243"/>
      <c r="JBO220" s="243"/>
      <c r="JBP220" s="243"/>
      <c r="JBQ220" s="243"/>
      <c r="JBR220" s="243"/>
      <c r="JBS220" s="243"/>
      <c r="JBT220" s="243"/>
      <c r="JBU220" s="243"/>
      <c r="JBV220" s="243"/>
      <c r="JBW220" s="243"/>
      <c r="JBX220" s="243"/>
      <c r="JBY220" s="243"/>
      <c r="JBZ220" s="243"/>
      <c r="JCA220" s="243"/>
      <c r="JCB220" s="243"/>
      <c r="JCC220" s="243"/>
      <c r="JCD220" s="243"/>
      <c r="JCE220" s="243"/>
      <c r="JCF220" s="243"/>
      <c r="JCG220" s="243"/>
      <c r="JCH220" s="243"/>
      <c r="JCI220" s="243"/>
      <c r="JCJ220" s="243"/>
      <c r="JCK220" s="243"/>
      <c r="JCL220" s="243"/>
      <c r="JCM220" s="243"/>
      <c r="JCN220" s="243"/>
      <c r="JCO220" s="243"/>
      <c r="JCP220" s="243"/>
      <c r="JCQ220" s="243"/>
      <c r="JCR220" s="243"/>
      <c r="JCS220" s="243"/>
      <c r="JCT220" s="243"/>
      <c r="JCU220" s="243"/>
      <c r="JCV220" s="243"/>
      <c r="JCW220" s="243"/>
      <c r="JCX220" s="243"/>
      <c r="JCY220" s="243"/>
      <c r="JCZ220" s="243"/>
      <c r="JDA220" s="243"/>
      <c r="JDB220" s="243"/>
      <c r="JDC220" s="243"/>
      <c r="JDD220" s="243"/>
      <c r="JDE220" s="243"/>
      <c r="JDF220" s="243"/>
      <c r="JDG220" s="243"/>
      <c r="JDH220" s="243"/>
      <c r="JDI220" s="243"/>
      <c r="JDJ220" s="243"/>
      <c r="JDK220" s="243"/>
      <c r="JDL220" s="243"/>
      <c r="JDM220" s="243"/>
      <c r="JDN220" s="243"/>
      <c r="JDO220" s="243"/>
      <c r="JDP220" s="243"/>
      <c r="JDQ220" s="243"/>
      <c r="JDR220" s="243"/>
      <c r="JDS220" s="243"/>
      <c r="JDT220" s="243"/>
      <c r="JDU220" s="243"/>
      <c r="JDV220" s="243"/>
      <c r="JDW220" s="243"/>
      <c r="JDX220" s="243"/>
      <c r="JDY220" s="243"/>
      <c r="JDZ220" s="243"/>
      <c r="JEA220" s="243"/>
      <c r="JEB220" s="243"/>
      <c r="JEC220" s="243"/>
      <c r="JED220" s="243"/>
      <c r="JEE220" s="243"/>
      <c r="JEF220" s="243"/>
      <c r="JEG220" s="243"/>
      <c r="JEH220" s="243"/>
      <c r="JEI220" s="243"/>
      <c r="JEJ220" s="243"/>
      <c r="JEK220" s="243"/>
      <c r="JEL220" s="243"/>
      <c r="JEM220" s="243"/>
      <c r="JEN220" s="243"/>
      <c r="JEO220" s="243"/>
      <c r="JEP220" s="243"/>
      <c r="JEQ220" s="243"/>
      <c r="JER220" s="243"/>
      <c r="JES220" s="243"/>
      <c r="JET220" s="243"/>
      <c r="JEU220" s="243"/>
      <c r="JEV220" s="243"/>
      <c r="JEW220" s="243"/>
      <c r="JEX220" s="243"/>
      <c r="JEY220" s="243"/>
      <c r="JEZ220" s="243"/>
      <c r="JFA220" s="243"/>
      <c r="JFB220" s="243"/>
      <c r="JFC220" s="243"/>
      <c r="JFD220" s="243"/>
      <c r="JFE220" s="243"/>
      <c r="JFF220" s="243"/>
      <c r="JFG220" s="243"/>
      <c r="JFH220" s="243"/>
      <c r="JFI220" s="243"/>
      <c r="JFJ220" s="243"/>
      <c r="JFK220" s="243"/>
      <c r="JFL220" s="243"/>
      <c r="JFM220" s="243"/>
      <c r="JFN220" s="243"/>
      <c r="JFO220" s="243"/>
      <c r="JFP220" s="243"/>
      <c r="JFQ220" s="243"/>
      <c r="JFR220" s="243"/>
      <c r="JFS220" s="243"/>
      <c r="JFT220" s="243"/>
      <c r="JFU220" s="243"/>
      <c r="JFV220" s="243"/>
      <c r="JFW220" s="243"/>
      <c r="JFX220" s="243"/>
      <c r="JFY220" s="243"/>
      <c r="JFZ220" s="243"/>
      <c r="JGA220" s="243"/>
      <c r="JGB220" s="243"/>
      <c r="JGC220" s="243"/>
      <c r="JGD220" s="243"/>
      <c r="JGE220" s="243"/>
      <c r="JGF220" s="243"/>
      <c r="JGG220" s="243"/>
      <c r="JGH220" s="243"/>
      <c r="JGI220" s="243"/>
      <c r="JGJ220" s="243"/>
      <c r="JGK220" s="243"/>
      <c r="JGL220" s="243"/>
      <c r="JGM220" s="243"/>
      <c r="JGN220" s="243"/>
      <c r="JGO220" s="243"/>
      <c r="JGP220" s="243"/>
      <c r="JGQ220" s="243"/>
      <c r="JGR220" s="243"/>
      <c r="JGS220" s="243"/>
      <c r="JGT220" s="243"/>
      <c r="JGU220" s="243"/>
      <c r="JGV220" s="243"/>
      <c r="JGW220" s="243"/>
      <c r="JGX220" s="243"/>
      <c r="JGY220" s="243"/>
      <c r="JGZ220" s="243"/>
      <c r="JHA220" s="243"/>
      <c r="JHB220" s="243"/>
      <c r="JHC220" s="243"/>
      <c r="JHD220" s="243"/>
      <c r="JHE220" s="243"/>
      <c r="JHF220" s="243"/>
      <c r="JHG220" s="243"/>
      <c r="JHH220" s="243"/>
      <c r="JHI220" s="243"/>
      <c r="JHJ220" s="243"/>
      <c r="JHK220" s="243"/>
      <c r="JHL220" s="243"/>
      <c r="JHM220" s="243"/>
      <c r="JHN220" s="243"/>
      <c r="JHO220" s="243"/>
      <c r="JHP220" s="243"/>
      <c r="JHQ220" s="243"/>
      <c r="JHR220" s="243"/>
      <c r="JHS220" s="243"/>
      <c r="JHT220" s="243"/>
      <c r="JHU220" s="243"/>
      <c r="JHV220" s="243"/>
      <c r="JHW220" s="243"/>
      <c r="JHX220" s="243"/>
      <c r="JHY220" s="243"/>
      <c r="JHZ220" s="243"/>
      <c r="JIA220" s="243"/>
      <c r="JIB220" s="243"/>
      <c r="JIC220" s="243"/>
      <c r="JID220" s="243"/>
      <c r="JIE220" s="243"/>
      <c r="JIF220" s="243"/>
      <c r="JIG220" s="243"/>
      <c r="JIH220" s="243"/>
      <c r="JII220" s="243"/>
      <c r="JIJ220" s="243"/>
      <c r="JIK220" s="243"/>
      <c r="JIL220" s="243"/>
      <c r="JIM220" s="243"/>
      <c r="JIN220" s="243"/>
      <c r="JIO220" s="243"/>
      <c r="JIP220" s="243"/>
      <c r="JIQ220" s="243"/>
      <c r="JIR220" s="243"/>
      <c r="JIS220" s="243"/>
      <c r="JIT220" s="243"/>
      <c r="JIU220" s="243"/>
      <c r="JIV220" s="243"/>
      <c r="JIW220" s="243"/>
      <c r="JIX220" s="243"/>
      <c r="JIY220" s="243"/>
      <c r="JIZ220" s="243"/>
      <c r="JJA220" s="243"/>
      <c r="JJB220" s="243"/>
      <c r="JJC220" s="243"/>
      <c r="JJD220" s="243"/>
      <c r="JJE220" s="243"/>
      <c r="JJF220" s="243"/>
      <c r="JJG220" s="243"/>
      <c r="JJH220" s="243"/>
      <c r="JJI220" s="243"/>
      <c r="JJJ220" s="243"/>
      <c r="JJK220" s="243"/>
      <c r="JJL220" s="243"/>
      <c r="JJM220" s="243"/>
      <c r="JJN220" s="243"/>
      <c r="JJO220" s="243"/>
      <c r="JJP220" s="243"/>
      <c r="JJQ220" s="243"/>
      <c r="JJR220" s="243"/>
      <c r="JJS220" s="243"/>
      <c r="JJT220" s="243"/>
      <c r="JJU220" s="243"/>
      <c r="JJV220" s="243"/>
      <c r="JJW220" s="243"/>
      <c r="JJX220" s="243"/>
      <c r="JJY220" s="243"/>
      <c r="JJZ220" s="243"/>
      <c r="JKA220" s="243"/>
      <c r="JKB220" s="243"/>
      <c r="JKC220" s="243"/>
      <c r="JKD220" s="243"/>
      <c r="JKE220" s="243"/>
      <c r="JKF220" s="243"/>
      <c r="JKG220" s="243"/>
      <c r="JKH220" s="243"/>
      <c r="JKI220" s="243"/>
      <c r="JKJ220" s="243"/>
      <c r="JKK220" s="243"/>
      <c r="JKL220" s="243"/>
      <c r="JKM220" s="243"/>
      <c r="JKN220" s="243"/>
      <c r="JKO220" s="243"/>
      <c r="JKP220" s="243"/>
      <c r="JKQ220" s="243"/>
      <c r="JKR220" s="243"/>
      <c r="JKS220" s="243"/>
      <c r="JKT220" s="243"/>
      <c r="JKU220" s="243"/>
      <c r="JKV220" s="243"/>
      <c r="JKW220" s="243"/>
      <c r="JKX220" s="243"/>
      <c r="JKY220" s="243"/>
      <c r="JKZ220" s="243"/>
      <c r="JLA220" s="243"/>
      <c r="JLB220" s="243"/>
      <c r="JLC220" s="243"/>
      <c r="JLD220" s="243"/>
      <c r="JLE220" s="243"/>
      <c r="JLF220" s="243"/>
      <c r="JLG220" s="243"/>
      <c r="JLH220" s="243"/>
      <c r="JLI220" s="243"/>
      <c r="JLJ220" s="243"/>
      <c r="JLK220" s="243"/>
      <c r="JLL220" s="243"/>
      <c r="JLM220" s="243"/>
      <c r="JLN220" s="243"/>
      <c r="JLO220" s="243"/>
      <c r="JLP220" s="243"/>
      <c r="JLQ220" s="243"/>
      <c r="JLR220" s="243"/>
      <c r="JLS220" s="243"/>
      <c r="JLT220" s="243"/>
      <c r="JLU220" s="243"/>
      <c r="JLV220" s="243"/>
      <c r="JLW220" s="243"/>
      <c r="JLX220" s="243"/>
      <c r="JLY220" s="243"/>
      <c r="JLZ220" s="243"/>
      <c r="JMA220" s="243"/>
      <c r="JMB220" s="243"/>
      <c r="JMC220" s="243"/>
      <c r="JMD220" s="243"/>
      <c r="JME220" s="243"/>
      <c r="JMF220" s="243"/>
      <c r="JMG220" s="243"/>
      <c r="JMH220" s="243"/>
      <c r="JMI220" s="243"/>
      <c r="JMJ220" s="243"/>
      <c r="JMK220" s="243"/>
      <c r="JML220" s="243"/>
      <c r="JMM220" s="243"/>
      <c r="JMN220" s="243"/>
      <c r="JMO220" s="243"/>
      <c r="JMP220" s="243"/>
      <c r="JMQ220" s="243"/>
      <c r="JMR220" s="243"/>
      <c r="JMS220" s="243"/>
      <c r="JMT220" s="243"/>
      <c r="JMU220" s="243"/>
      <c r="JMV220" s="243"/>
      <c r="JMW220" s="243"/>
      <c r="JMX220" s="243"/>
      <c r="JMY220" s="243"/>
      <c r="JMZ220" s="243"/>
      <c r="JNA220" s="243"/>
      <c r="JNB220" s="243"/>
      <c r="JNC220" s="243"/>
      <c r="JND220" s="243"/>
      <c r="JNE220" s="243"/>
      <c r="JNF220" s="243"/>
      <c r="JNG220" s="243"/>
      <c r="JNH220" s="243"/>
      <c r="JNI220" s="243"/>
      <c r="JNJ220" s="243"/>
      <c r="JNK220" s="243"/>
      <c r="JNL220" s="243"/>
      <c r="JNM220" s="243"/>
      <c r="JNN220" s="243"/>
      <c r="JNO220" s="243"/>
      <c r="JNP220" s="243"/>
      <c r="JNQ220" s="243"/>
      <c r="JNR220" s="243"/>
      <c r="JNS220" s="243"/>
      <c r="JNT220" s="243"/>
      <c r="JNU220" s="243"/>
      <c r="JNV220" s="243"/>
      <c r="JNW220" s="243"/>
      <c r="JNX220" s="243"/>
      <c r="JNY220" s="243"/>
      <c r="JNZ220" s="243"/>
      <c r="JOA220" s="243"/>
      <c r="JOB220" s="243"/>
      <c r="JOC220" s="243"/>
      <c r="JOD220" s="243"/>
      <c r="JOE220" s="243"/>
      <c r="JOF220" s="243"/>
      <c r="JOG220" s="243"/>
      <c r="JOH220" s="243"/>
      <c r="JOI220" s="243"/>
      <c r="JOJ220" s="243"/>
      <c r="JOK220" s="243"/>
      <c r="JOL220" s="243"/>
      <c r="JOM220" s="243"/>
      <c r="JON220" s="243"/>
      <c r="JOO220" s="243"/>
      <c r="JOP220" s="243"/>
      <c r="JOQ220" s="243"/>
      <c r="JOR220" s="243"/>
      <c r="JOS220" s="243"/>
      <c r="JOT220" s="243"/>
      <c r="JOU220" s="243"/>
      <c r="JOV220" s="243"/>
      <c r="JOW220" s="243"/>
      <c r="JOX220" s="243"/>
      <c r="JOY220" s="243"/>
      <c r="JOZ220" s="243"/>
      <c r="JPA220" s="243"/>
      <c r="JPB220" s="243"/>
      <c r="JPC220" s="243"/>
      <c r="JPD220" s="243"/>
      <c r="JPE220" s="243"/>
      <c r="JPF220" s="243"/>
      <c r="JPG220" s="243"/>
      <c r="JPH220" s="243"/>
      <c r="JPI220" s="243"/>
      <c r="JPJ220" s="243"/>
      <c r="JPK220" s="243"/>
      <c r="JPL220" s="243"/>
      <c r="JPM220" s="243"/>
      <c r="JPN220" s="243"/>
      <c r="JPO220" s="243"/>
      <c r="JPP220" s="243"/>
      <c r="JPQ220" s="243"/>
      <c r="JPR220" s="243"/>
      <c r="JPS220" s="243"/>
      <c r="JPT220" s="243"/>
      <c r="JPU220" s="243"/>
      <c r="JPV220" s="243"/>
      <c r="JPW220" s="243"/>
      <c r="JPX220" s="243"/>
      <c r="JPY220" s="243"/>
      <c r="JPZ220" s="243"/>
      <c r="JQA220" s="243"/>
      <c r="JQB220" s="243"/>
      <c r="JQC220" s="243"/>
      <c r="JQD220" s="243"/>
      <c r="JQE220" s="243"/>
      <c r="JQF220" s="243"/>
      <c r="JQG220" s="243"/>
      <c r="JQH220" s="243"/>
      <c r="JQI220" s="243"/>
      <c r="JQJ220" s="243"/>
      <c r="JQK220" s="243"/>
      <c r="JQL220" s="243"/>
      <c r="JQM220" s="243"/>
      <c r="JQN220" s="243"/>
      <c r="JQO220" s="243"/>
      <c r="JQP220" s="243"/>
      <c r="JQQ220" s="243"/>
      <c r="JQR220" s="243"/>
      <c r="JQS220" s="243"/>
      <c r="JQT220" s="243"/>
      <c r="JQU220" s="243"/>
      <c r="JQV220" s="243"/>
      <c r="JQW220" s="243"/>
      <c r="JQX220" s="243"/>
      <c r="JQY220" s="243"/>
      <c r="JQZ220" s="243"/>
      <c r="JRA220" s="243"/>
      <c r="JRB220" s="243"/>
      <c r="JRC220" s="243"/>
      <c r="JRD220" s="243"/>
      <c r="JRE220" s="243"/>
      <c r="JRF220" s="243"/>
      <c r="JRG220" s="243"/>
      <c r="JRH220" s="243"/>
      <c r="JRI220" s="243"/>
      <c r="JRJ220" s="243"/>
      <c r="JRK220" s="243"/>
      <c r="JRL220" s="243"/>
      <c r="JRM220" s="243"/>
      <c r="JRN220" s="243"/>
      <c r="JRO220" s="243"/>
      <c r="JRP220" s="243"/>
      <c r="JRQ220" s="243"/>
      <c r="JRR220" s="243"/>
      <c r="JRS220" s="243"/>
      <c r="JRT220" s="243"/>
      <c r="JRU220" s="243"/>
      <c r="JRV220" s="243"/>
      <c r="JRW220" s="243"/>
      <c r="JRX220" s="243"/>
      <c r="JRY220" s="243"/>
      <c r="JRZ220" s="243"/>
      <c r="JSA220" s="243"/>
      <c r="JSB220" s="243"/>
      <c r="JSC220" s="243"/>
      <c r="JSD220" s="243"/>
      <c r="JSE220" s="243"/>
      <c r="JSF220" s="243"/>
      <c r="JSG220" s="243"/>
      <c r="JSH220" s="243"/>
      <c r="JSI220" s="243"/>
      <c r="JSJ220" s="243"/>
      <c r="JSK220" s="243"/>
      <c r="JSL220" s="243"/>
      <c r="JSM220" s="243"/>
      <c r="JSN220" s="243"/>
      <c r="JSO220" s="243"/>
      <c r="JSP220" s="243"/>
      <c r="JSQ220" s="243"/>
      <c r="JSR220" s="243"/>
      <c r="JSS220" s="243"/>
      <c r="JST220" s="243"/>
      <c r="JSU220" s="243"/>
      <c r="JSV220" s="243"/>
      <c r="JSW220" s="243"/>
      <c r="JSX220" s="243"/>
      <c r="JSY220" s="243"/>
      <c r="JSZ220" s="243"/>
      <c r="JTA220" s="243"/>
      <c r="JTB220" s="243"/>
      <c r="JTC220" s="243"/>
      <c r="JTD220" s="243"/>
      <c r="JTE220" s="243"/>
      <c r="JTF220" s="243"/>
      <c r="JTG220" s="243"/>
      <c r="JTH220" s="243"/>
      <c r="JTI220" s="243"/>
      <c r="JTJ220" s="243"/>
      <c r="JTK220" s="243"/>
      <c r="JTL220" s="243"/>
      <c r="JTM220" s="243"/>
      <c r="JTN220" s="243"/>
      <c r="JTO220" s="243"/>
      <c r="JTP220" s="243"/>
      <c r="JTQ220" s="243"/>
      <c r="JTR220" s="243"/>
      <c r="JTS220" s="243"/>
      <c r="JTT220" s="243"/>
      <c r="JTU220" s="243"/>
      <c r="JTV220" s="243"/>
      <c r="JTW220" s="243"/>
      <c r="JTX220" s="243"/>
      <c r="JTY220" s="243"/>
      <c r="JTZ220" s="243"/>
      <c r="JUA220" s="243"/>
      <c r="JUB220" s="243"/>
      <c r="JUC220" s="243"/>
      <c r="JUD220" s="243"/>
      <c r="JUE220" s="243"/>
      <c r="JUF220" s="243"/>
      <c r="JUG220" s="243"/>
      <c r="JUH220" s="243"/>
      <c r="JUI220" s="243"/>
      <c r="JUJ220" s="243"/>
      <c r="JUK220" s="243"/>
      <c r="JUL220" s="243"/>
      <c r="JUM220" s="243"/>
      <c r="JUN220" s="243"/>
      <c r="JUO220" s="243"/>
      <c r="JUP220" s="243"/>
      <c r="JUQ220" s="243"/>
      <c r="JUR220" s="243"/>
      <c r="JUS220" s="243"/>
      <c r="JUT220" s="243"/>
      <c r="JUU220" s="243"/>
      <c r="JUV220" s="243"/>
      <c r="JUW220" s="243"/>
      <c r="JUX220" s="243"/>
      <c r="JUY220" s="243"/>
      <c r="JUZ220" s="243"/>
      <c r="JVA220" s="243"/>
      <c r="JVB220" s="243"/>
      <c r="JVC220" s="243"/>
      <c r="JVD220" s="243"/>
      <c r="JVE220" s="243"/>
      <c r="JVF220" s="243"/>
      <c r="JVG220" s="243"/>
      <c r="JVH220" s="243"/>
      <c r="JVI220" s="243"/>
      <c r="JVJ220" s="243"/>
      <c r="JVK220" s="243"/>
      <c r="JVL220" s="243"/>
      <c r="JVM220" s="243"/>
      <c r="JVN220" s="243"/>
      <c r="JVO220" s="243"/>
      <c r="JVP220" s="243"/>
      <c r="JVQ220" s="243"/>
      <c r="JVR220" s="243"/>
      <c r="JVS220" s="243"/>
      <c r="JVT220" s="243"/>
      <c r="JVU220" s="243"/>
      <c r="JVV220" s="243"/>
      <c r="JVW220" s="243"/>
      <c r="JVX220" s="243"/>
      <c r="JVY220" s="243"/>
      <c r="JVZ220" s="243"/>
      <c r="JWA220" s="243"/>
      <c r="JWB220" s="243"/>
      <c r="JWC220" s="243"/>
      <c r="JWD220" s="243"/>
      <c r="JWE220" s="243"/>
      <c r="JWF220" s="243"/>
      <c r="JWG220" s="243"/>
      <c r="JWH220" s="243"/>
      <c r="JWI220" s="243"/>
      <c r="JWJ220" s="243"/>
      <c r="JWK220" s="243"/>
      <c r="JWL220" s="243"/>
      <c r="JWM220" s="243"/>
      <c r="JWN220" s="243"/>
      <c r="JWO220" s="243"/>
      <c r="JWP220" s="243"/>
      <c r="JWQ220" s="243"/>
      <c r="JWR220" s="243"/>
      <c r="JWS220" s="243"/>
      <c r="JWT220" s="243"/>
      <c r="JWU220" s="243"/>
      <c r="JWV220" s="243"/>
      <c r="JWW220" s="243"/>
      <c r="JWX220" s="243"/>
      <c r="JWY220" s="243"/>
      <c r="JWZ220" s="243"/>
      <c r="JXA220" s="243"/>
      <c r="JXB220" s="243"/>
      <c r="JXC220" s="243"/>
      <c r="JXD220" s="243"/>
      <c r="JXE220" s="243"/>
      <c r="JXF220" s="243"/>
      <c r="JXG220" s="243"/>
      <c r="JXH220" s="243"/>
      <c r="JXI220" s="243"/>
      <c r="JXJ220" s="243"/>
      <c r="JXK220" s="243"/>
      <c r="JXL220" s="243"/>
      <c r="JXM220" s="243"/>
      <c r="JXN220" s="243"/>
      <c r="JXO220" s="243"/>
      <c r="JXP220" s="243"/>
      <c r="JXQ220" s="243"/>
      <c r="JXR220" s="243"/>
      <c r="JXS220" s="243"/>
      <c r="JXT220" s="243"/>
      <c r="JXU220" s="243"/>
      <c r="JXV220" s="243"/>
      <c r="JXW220" s="243"/>
      <c r="JXX220" s="243"/>
      <c r="JXY220" s="243"/>
      <c r="JXZ220" s="243"/>
      <c r="JYA220" s="243"/>
      <c r="JYB220" s="243"/>
      <c r="JYC220" s="243"/>
      <c r="JYD220" s="243"/>
      <c r="JYE220" s="243"/>
      <c r="JYF220" s="243"/>
      <c r="JYG220" s="243"/>
      <c r="JYH220" s="243"/>
      <c r="JYI220" s="243"/>
      <c r="JYJ220" s="243"/>
      <c r="JYK220" s="243"/>
      <c r="JYL220" s="243"/>
      <c r="JYM220" s="243"/>
      <c r="JYN220" s="243"/>
      <c r="JYO220" s="243"/>
      <c r="JYP220" s="243"/>
      <c r="JYQ220" s="243"/>
      <c r="JYR220" s="243"/>
      <c r="JYS220" s="243"/>
      <c r="JYT220" s="243"/>
      <c r="JYU220" s="243"/>
      <c r="JYV220" s="243"/>
      <c r="JYW220" s="243"/>
      <c r="JYX220" s="243"/>
      <c r="JYY220" s="243"/>
      <c r="JYZ220" s="243"/>
      <c r="JZA220" s="243"/>
      <c r="JZB220" s="243"/>
      <c r="JZC220" s="243"/>
      <c r="JZD220" s="243"/>
      <c r="JZE220" s="243"/>
      <c r="JZF220" s="243"/>
      <c r="JZG220" s="243"/>
      <c r="JZH220" s="243"/>
      <c r="JZI220" s="243"/>
      <c r="JZJ220" s="243"/>
      <c r="JZK220" s="243"/>
      <c r="JZL220" s="243"/>
      <c r="JZM220" s="243"/>
      <c r="JZN220" s="243"/>
      <c r="JZO220" s="243"/>
      <c r="JZP220" s="243"/>
      <c r="JZQ220" s="243"/>
      <c r="JZR220" s="243"/>
      <c r="JZS220" s="243"/>
      <c r="JZT220" s="243"/>
      <c r="JZU220" s="243"/>
      <c r="JZV220" s="243"/>
      <c r="JZW220" s="243"/>
      <c r="JZX220" s="243"/>
      <c r="JZY220" s="243"/>
      <c r="JZZ220" s="243"/>
      <c r="KAA220" s="243"/>
      <c r="KAB220" s="243"/>
      <c r="KAC220" s="243"/>
      <c r="KAD220" s="243"/>
      <c r="KAE220" s="243"/>
      <c r="KAF220" s="243"/>
      <c r="KAG220" s="243"/>
      <c r="KAH220" s="243"/>
      <c r="KAI220" s="243"/>
      <c r="KAJ220" s="243"/>
      <c r="KAK220" s="243"/>
      <c r="KAL220" s="243"/>
      <c r="KAM220" s="243"/>
      <c r="KAN220" s="243"/>
      <c r="KAO220" s="243"/>
      <c r="KAP220" s="243"/>
      <c r="KAQ220" s="243"/>
      <c r="KAR220" s="243"/>
      <c r="KAS220" s="243"/>
      <c r="KAT220" s="243"/>
      <c r="KAU220" s="243"/>
      <c r="KAV220" s="243"/>
      <c r="KAW220" s="243"/>
      <c r="KAX220" s="243"/>
      <c r="KAY220" s="243"/>
      <c r="KAZ220" s="243"/>
      <c r="KBA220" s="243"/>
      <c r="KBB220" s="243"/>
      <c r="KBC220" s="243"/>
      <c r="KBD220" s="243"/>
      <c r="KBE220" s="243"/>
      <c r="KBF220" s="243"/>
      <c r="KBG220" s="243"/>
      <c r="KBH220" s="243"/>
      <c r="KBI220" s="243"/>
      <c r="KBJ220" s="243"/>
      <c r="KBK220" s="243"/>
      <c r="KBL220" s="243"/>
      <c r="KBM220" s="243"/>
      <c r="KBN220" s="243"/>
      <c r="KBO220" s="243"/>
      <c r="KBP220" s="243"/>
      <c r="KBQ220" s="243"/>
      <c r="KBR220" s="243"/>
      <c r="KBS220" s="243"/>
      <c r="KBT220" s="243"/>
      <c r="KBU220" s="243"/>
      <c r="KBV220" s="243"/>
      <c r="KBW220" s="243"/>
      <c r="KBX220" s="243"/>
      <c r="KBY220" s="243"/>
      <c r="KBZ220" s="243"/>
      <c r="KCA220" s="243"/>
      <c r="KCB220" s="243"/>
      <c r="KCC220" s="243"/>
      <c r="KCD220" s="243"/>
      <c r="KCE220" s="243"/>
      <c r="KCF220" s="243"/>
      <c r="KCG220" s="243"/>
      <c r="KCH220" s="243"/>
      <c r="KCI220" s="243"/>
      <c r="KCJ220" s="243"/>
      <c r="KCK220" s="243"/>
      <c r="KCL220" s="243"/>
      <c r="KCM220" s="243"/>
      <c r="KCN220" s="243"/>
      <c r="KCO220" s="243"/>
      <c r="KCP220" s="243"/>
      <c r="KCQ220" s="243"/>
      <c r="KCR220" s="243"/>
      <c r="KCS220" s="243"/>
      <c r="KCT220" s="243"/>
      <c r="KCU220" s="243"/>
      <c r="KCV220" s="243"/>
      <c r="KCW220" s="243"/>
      <c r="KCX220" s="243"/>
      <c r="KCY220" s="243"/>
      <c r="KCZ220" s="243"/>
      <c r="KDA220" s="243"/>
      <c r="KDB220" s="243"/>
      <c r="KDC220" s="243"/>
      <c r="KDD220" s="243"/>
      <c r="KDE220" s="243"/>
      <c r="KDF220" s="243"/>
      <c r="KDG220" s="243"/>
      <c r="KDH220" s="243"/>
      <c r="KDI220" s="243"/>
      <c r="KDJ220" s="243"/>
      <c r="KDK220" s="243"/>
      <c r="KDL220" s="243"/>
      <c r="KDM220" s="243"/>
      <c r="KDN220" s="243"/>
      <c r="KDO220" s="243"/>
      <c r="KDP220" s="243"/>
      <c r="KDQ220" s="243"/>
      <c r="KDR220" s="243"/>
      <c r="KDS220" s="243"/>
      <c r="KDT220" s="243"/>
      <c r="KDU220" s="243"/>
      <c r="KDV220" s="243"/>
      <c r="KDW220" s="243"/>
      <c r="KDX220" s="243"/>
      <c r="KDY220" s="243"/>
      <c r="KDZ220" s="243"/>
      <c r="KEA220" s="243"/>
      <c r="KEB220" s="243"/>
      <c r="KEC220" s="243"/>
      <c r="KED220" s="243"/>
      <c r="KEE220" s="243"/>
      <c r="KEF220" s="243"/>
      <c r="KEG220" s="243"/>
      <c r="KEH220" s="243"/>
      <c r="KEI220" s="243"/>
      <c r="KEJ220" s="243"/>
      <c r="KEK220" s="243"/>
      <c r="KEL220" s="243"/>
      <c r="KEM220" s="243"/>
      <c r="KEN220" s="243"/>
      <c r="KEO220" s="243"/>
      <c r="KEP220" s="243"/>
      <c r="KEQ220" s="243"/>
      <c r="KER220" s="243"/>
      <c r="KES220" s="243"/>
      <c r="KET220" s="243"/>
      <c r="KEU220" s="243"/>
      <c r="KEV220" s="243"/>
      <c r="KEW220" s="243"/>
      <c r="KEX220" s="243"/>
      <c r="KEY220" s="243"/>
      <c r="KEZ220" s="243"/>
      <c r="KFA220" s="243"/>
      <c r="KFB220" s="243"/>
      <c r="KFC220" s="243"/>
      <c r="KFD220" s="243"/>
      <c r="KFE220" s="243"/>
      <c r="KFF220" s="243"/>
      <c r="KFG220" s="243"/>
      <c r="KFH220" s="243"/>
      <c r="KFI220" s="243"/>
      <c r="KFJ220" s="243"/>
      <c r="KFK220" s="243"/>
      <c r="KFL220" s="243"/>
      <c r="KFM220" s="243"/>
      <c r="KFN220" s="243"/>
      <c r="KFO220" s="243"/>
      <c r="KFP220" s="243"/>
      <c r="KFQ220" s="243"/>
      <c r="KFR220" s="243"/>
      <c r="KFS220" s="243"/>
      <c r="KFT220" s="243"/>
      <c r="KFU220" s="243"/>
      <c r="KFV220" s="243"/>
      <c r="KFW220" s="243"/>
      <c r="KFX220" s="243"/>
      <c r="KFY220" s="243"/>
      <c r="KFZ220" s="243"/>
      <c r="KGA220" s="243"/>
      <c r="KGB220" s="243"/>
      <c r="KGC220" s="243"/>
      <c r="KGD220" s="243"/>
      <c r="KGE220" s="243"/>
      <c r="KGF220" s="243"/>
      <c r="KGG220" s="243"/>
      <c r="KGH220" s="243"/>
      <c r="KGI220" s="243"/>
      <c r="KGJ220" s="243"/>
      <c r="KGK220" s="243"/>
      <c r="KGL220" s="243"/>
      <c r="KGM220" s="243"/>
      <c r="KGN220" s="243"/>
      <c r="KGO220" s="243"/>
      <c r="KGP220" s="243"/>
      <c r="KGQ220" s="243"/>
      <c r="KGR220" s="243"/>
      <c r="KGS220" s="243"/>
      <c r="KGT220" s="243"/>
      <c r="KGU220" s="243"/>
      <c r="KGV220" s="243"/>
      <c r="KGW220" s="243"/>
      <c r="KGX220" s="243"/>
      <c r="KGY220" s="243"/>
      <c r="KGZ220" s="243"/>
      <c r="KHA220" s="243"/>
      <c r="KHB220" s="243"/>
      <c r="KHC220" s="243"/>
      <c r="KHD220" s="243"/>
      <c r="KHE220" s="243"/>
      <c r="KHF220" s="243"/>
      <c r="KHG220" s="243"/>
      <c r="KHH220" s="243"/>
      <c r="KHI220" s="243"/>
      <c r="KHJ220" s="243"/>
      <c r="KHK220" s="243"/>
      <c r="KHL220" s="243"/>
      <c r="KHM220" s="243"/>
      <c r="KHN220" s="243"/>
      <c r="KHO220" s="243"/>
      <c r="KHP220" s="243"/>
      <c r="KHQ220" s="243"/>
      <c r="KHR220" s="243"/>
      <c r="KHS220" s="243"/>
      <c r="KHT220" s="243"/>
      <c r="KHU220" s="243"/>
      <c r="KHV220" s="243"/>
      <c r="KHW220" s="243"/>
      <c r="KHX220" s="243"/>
      <c r="KHY220" s="243"/>
      <c r="KHZ220" s="243"/>
      <c r="KIA220" s="243"/>
      <c r="KIB220" s="243"/>
      <c r="KIC220" s="243"/>
      <c r="KID220" s="243"/>
      <c r="KIE220" s="243"/>
      <c r="KIF220" s="243"/>
      <c r="KIG220" s="243"/>
      <c r="KIH220" s="243"/>
      <c r="KII220" s="243"/>
      <c r="KIJ220" s="243"/>
      <c r="KIK220" s="243"/>
      <c r="KIL220" s="243"/>
      <c r="KIM220" s="243"/>
      <c r="KIN220" s="243"/>
      <c r="KIO220" s="243"/>
      <c r="KIP220" s="243"/>
      <c r="KIQ220" s="243"/>
      <c r="KIR220" s="243"/>
      <c r="KIS220" s="243"/>
      <c r="KIT220" s="243"/>
      <c r="KIU220" s="243"/>
      <c r="KIV220" s="243"/>
      <c r="KIW220" s="243"/>
      <c r="KIX220" s="243"/>
      <c r="KIY220" s="243"/>
      <c r="KIZ220" s="243"/>
      <c r="KJA220" s="243"/>
      <c r="KJB220" s="243"/>
      <c r="KJC220" s="243"/>
      <c r="KJD220" s="243"/>
      <c r="KJE220" s="243"/>
      <c r="KJF220" s="243"/>
      <c r="KJG220" s="243"/>
      <c r="KJH220" s="243"/>
      <c r="KJI220" s="243"/>
      <c r="KJJ220" s="243"/>
      <c r="KJK220" s="243"/>
      <c r="KJL220" s="243"/>
      <c r="KJM220" s="243"/>
      <c r="KJN220" s="243"/>
      <c r="KJO220" s="243"/>
      <c r="KJP220" s="243"/>
      <c r="KJQ220" s="243"/>
      <c r="KJR220" s="243"/>
      <c r="KJS220" s="243"/>
      <c r="KJT220" s="243"/>
      <c r="KJU220" s="243"/>
      <c r="KJV220" s="243"/>
      <c r="KJW220" s="243"/>
      <c r="KJX220" s="243"/>
      <c r="KJY220" s="243"/>
      <c r="KJZ220" s="243"/>
      <c r="KKA220" s="243"/>
      <c r="KKB220" s="243"/>
      <c r="KKC220" s="243"/>
      <c r="KKD220" s="243"/>
      <c r="KKE220" s="243"/>
      <c r="KKF220" s="243"/>
      <c r="KKG220" s="243"/>
      <c r="KKH220" s="243"/>
      <c r="KKI220" s="243"/>
      <c r="KKJ220" s="243"/>
      <c r="KKK220" s="243"/>
      <c r="KKL220" s="243"/>
      <c r="KKM220" s="243"/>
      <c r="KKN220" s="243"/>
      <c r="KKO220" s="243"/>
      <c r="KKP220" s="243"/>
      <c r="KKQ220" s="243"/>
      <c r="KKR220" s="243"/>
      <c r="KKS220" s="243"/>
      <c r="KKT220" s="243"/>
      <c r="KKU220" s="243"/>
      <c r="KKV220" s="243"/>
      <c r="KKW220" s="243"/>
      <c r="KKX220" s="243"/>
      <c r="KKY220" s="243"/>
      <c r="KKZ220" s="243"/>
      <c r="KLA220" s="243"/>
      <c r="KLB220" s="243"/>
      <c r="KLC220" s="243"/>
      <c r="KLD220" s="243"/>
      <c r="KLE220" s="243"/>
      <c r="KLF220" s="243"/>
      <c r="KLG220" s="243"/>
      <c r="KLH220" s="243"/>
      <c r="KLI220" s="243"/>
      <c r="KLJ220" s="243"/>
      <c r="KLK220" s="243"/>
      <c r="KLL220" s="243"/>
      <c r="KLM220" s="243"/>
      <c r="KLN220" s="243"/>
      <c r="KLO220" s="243"/>
      <c r="KLP220" s="243"/>
      <c r="KLQ220" s="243"/>
      <c r="KLR220" s="243"/>
      <c r="KLS220" s="243"/>
      <c r="KLT220" s="243"/>
      <c r="KLU220" s="243"/>
      <c r="KLV220" s="243"/>
      <c r="KLW220" s="243"/>
      <c r="KLX220" s="243"/>
      <c r="KLY220" s="243"/>
      <c r="KLZ220" s="243"/>
      <c r="KMA220" s="243"/>
      <c r="KMB220" s="243"/>
      <c r="KMC220" s="243"/>
      <c r="KMD220" s="243"/>
      <c r="KME220" s="243"/>
      <c r="KMF220" s="243"/>
      <c r="KMG220" s="243"/>
      <c r="KMH220" s="243"/>
      <c r="KMI220" s="243"/>
      <c r="KMJ220" s="243"/>
      <c r="KMK220" s="243"/>
      <c r="KML220" s="243"/>
      <c r="KMM220" s="243"/>
      <c r="KMN220" s="243"/>
      <c r="KMO220" s="243"/>
      <c r="KMP220" s="243"/>
      <c r="KMQ220" s="243"/>
      <c r="KMR220" s="243"/>
      <c r="KMS220" s="243"/>
      <c r="KMT220" s="243"/>
      <c r="KMU220" s="243"/>
      <c r="KMV220" s="243"/>
      <c r="KMW220" s="243"/>
      <c r="KMX220" s="243"/>
      <c r="KMY220" s="243"/>
      <c r="KMZ220" s="243"/>
      <c r="KNA220" s="243"/>
      <c r="KNB220" s="243"/>
      <c r="KNC220" s="243"/>
      <c r="KND220" s="243"/>
      <c r="KNE220" s="243"/>
      <c r="KNF220" s="243"/>
      <c r="KNG220" s="243"/>
      <c r="KNH220" s="243"/>
      <c r="KNI220" s="243"/>
      <c r="KNJ220" s="243"/>
      <c r="KNK220" s="243"/>
      <c r="KNL220" s="243"/>
      <c r="KNM220" s="243"/>
      <c r="KNN220" s="243"/>
      <c r="KNO220" s="243"/>
      <c r="KNP220" s="243"/>
      <c r="KNQ220" s="243"/>
      <c r="KNR220" s="243"/>
      <c r="KNS220" s="243"/>
      <c r="KNT220" s="243"/>
      <c r="KNU220" s="243"/>
      <c r="KNV220" s="243"/>
      <c r="KNW220" s="243"/>
      <c r="KNX220" s="243"/>
      <c r="KNY220" s="243"/>
      <c r="KNZ220" s="243"/>
      <c r="KOA220" s="243"/>
      <c r="KOB220" s="243"/>
      <c r="KOC220" s="243"/>
      <c r="KOD220" s="243"/>
      <c r="KOE220" s="243"/>
      <c r="KOF220" s="243"/>
      <c r="KOG220" s="243"/>
      <c r="KOH220" s="243"/>
      <c r="KOI220" s="243"/>
      <c r="KOJ220" s="243"/>
      <c r="KOK220" s="243"/>
      <c r="KOL220" s="243"/>
      <c r="KOM220" s="243"/>
      <c r="KON220" s="243"/>
      <c r="KOO220" s="243"/>
      <c r="KOP220" s="243"/>
      <c r="KOQ220" s="243"/>
      <c r="KOR220" s="243"/>
      <c r="KOS220" s="243"/>
      <c r="KOT220" s="243"/>
      <c r="KOU220" s="243"/>
      <c r="KOV220" s="243"/>
      <c r="KOW220" s="243"/>
      <c r="KOX220" s="243"/>
      <c r="KOY220" s="243"/>
      <c r="KOZ220" s="243"/>
      <c r="KPA220" s="243"/>
      <c r="KPB220" s="243"/>
      <c r="KPC220" s="243"/>
      <c r="KPD220" s="243"/>
      <c r="KPE220" s="243"/>
      <c r="KPF220" s="243"/>
      <c r="KPG220" s="243"/>
      <c r="KPH220" s="243"/>
      <c r="KPI220" s="243"/>
      <c r="KPJ220" s="243"/>
      <c r="KPK220" s="243"/>
      <c r="KPL220" s="243"/>
      <c r="KPM220" s="243"/>
      <c r="KPN220" s="243"/>
      <c r="KPO220" s="243"/>
      <c r="KPP220" s="243"/>
      <c r="KPQ220" s="243"/>
      <c r="KPR220" s="243"/>
      <c r="KPS220" s="243"/>
      <c r="KPT220" s="243"/>
      <c r="KPU220" s="243"/>
      <c r="KPV220" s="243"/>
      <c r="KPW220" s="243"/>
      <c r="KPX220" s="243"/>
      <c r="KPY220" s="243"/>
      <c r="KPZ220" s="243"/>
      <c r="KQA220" s="243"/>
      <c r="KQB220" s="243"/>
      <c r="KQC220" s="243"/>
      <c r="KQD220" s="243"/>
      <c r="KQE220" s="243"/>
      <c r="KQF220" s="243"/>
      <c r="KQG220" s="243"/>
      <c r="KQH220" s="243"/>
      <c r="KQI220" s="243"/>
      <c r="KQJ220" s="243"/>
      <c r="KQK220" s="243"/>
      <c r="KQL220" s="243"/>
      <c r="KQM220" s="243"/>
      <c r="KQN220" s="243"/>
      <c r="KQO220" s="243"/>
      <c r="KQP220" s="243"/>
      <c r="KQQ220" s="243"/>
      <c r="KQR220" s="243"/>
      <c r="KQS220" s="243"/>
      <c r="KQT220" s="243"/>
      <c r="KQU220" s="243"/>
      <c r="KQV220" s="243"/>
      <c r="KQW220" s="243"/>
      <c r="KQX220" s="243"/>
      <c r="KQY220" s="243"/>
      <c r="KQZ220" s="243"/>
      <c r="KRA220" s="243"/>
      <c r="KRB220" s="243"/>
      <c r="KRC220" s="243"/>
      <c r="KRD220" s="243"/>
      <c r="KRE220" s="243"/>
      <c r="KRF220" s="243"/>
      <c r="KRG220" s="243"/>
      <c r="KRH220" s="243"/>
      <c r="KRI220" s="243"/>
      <c r="KRJ220" s="243"/>
      <c r="KRK220" s="243"/>
      <c r="KRL220" s="243"/>
      <c r="KRM220" s="243"/>
      <c r="KRN220" s="243"/>
      <c r="KRO220" s="243"/>
      <c r="KRP220" s="243"/>
      <c r="KRQ220" s="243"/>
      <c r="KRR220" s="243"/>
      <c r="KRS220" s="243"/>
      <c r="KRT220" s="243"/>
      <c r="KRU220" s="243"/>
      <c r="KRV220" s="243"/>
      <c r="KRW220" s="243"/>
      <c r="KRX220" s="243"/>
      <c r="KRY220" s="243"/>
      <c r="KRZ220" s="243"/>
      <c r="KSA220" s="243"/>
      <c r="KSB220" s="243"/>
      <c r="KSC220" s="243"/>
      <c r="KSD220" s="243"/>
      <c r="KSE220" s="243"/>
      <c r="KSF220" s="243"/>
      <c r="KSG220" s="243"/>
      <c r="KSH220" s="243"/>
      <c r="KSI220" s="243"/>
      <c r="KSJ220" s="243"/>
      <c r="KSK220" s="243"/>
      <c r="KSL220" s="243"/>
      <c r="KSM220" s="243"/>
      <c r="KSN220" s="243"/>
      <c r="KSO220" s="243"/>
      <c r="KSP220" s="243"/>
      <c r="KSQ220" s="243"/>
      <c r="KSR220" s="243"/>
      <c r="KSS220" s="243"/>
      <c r="KST220" s="243"/>
      <c r="KSU220" s="243"/>
      <c r="KSV220" s="243"/>
      <c r="KSW220" s="243"/>
      <c r="KSX220" s="243"/>
      <c r="KSY220" s="243"/>
      <c r="KSZ220" s="243"/>
      <c r="KTA220" s="243"/>
      <c r="KTB220" s="243"/>
      <c r="KTC220" s="243"/>
      <c r="KTD220" s="243"/>
      <c r="KTE220" s="243"/>
      <c r="KTF220" s="243"/>
      <c r="KTG220" s="243"/>
      <c r="KTH220" s="243"/>
      <c r="KTI220" s="243"/>
      <c r="KTJ220" s="243"/>
      <c r="KTK220" s="243"/>
      <c r="KTL220" s="243"/>
      <c r="KTM220" s="243"/>
      <c r="KTN220" s="243"/>
      <c r="KTO220" s="243"/>
      <c r="KTP220" s="243"/>
      <c r="KTQ220" s="243"/>
      <c r="KTR220" s="243"/>
      <c r="KTS220" s="243"/>
      <c r="KTT220" s="243"/>
      <c r="KTU220" s="243"/>
      <c r="KTV220" s="243"/>
      <c r="KTW220" s="243"/>
      <c r="KTX220" s="243"/>
      <c r="KTY220" s="243"/>
      <c r="KTZ220" s="243"/>
      <c r="KUA220" s="243"/>
      <c r="KUB220" s="243"/>
      <c r="KUC220" s="243"/>
      <c r="KUD220" s="243"/>
      <c r="KUE220" s="243"/>
      <c r="KUF220" s="243"/>
      <c r="KUG220" s="243"/>
      <c r="KUH220" s="243"/>
      <c r="KUI220" s="243"/>
      <c r="KUJ220" s="243"/>
      <c r="KUK220" s="243"/>
      <c r="KUL220" s="243"/>
      <c r="KUM220" s="243"/>
      <c r="KUN220" s="243"/>
      <c r="KUO220" s="243"/>
      <c r="KUP220" s="243"/>
      <c r="KUQ220" s="243"/>
      <c r="KUR220" s="243"/>
      <c r="KUS220" s="243"/>
      <c r="KUT220" s="243"/>
      <c r="KUU220" s="243"/>
      <c r="KUV220" s="243"/>
      <c r="KUW220" s="243"/>
      <c r="KUX220" s="243"/>
      <c r="KUY220" s="243"/>
      <c r="KUZ220" s="243"/>
      <c r="KVA220" s="243"/>
      <c r="KVB220" s="243"/>
      <c r="KVC220" s="243"/>
      <c r="KVD220" s="243"/>
      <c r="KVE220" s="243"/>
      <c r="KVF220" s="243"/>
      <c r="KVG220" s="243"/>
      <c r="KVH220" s="243"/>
      <c r="KVI220" s="243"/>
      <c r="KVJ220" s="243"/>
      <c r="KVK220" s="243"/>
      <c r="KVL220" s="243"/>
      <c r="KVM220" s="243"/>
      <c r="KVN220" s="243"/>
      <c r="KVO220" s="243"/>
      <c r="KVP220" s="243"/>
      <c r="KVQ220" s="243"/>
      <c r="KVR220" s="243"/>
      <c r="KVS220" s="243"/>
      <c r="KVT220" s="243"/>
      <c r="KVU220" s="243"/>
      <c r="KVV220" s="243"/>
      <c r="KVW220" s="243"/>
      <c r="KVX220" s="243"/>
      <c r="KVY220" s="243"/>
      <c r="KVZ220" s="243"/>
      <c r="KWA220" s="243"/>
      <c r="KWB220" s="243"/>
      <c r="KWC220" s="243"/>
      <c r="KWD220" s="243"/>
      <c r="KWE220" s="243"/>
      <c r="KWF220" s="243"/>
      <c r="KWG220" s="243"/>
      <c r="KWH220" s="243"/>
      <c r="KWI220" s="243"/>
      <c r="KWJ220" s="243"/>
      <c r="KWK220" s="243"/>
      <c r="KWL220" s="243"/>
      <c r="KWM220" s="243"/>
      <c r="KWN220" s="243"/>
      <c r="KWO220" s="243"/>
      <c r="KWP220" s="243"/>
      <c r="KWQ220" s="243"/>
      <c r="KWR220" s="243"/>
      <c r="KWS220" s="243"/>
      <c r="KWT220" s="243"/>
      <c r="KWU220" s="243"/>
      <c r="KWV220" s="243"/>
      <c r="KWW220" s="243"/>
      <c r="KWX220" s="243"/>
      <c r="KWY220" s="243"/>
      <c r="KWZ220" s="243"/>
      <c r="KXA220" s="243"/>
      <c r="KXB220" s="243"/>
      <c r="KXC220" s="243"/>
      <c r="KXD220" s="243"/>
      <c r="KXE220" s="243"/>
      <c r="KXF220" s="243"/>
      <c r="KXG220" s="243"/>
      <c r="KXH220" s="243"/>
      <c r="KXI220" s="243"/>
      <c r="KXJ220" s="243"/>
      <c r="KXK220" s="243"/>
      <c r="KXL220" s="243"/>
      <c r="KXM220" s="243"/>
      <c r="KXN220" s="243"/>
      <c r="KXO220" s="243"/>
      <c r="KXP220" s="243"/>
      <c r="KXQ220" s="243"/>
      <c r="KXR220" s="243"/>
      <c r="KXS220" s="243"/>
      <c r="KXT220" s="243"/>
      <c r="KXU220" s="243"/>
      <c r="KXV220" s="243"/>
      <c r="KXW220" s="243"/>
      <c r="KXX220" s="243"/>
      <c r="KXY220" s="243"/>
      <c r="KXZ220" s="243"/>
      <c r="KYA220" s="243"/>
      <c r="KYB220" s="243"/>
      <c r="KYC220" s="243"/>
      <c r="KYD220" s="243"/>
      <c r="KYE220" s="243"/>
      <c r="KYF220" s="243"/>
      <c r="KYG220" s="243"/>
      <c r="KYH220" s="243"/>
      <c r="KYI220" s="243"/>
      <c r="KYJ220" s="243"/>
      <c r="KYK220" s="243"/>
      <c r="KYL220" s="243"/>
      <c r="KYM220" s="243"/>
      <c r="KYN220" s="243"/>
      <c r="KYO220" s="243"/>
      <c r="KYP220" s="243"/>
      <c r="KYQ220" s="243"/>
      <c r="KYR220" s="243"/>
      <c r="KYS220" s="243"/>
      <c r="KYT220" s="243"/>
      <c r="KYU220" s="243"/>
      <c r="KYV220" s="243"/>
      <c r="KYW220" s="243"/>
      <c r="KYX220" s="243"/>
      <c r="KYY220" s="243"/>
      <c r="KYZ220" s="243"/>
      <c r="KZA220" s="243"/>
      <c r="KZB220" s="243"/>
      <c r="KZC220" s="243"/>
      <c r="KZD220" s="243"/>
      <c r="KZE220" s="243"/>
      <c r="KZF220" s="243"/>
      <c r="KZG220" s="243"/>
      <c r="KZH220" s="243"/>
      <c r="KZI220" s="243"/>
      <c r="KZJ220" s="243"/>
      <c r="KZK220" s="243"/>
      <c r="KZL220" s="243"/>
      <c r="KZM220" s="243"/>
      <c r="KZN220" s="243"/>
      <c r="KZO220" s="243"/>
      <c r="KZP220" s="243"/>
      <c r="KZQ220" s="243"/>
      <c r="KZR220" s="243"/>
      <c r="KZS220" s="243"/>
      <c r="KZT220" s="243"/>
      <c r="KZU220" s="243"/>
      <c r="KZV220" s="243"/>
      <c r="KZW220" s="243"/>
      <c r="KZX220" s="243"/>
      <c r="KZY220" s="243"/>
      <c r="KZZ220" s="243"/>
      <c r="LAA220" s="243"/>
      <c r="LAB220" s="243"/>
      <c r="LAC220" s="243"/>
      <c r="LAD220" s="243"/>
      <c r="LAE220" s="243"/>
      <c r="LAF220" s="243"/>
      <c r="LAG220" s="243"/>
      <c r="LAH220" s="243"/>
      <c r="LAI220" s="243"/>
      <c r="LAJ220" s="243"/>
      <c r="LAK220" s="243"/>
      <c r="LAL220" s="243"/>
      <c r="LAM220" s="243"/>
      <c r="LAN220" s="243"/>
      <c r="LAO220" s="243"/>
      <c r="LAP220" s="243"/>
      <c r="LAQ220" s="243"/>
      <c r="LAR220" s="243"/>
      <c r="LAS220" s="243"/>
      <c r="LAT220" s="243"/>
      <c r="LAU220" s="243"/>
      <c r="LAV220" s="243"/>
      <c r="LAW220" s="243"/>
      <c r="LAX220" s="243"/>
      <c r="LAY220" s="243"/>
      <c r="LAZ220" s="243"/>
      <c r="LBA220" s="243"/>
      <c r="LBB220" s="243"/>
      <c r="LBC220" s="243"/>
      <c r="LBD220" s="243"/>
      <c r="LBE220" s="243"/>
      <c r="LBF220" s="243"/>
      <c r="LBG220" s="243"/>
      <c r="LBH220" s="243"/>
      <c r="LBI220" s="243"/>
      <c r="LBJ220" s="243"/>
      <c r="LBK220" s="243"/>
      <c r="LBL220" s="243"/>
      <c r="LBM220" s="243"/>
      <c r="LBN220" s="243"/>
      <c r="LBO220" s="243"/>
      <c r="LBP220" s="243"/>
      <c r="LBQ220" s="243"/>
      <c r="LBR220" s="243"/>
      <c r="LBS220" s="243"/>
      <c r="LBT220" s="243"/>
      <c r="LBU220" s="243"/>
      <c r="LBV220" s="243"/>
      <c r="LBW220" s="243"/>
      <c r="LBX220" s="243"/>
      <c r="LBY220" s="243"/>
      <c r="LBZ220" s="243"/>
      <c r="LCA220" s="243"/>
      <c r="LCB220" s="243"/>
      <c r="LCC220" s="243"/>
      <c r="LCD220" s="243"/>
      <c r="LCE220" s="243"/>
      <c r="LCF220" s="243"/>
      <c r="LCG220" s="243"/>
      <c r="LCH220" s="243"/>
      <c r="LCI220" s="243"/>
      <c r="LCJ220" s="243"/>
      <c r="LCK220" s="243"/>
      <c r="LCL220" s="243"/>
      <c r="LCM220" s="243"/>
      <c r="LCN220" s="243"/>
      <c r="LCO220" s="243"/>
      <c r="LCP220" s="243"/>
      <c r="LCQ220" s="243"/>
      <c r="LCR220" s="243"/>
      <c r="LCS220" s="243"/>
      <c r="LCT220" s="243"/>
      <c r="LCU220" s="243"/>
      <c r="LCV220" s="243"/>
      <c r="LCW220" s="243"/>
      <c r="LCX220" s="243"/>
      <c r="LCY220" s="243"/>
      <c r="LCZ220" s="243"/>
      <c r="LDA220" s="243"/>
      <c r="LDB220" s="243"/>
      <c r="LDC220" s="243"/>
      <c r="LDD220" s="243"/>
      <c r="LDE220" s="243"/>
      <c r="LDF220" s="243"/>
      <c r="LDG220" s="243"/>
      <c r="LDH220" s="243"/>
      <c r="LDI220" s="243"/>
      <c r="LDJ220" s="243"/>
      <c r="LDK220" s="243"/>
      <c r="LDL220" s="243"/>
      <c r="LDM220" s="243"/>
      <c r="LDN220" s="243"/>
      <c r="LDO220" s="243"/>
      <c r="LDP220" s="243"/>
      <c r="LDQ220" s="243"/>
      <c r="LDR220" s="243"/>
      <c r="LDS220" s="243"/>
      <c r="LDT220" s="243"/>
      <c r="LDU220" s="243"/>
      <c r="LDV220" s="243"/>
      <c r="LDW220" s="243"/>
      <c r="LDX220" s="243"/>
      <c r="LDY220" s="243"/>
      <c r="LDZ220" s="243"/>
      <c r="LEA220" s="243"/>
      <c r="LEB220" s="243"/>
      <c r="LEC220" s="243"/>
      <c r="LED220" s="243"/>
      <c r="LEE220" s="243"/>
      <c r="LEF220" s="243"/>
      <c r="LEG220" s="243"/>
      <c r="LEH220" s="243"/>
      <c r="LEI220" s="243"/>
      <c r="LEJ220" s="243"/>
      <c r="LEK220" s="243"/>
      <c r="LEL220" s="243"/>
      <c r="LEM220" s="243"/>
      <c r="LEN220" s="243"/>
      <c r="LEO220" s="243"/>
      <c r="LEP220" s="243"/>
      <c r="LEQ220" s="243"/>
      <c r="LER220" s="243"/>
      <c r="LES220" s="243"/>
      <c r="LET220" s="243"/>
      <c r="LEU220" s="243"/>
      <c r="LEV220" s="243"/>
      <c r="LEW220" s="243"/>
      <c r="LEX220" s="243"/>
      <c r="LEY220" s="243"/>
      <c r="LEZ220" s="243"/>
      <c r="LFA220" s="243"/>
      <c r="LFB220" s="243"/>
      <c r="LFC220" s="243"/>
      <c r="LFD220" s="243"/>
      <c r="LFE220" s="243"/>
      <c r="LFF220" s="243"/>
      <c r="LFG220" s="243"/>
      <c r="LFH220" s="243"/>
      <c r="LFI220" s="243"/>
      <c r="LFJ220" s="243"/>
      <c r="LFK220" s="243"/>
      <c r="LFL220" s="243"/>
      <c r="LFM220" s="243"/>
      <c r="LFN220" s="243"/>
      <c r="LFO220" s="243"/>
      <c r="LFP220" s="243"/>
      <c r="LFQ220" s="243"/>
      <c r="LFR220" s="243"/>
      <c r="LFS220" s="243"/>
      <c r="LFT220" s="243"/>
      <c r="LFU220" s="243"/>
      <c r="LFV220" s="243"/>
      <c r="LFW220" s="243"/>
      <c r="LFX220" s="243"/>
      <c r="LFY220" s="243"/>
      <c r="LFZ220" s="243"/>
      <c r="LGA220" s="243"/>
      <c r="LGB220" s="243"/>
      <c r="LGC220" s="243"/>
      <c r="LGD220" s="243"/>
      <c r="LGE220" s="243"/>
      <c r="LGF220" s="243"/>
      <c r="LGG220" s="243"/>
      <c r="LGH220" s="243"/>
      <c r="LGI220" s="243"/>
      <c r="LGJ220" s="243"/>
      <c r="LGK220" s="243"/>
      <c r="LGL220" s="243"/>
      <c r="LGM220" s="243"/>
      <c r="LGN220" s="243"/>
      <c r="LGO220" s="243"/>
      <c r="LGP220" s="243"/>
      <c r="LGQ220" s="243"/>
      <c r="LGR220" s="243"/>
      <c r="LGS220" s="243"/>
      <c r="LGT220" s="243"/>
      <c r="LGU220" s="243"/>
      <c r="LGV220" s="243"/>
      <c r="LGW220" s="243"/>
      <c r="LGX220" s="243"/>
      <c r="LGY220" s="243"/>
      <c r="LGZ220" s="243"/>
      <c r="LHA220" s="243"/>
      <c r="LHB220" s="243"/>
      <c r="LHC220" s="243"/>
      <c r="LHD220" s="243"/>
      <c r="LHE220" s="243"/>
      <c r="LHF220" s="243"/>
      <c r="LHG220" s="243"/>
      <c r="LHH220" s="243"/>
      <c r="LHI220" s="243"/>
      <c r="LHJ220" s="243"/>
      <c r="LHK220" s="243"/>
      <c r="LHL220" s="243"/>
      <c r="LHM220" s="243"/>
      <c r="LHN220" s="243"/>
      <c r="LHO220" s="243"/>
      <c r="LHP220" s="243"/>
      <c r="LHQ220" s="243"/>
      <c r="LHR220" s="243"/>
      <c r="LHS220" s="243"/>
      <c r="LHT220" s="243"/>
      <c r="LHU220" s="243"/>
      <c r="LHV220" s="243"/>
      <c r="LHW220" s="243"/>
      <c r="LHX220" s="243"/>
      <c r="LHY220" s="243"/>
      <c r="LHZ220" s="243"/>
      <c r="LIA220" s="243"/>
      <c r="LIB220" s="243"/>
      <c r="LIC220" s="243"/>
      <c r="LID220" s="243"/>
      <c r="LIE220" s="243"/>
      <c r="LIF220" s="243"/>
      <c r="LIG220" s="243"/>
      <c r="LIH220" s="243"/>
      <c r="LII220" s="243"/>
      <c r="LIJ220" s="243"/>
      <c r="LIK220" s="243"/>
      <c r="LIL220" s="243"/>
      <c r="LIM220" s="243"/>
      <c r="LIN220" s="243"/>
      <c r="LIO220" s="243"/>
      <c r="LIP220" s="243"/>
      <c r="LIQ220" s="243"/>
      <c r="LIR220" s="243"/>
      <c r="LIS220" s="243"/>
      <c r="LIT220" s="243"/>
      <c r="LIU220" s="243"/>
      <c r="LIV220" s="243"/>
      <c r="LIW220" s="243"/>
      <c r="LIX220" s="243"/>
      <c r="LIY220" s="243"/>
      <c r="LIZ220" s="243"/>
      <c r="LJA220" s="243"/>
      <c r="LJB220" s="243"/>
      <c r="LJC220" s="243"/>
      <c r="LJD220" s="243"/>
      <c r="LJE220" s="243"/>
      <c r="LJF220" s="243"/>
      <c r="LJG220" s="243"/>
      <c r="LJH220" s="243"/>
      <c r="LJI220" s="243"/>
      <c r="LJJ220" s="243"/>
      <c r="LJK220" s="243"/>
      <c r="LJL220" s="243"/>
      <c r="LJM220" s="243"/>
      <c r="LJN220" s="243"/>
      <c r="LJO220" s="243"/>
      <c r="LJP220" s="243"/>
      <c r="LJQ220" s="243"/>
      <c r="LJR220" s="243"/>
      <c r="LJS220" s="243"/>
      <c r="LJT220" s="243"/>
      <c r="LJU220" s="243"/>
      <c r="LJV220" s="243"/>
      <c r="LJW220" s="243"/>
      <c r="LJX220" s="243"/>
      <c r="LJY220" s="243"/>
      <c r="LJZ220" s="243"/>
      <c r="LKA220" s="243"/>
      <c r="LKB220" s="243"/>
      <c r="LKC220" s="243"/>
      <c r="LKD220" s="243"/>
      <c r="LKE220" s="243"/>
      <c r="LKF220" s="243"/>
      <c r="LKG220" s="243"/>
      <c r="LKH220" s="243"/>
      <c r="LKI220" s="243"/>
      <c r="LKJ220" s="243"/>
      <c r="LKK220" s="243"/>
      <c r="LKL220" s="243"/>
      <c r="LKM220" s="243"/>
      <c r="LKN220" s="243"/>
      <c r="LKO220" s="243"/>
      <c r="LKP220" s="243"/>
      <c r="LKQ220" s="243"/>
      <c r="LKR220" s="243"/>
      <c r="LKS220" s="243"/>
      <c r="LKT220" s="243"/>
      <c r="LKU220" s="243"/>
      <c r="LKV220" s="243"/>
      <c r="LKW220" s="243"/>
      <c r="LKX220" s="243"/>
      <c r="LKY220" s="243"/>
      <c r="LKZ220" s="243"/>
      <c r="LLA220" s="243"/>
      <c r="LLB220" s="243"/>
      <c r="LLC220" s="243"/>
      <c r="LLD220" s="243"/>
      <c r="LLE220" s="243"/>
      <c r="LLF220" s="243"/>
      <c r="LLG220" s="243"/>
      <c r="LLH220" s="243"/>
      <c r="LLI220" s="243"/>
      <c r="LLJ220" s="243"/>
      <c r="LLK220" s="243"/>
      <c r="LLL220" s="243"/>
      <c r="LLM220" s="243"/>
      <c r="LLN220" s="243"/>
      <c r="LLO220" s="243"/>
      <c r="LLP220" s="243"/>
      <c r="LLQ220" s="243"/>
      <c r="LLR220" s="243"/>
      <c r="LLS220" s="243"/>
      <c r="LLT220" s="243"/>
      <c r="LLU220" s="243"/>
      <c r="LLV220" s="243"/>
      <c r="LLW220" s="243"/>
      <c r="LLX220" s="243"/>
      <c r="LLY220" s="243"/>
      <c r="LLZ220" s="243"/>
      <c r="LMA220" s="243"/>
      <c r="LMB220" s="243"/>
      <c r="LMC220" s="243"/>
      <c r="LMD220" s="243"/>
      <c r="LME220" s="243"/>
      <c r="LMF220" s="243"/>
      <c r="LMG220" s="243"/>
      <c r="LMH220" s="243"/>
      <c r="LMI220" s="243"/>
      <c r="LMJ220" s="243"/>
      <c r="LMK220" s="243"/>
      <c r="LML220" s="243"/>
      <c r="LMM220" s="243"/>
      <c r="LMN220" s="243"/>
      <c r="LMO220" s="243"/>
      <c r="LMP220" s="243"/>
      <c r="LMQ220" s="243"/>
      <c r="LMR220" s="243"/>
      <c r="LMS220" s="243"/>
      <c r="LMT220" s="243"/>
      <c r="LMU220" s="243"/>
      <c r="LMV220" s="243"/>
      <c r="LMW220" s="243"/>
      <c r="LMX220" s="243"/>
      <c r="LMY220" s="243"/>
      <c r="LMZ220" s="243"/>
      <c r="LNA220" s="243"/>
      <c r="LNB220" s="243"/>
      <c r="LNC220" s="243"/>
      <c r="LND220" s="243"/>
      <c r="LNE220" s="243"/>
      <c r="LNF220" s="243"/>
      <c r="LNG220" s="243"/>
      <c r="LNH220" s="243"/>
      <c r="LNI220" s="243"/>
      <c r="LNJ220" s="243"/>
      <c r="LNK220" s="243"/>
      <c r="LNL220" s="243"/>
      <c r="LNM220" s="243"/>
      <c r="LNN220" s="243"/>
      <c r="LNO220" s="243"/>
      <c r="LNP220" s="243"/>
      <c r="LNQ220" s="243"/>
      <c r="LNR220" s="243"/>
      <c r="LNS220" s="243"/>
      <c r="LNT220" s="243"/>
      <c r="LNU220" s="243"/>
      <c r="LNV220" s="243"/>
      <c r="LNW220" s="243"/>
      <c r="LNX220" s="243"/>
      <c r="LNY220" s="243"/>
      <c r="LNZ220" s="243"/>
      <c r="LOA220" s="243"/>
      <c r="LOB220" s="243"/>
      <c r="LOC220" s="243"/>
      <c r="LOD220" s="243"/>
      <c r="LOE220" s="243"/>
      <c r="LOF220" s="243"/>
      <c r="LOG220" s="243"/>
      <c r="LOH220" s="243"/>
      <c r="LOI220" s="243"/>
      <c r="LOJ220" s="243"/>
      <c r="LOK220" s="243"/>
      <c r="LOL220" s="243"/>
      <c r="LOM220" s="243"/>
      <c r="LON220" s="243"/>
      <c r="LOO220" s="243"/>
      <c r="LOP220" s="243"/>
      <c r="LOQ220" s="243"/>
      <c r="LOR220" s="243"/>
      <c r="LOS220" s="243"/>
      <c r="LOT220" s="243"/>
      <c r="LOU220" s="243"/>
      <c r="LOV220" s="243"/>
      <c r="LOW220" s="243"/>
      <c r="LOX220" s="243"/>
      <c r="LOY220" s="243"/>
      <c r="LOZ220" s="243"/>
      <c r="LPA220" s="243"/>
      <c r="LPB220" s="243"/>
      <c r="LPC220" s="243"/>
      <c r="LPD220" s="243"/>
      <c r="LPE220" s="243"/>
      <c r="LPF220" s="243"/>
      <c r="LPG220" s="243"/>
      <c r="LPH220" s="243"/>
      <c r="LPI220" s="243"/>
      <c r="LPJ220" s="243"/>
      <c r="LPK220" s="243"/>
      <c r="LPL220" s="243"/>
      <c r="LPM220" s="243"/>
      <c r="LPN220" s="243"/>
      <c r="LPO220" s="243"/>
      <c r="LPP220" s="243"/>
      <c r="LPQ220" s="243"/>
      <c r="LPR220" s="243"/>
      <c r="LPS220" s="243"/>
      <c r="LPT220" s="243"/>
      <c r="LPU220" s="243"/>
      <c r="LPV220" s="243"/>
      <c r="LPW220" s="243"/>
      <c r="LPX220" s="243"/>
      <c r="LPY220" s="243"/>
      <c r="LPZ220" s="243"/>
      <c r="LQA220" s="243"/>
      <c r="LQB220" s="243"/>
      <c r="LQC220" s="243"/>
      <c r="LQD220" s="243"/>
      <c r="LQE220" s="243"/>
      <c r="LQF220" s="243"/>
      <c r="LQG220" s="243"/>
      <c r="LQH220" s="243"/>
      <c r="LQI220" s="243"/>
      <c r="LQJ220" s="243"/>
      <c r="LQK220" s="243"/>
      <c r="LQL220" s="243"/>
      <c r="LQM220" s="243"/>
      <c r="LQN220" s="243"/>
      <c r="LQO220" s="243"/>
      <c r="LQP220" s="243"/>
      <c r="LQQ220" s="243"/>
      <c r="LQR220" s="243"/>
      <c r="LQS220" s="243"/>
      <c r="LQT220" s="243"/>
      <c r="LQU220" s="243"/>
      <c r="LQV220" s="243"/>
      <c r="LQW220" s="243"/>
      <c r="LQX220" s="243"/>
      <c r="LQY220" s="243"/>
      <c r="LQZ220" s="243"/>
      <c r="LRA220" s="243"/>
      <c r="LRB220" s="243"/>
      <c r="LRC220" s="243"/>
      <c r="LRD220" s="243"/>
      <c r="LRE220" s="243"/>
      <c r="LRF220" s="243"/>
      <c r="LRG220" s="243"/>
      <c r="LRH220" s="243"/>
      <c r="LRI220" s="243"/>
      <c r="LRJ220" s="243"/>
      <c r="LRK220" s="243"/>
      <c r="LRL220" s="243"/>
      <c r="LRM220" s="243"/>
      <c r="LRN220" s="243"/>
      <c r="LRO220" s="243"/>
      <c r="LRP220" s="243"/>
      <c r="LRQ220" s="243"/>
      <c r="LRR220" s="243"/>
      <c r="LRS220" s="243"/>
      <c r="LRT220" s="243"/>
      <c r="LRU220" s="243"/>
      <c r="LRV220" s="243"/>
      <c r="LRW220" s="243"/>
      <c r="LRX220" s="243"/>
      <c r="LRY220" s="243"/>
      <c r="LRZ220" s="243"/>
      <c r="LSA220" s="243"/>
      <c r="LSB220" s="243"/>
      <c r="LSC220" s="243"/>
      <c r="LSD220" s="243"/>
      <c r="LSE220" s="243"/>
      <c r="LSF220" s="243"/>
      <c r="LSG220" s="243"/>
      <c r="LSH220" s="243"/>
      <c r="LSI220" s="243"/>
      <c r="LSJ220" s="243"/>
      <c r="LSK220" s="243"/>
      <c r="LSL220" s="243"/>
      <c r="LSM220" s="243"/>
      <c r="LSN220" s="243"/>
      <c r="LSO220" s="243"/>
      <c r="LSP220" s="243"/>
      <c r="LSQ220" s="243"/>
      <c r="LSR220" s="243"/>
      <c r="LSS220" s="243"/>
      <c r="LST220" s="243"/>
      <c r="LSU220" s="243"/>
      <c r="LSV220" s="243"/>
      <c r="LSW220" s="243"/>
      <c r="LSX220" s="243"/>
      <c r="LSY220" s="243"/>
      <c r="LSZ220" s="243"/>
      <c r="LTA220" s="243"/>
      <c r="LTB220" s="243"/>
      <c r="LTC220" s="243"/>
      <c r="LTD220" s="243"/>
      <c r="LTE220" s="243"/>
      <c r="LTF220" s="243"/>
      <c r="LTG220" s="243"/>
      <c r="LTH220" s="243"/>
      <c r="LTI220" s="243"/>
      <c r="LTJ220" s="243"/>
      <c r="LTK220" s="243"/>
      <c r="LTL220" s="243"/>
      <c r="LTM220" s="243"/>
      <c r="LTN220" s="243"/>
      <c r="LTO220" s="243"/>
      <c r="LTP220" s="243"/>
      <c r="LTQ220" s="243"/>
      <c r="LTR220" s="243"/>
      <c r="LTS220" s="243"/>
      <c r="LTT220" s="243"/>
      <c r="LTU220" s="243"/>
      <c r="LTV220" s="243"/>
      <c r="LTW220" s="243"/>
      <c r="LTX220" s="243"/>
      <c r="LTY220" s="243"/>
      <c r="LTZ220" s="243"/>
      <c r="LUA220" s="243"/>
      <c r="LUB220" s="243"/>
      <c r="LUC220" s="243"/>
      <c r="LUD220" s="243"/>
      <c r="LUE220" s="243"/>
      <c r="LUF220" s="243"/>
      <c r="LUG220" s="243"/>
      <c r="LUH220" s="243"/>
      <c r="LUI220" s="243"/>
      <c r="LUJ220" s="243"/>
      <c r="LUK220" s="243"/>
      <c r="LUL220" s="243"/>
      <c r="LUM220" s="243"/>
      <c r="LUN220" s="243"/>
      <c r="LUO220" s="243"/>
      <c r="LUP220" s="243"/>
      <c r="LUQ220" s="243"/>
      <c r="LUR220" s="243"/>
      <c r="LUS220" s="243"/>
      <c r="LUT220" s="243"/>
      <c r="LUU220" s="243"/>
      <c r="LUV220" s="243"/>
      <c r="LUW220" s="243"/>
      <c r="LUX220" s="243"/>
      <c r="LUY220" s="243"/>
      <c r="LUZ220" s="243"/>
      <c r="LVA220" s="243"/>
      <c r="LVB220" s="243"/>
      <c r="LVC220" s="243"/>
      <c r="LVD220" s="243"/>
      <c r="LVE220" s="243"/>
      <c r="LVF220" s="243"/>
      <c r="LVG220" s="243"/>
      <c r="LVH220" s="243"/>
      <c r="LVI220" s="243"/>
      <c r="LVJ220" s="243"/>
      <c r="LVK220" s="243"/>
      <c r="LVL220" s="243"/>
      <c r="LVM220" s="243"/>
      <c r="LVN220" s="243"/>
      <c r="LVO220" s="243"/>
      <c r="LVP220" s="243"/>
      <c r="LVQ220" s="243"/>
      <c r="LVR220" s="243"/>
      <c r="LVS220" s="243"/>
      <c r="LVT220" s="243"/>
      <c r="LVU220" s="243"/>
      <c r="LVV220" s="243"/>
      <c r="LVW220" s="243"/>
      <c r="LVX220" s="243"/>
      <c r="LVY220" s="243"/>
      <c r="LVZ220" s="243"/>
      <c r="LWA220" s="243"/>
      <c r="LWB220" s="243"/>
      <c r="LWC220" s="243"/>
      <c r="LWD220" s="243"/>
      <c r="LWE220" s="243"/>
      <c r="LWF220" s="243"/>
      <c r="LWG220" s="243"/>
      <c r="LWH220" s="243"/>
      <c r="LWI220" s="243"/>
      <c r="LWJ220" s="243"/>
      <c r="LWK220" s="243"/>
      <c r="LWL220" s="243"/>
      <c r="LWM220" s="243"/>
      <c r="LWN220" s="243"/>
      <c r="LWO220" s="243"/>
      <c r="LWP220" s="243"/>
      <c r="LWQ220" s="243"/>
      <c r="LWR220" s="243"/>
      <c r="LWS220" s="243"/>
      <c r="LWT220" s="243"/>
      <c r="LWU220" s="243"/>
      <c r="LWV220" s="243"/>
      <c r="LWW220" s="243"/>
      <c r="LWX220" s="243"/>
      <c r="LWY220" s="243"/>
      <c r="LWZ220" s="243"/>
      <c r="LXA220" s="243"/>
      <c r="LXB220" s="243"/>
      <c r="LXC220" s="243"/>
      <c r="LXD220" s="243"/>
      <c r="LXE220" s="243"/>
      <c r="LXF220" s="243"/>
      <c r="LXG220" s="243"/>
      <c r="LXH220" s="243"/>
      <c r="LXI220" s="243"/>
      <c r="LXJ220" s="243"/>
      <c r="LXK220" s="243"/>
      <c r="LXL220" s="243"/>
      <c r="LXM220" s="243"/>
      <c r="LXN220" s="243"/>
      <c r="LXO220" s="243"/>
      <c r="LXP220" s="243"/>
      <c r="LXQ220" s="243"/>
      <c r="LXR220" s="243"/>
      <c r="LXS220" s="243"/>
      <c r="LXT220" s="243"/>
      <c r="LXU220" s="243"/>
      <c r="LXV220" s="243"/>
      <c r="LXW220" s="243"/>
      <c r="LXX220" s="243"/>
      <c r="LXY220" s="243"/>
      <c r="LXZ220" s="243"/>
      <c r="LYA220" s="243"/>
      <c r="LYB220" s="243"/>
      <c r="LYC220" s="243"/>
      <c r="LYD220" s="243"/>
      <c r="LYE220" s="243"/>
      <c r="LYF220" s="243"/>
      <c r="LYG220" s="243"/>
      <c r="LYH220" s="243"/>
      <c r="LYI220" s="243"/>
      <c r="LYJ220" s="243"/>
      <c r="LYK220" s="243"/>
      <c r="LYL220" s="243"/>
      <c r="LYM220" s="243"/>
      <c r="LYN220" s="243"/>
      <c r="LYO220" s="243"/>
      <c r="LYP220" s="243"/>
      <c r="LYQ220" s="243"/>
      <c r="LYR220" s="243"/>
      <c r="LYS220" s="243"/>
      <c r="LYT220" s="243"/>
      <c r="LYU220" s="243"/>
      <c r="LYV220" s="243"/>
      <c r="LYW220" s="243"/>
      <c r="LYX220" s="243"/>
      <c r="LYY220" s="243"/>
      <c r="LYZ220" s="243"/>
      <c r="LZA220" s="243"/>
      <c r="LZB220" s="243"/>
      <c r="LZC220" s="243"/>
      <c r="LZD220" s="243"/>
      <c r="LZE220" s="243"/>
      <c r="LZF220" s="243"/>
      <c r="LZG220" s="243"/>
      <c r="LZH220" s="243"/>
      <c r="LZI220" s="243"/>
      <c r="LZJ220" s="243"/>
      <c r="LZK220" s="243"/>
      <c r="LZL220" s="243"/>
      <c r="LZM220" s="243"/>
      <c r="LZN220" s="243"/>
      <c r="LZO220" s="243"/>
      <c r="LZP220" s="243"/>
      <c r="LZQ220" s="243"/>
      <c r="LZR220" s="243"/>
      <c r="LZS220" s="243"/>
      <c r="LZT220" s="243"/>
      <c r="LZU220" s="243"/>
      <c r="LZV220" s="243"/>
      <c r="LZW220" s="243"/>
      <c r="LZX220" s="243"/>
      <c r="LZY220" s="243"/>
      <c r="LZZ220" s="243"/>
      <c r="MAA220" s="243"/>
      <c r="MAB220" s="243"/>
      <c r="MAC220" s="243"/>
      <c r="MAD220" s="243"/>
      <c r="MAE220" s="243"/>
      <c r="MAF220" s="243"/>
      <c r="MAG220" s="243"/>
      <c r="MAH220" s="243"/>
      <c r="MAI220" s="243"/>
      <c r="MAJ220" s="243"/>
      <c r="MAK220" s="243"/>
      <c r="MAL220" s="243"/>
      <c r="MAM220" s="243"/>
      <c r="MAN220" s="243"/>
      <c r="MAO220" s="243"/>
      <c r="MAP220" s="243"/>
      <c r="MAQ220" s="243"/>
      <c r="MAR220" s="243"/>
      <c r="MAS220" s="243"/>
      <c r="MAT220" s="243"/>
      <c r="MAU220" s="243"/>
      <c r="MAV220" s="243"/>
      <c r="MAW220" s="243"/>
      <c r="MAX220" s="243"/>
      <c r="MAY220" s="243"/>
      <c r="MAZ220" s="243"/>
      <c r="MBA220" s="243"/>
      <c r="MBB220" s="243"/>
      <c r="MBC220" s="243"/>
      <c r="MBD220" s="243"/>
      <c r="MBE220" s="243"/>
      <c r="MBF220" s="243"/>
      <c r="MBG220" s="243"/>
      <c r="MBH220" s="243"/>
      <c r="MBI220" s="243"/>
      <c r="MBJ220" s="243"/>
      <c r="MBK220" s="243"/>
      <c r="MBL220" s="243"/>
      <c r="MBM220" s="243"/>
      <c r="MBN220" s="243"/>
      <c r="MBO220" s="243"/>
      <c r="MBP220" s="243"/>
      <c r="MBQ220" s="243"/>
      <c r="MBR220" s="243"/>
      <c r="MBS220" s="243"/>
      <c r="MBT220" s="243"/>
      <c r="MBU220" s="243"/>
      <c r="MBV220" s="243"/>
      <c r="MBW220" s="243"/>
      <c r="MBX220" s="243"/>
      <c r="MBY220" s="243"/>
      <c r="MBZ220" s="243"/>
      <c r="MCA220" s="243"/>
      <c r="MCB220" s="243"/>
      <c r="MCC220" s="243"/>
      <c r="MCD220" s="243"/>
      <c r="MCE220" s="243"/>
      <c r="MCF220" s="243"/>
      <c r="MCG220" s="243"/>
      <c r="MCH220" s="243"/>
      <c r="MCI220" s="243"/>
      <c r="MCJ220" s="243"/>
      <c r="MCK220" s="243"/>
      <c r="MCL220" s="243"/>
      <c r="MCM220" s="243"/>
      <c r="MCN220" s="243"/>
      <c r="MCO220" s="243"/>
      <c r="MCP220" s="243"/>
      <c r="MCQ220" s="243"/>
      <c r="MCR220" s="243"/>
      <c r="MCS220" s="243"/>
      <c r="MCT220" s="243"/>
      <c r="MCU220" s="243"/>
      <c r="MCV220" s="243"/>
      <c r="MCW220" s="243"/>
      <c r="MCX220" s="243"/>
      <c r="MCY220" s="243"/>
      <c r="MCZ220" s="243"/>
      <c r="MDA220" s="243"/>
      <c r="MDB220" s="243"/>
      <c r="MDC220" s="243"/>
      <c r="MDD220" s="243"/>
      <c r="MDE220" s="243"/>
      <c r="MDF220" s="243"/>
      <c r="MDG220" s="243"/>
      <c r="MDH220" s="243"/>
      <c r="MDI220" s="243"/>
      <c r="MDJ220" s="243"/>
      <c r="MDK220" s="243"/>
      <c r="MDL220" s="243"/>
      <c r="MDM220" s="243"/>
      <c r="MDN220" s="243"/>
      <c r="MDO220" s="243"/>
      <c r="MDP220" s="243"/>
      <c r="MDQ220" s="243"/>
      <c r="MDR220" s="243"/>
      <c r="MDS220" s="243"/>
      <c r="MDT220" s="243"/>
      <c r="MDU220" s="243"/>
      <c r="MDV220" s="243"/>
      <c r="MDW220" s="243"/>
      <c r="MDX220" s="243"/>
      <c r="MDY220" s="243"/>
      <c r="MDZ220" s="243"/>
      <c r="MEA220" s="243"/>
      <c r="MEB220" s="243"/>
      <c r="MEC220" s="243"/>
      <c r="MED220" s="243"/>
      <c r="MEE220" s="243"/>
      <c r="MEF220" s="243"/>
      <c r="MEG220" s="243"/>
      <c r="MEH220" s="243"/>
      <c r="MEI220" s="243"/>
      <c r="MEJ220" s="243"/>
      <c r="MEK220" s="243"/>
      <c r="MEL220" s="243"/>
      <c r="MEM220" s="243"/>
      <c r="MEN220" s="243"/>
      <c r="MEO220" s="243"/>
      <c r="MEP220" s="243"/>
      <c r="MEQ220" s="243"/>
      <c r="MER220" s="243"/>
      <c r="MES220" s="243"/>
      <c r="MET220" s="243"/>
      <c r="MEU220" s="243"/>
      <c r="MEV220" s="243"/>
      <c r="MEW220" s="243"/>
      <c r="MEX220" s="243"/>
      <c r="MEY220" s="243"/>
      <c r="MEZ220" s="243"/>
      <c r="MFA220" s="243"/>
      <c r="MFB220" s="243"/>
      <c r="MFC220" s="243"/>
      <c r="MFD220" s="243"/>
      <c r="MFE220" s="243"/>
      <c r="MFF220" s="243"/>
      <c r="MFG220" s="243"/>
      <c r="MFH220" s="243"/>
      <c r="MFI220" s="243"/>
      <c r="MFJ220" s="243"/>
      <c r="MFK220" s="243"/>
      <c r="MFL220" s="243"/>
      <c r="MFM220" s="243"/>
      <c r="MFN220" s="243"/>
      <c r="MFO220" s="243"/>
      <c r="MFP220" s="243"/>
      <c r="MFQ220" s="243"/>
      <c r="MFR220" s="243"/>
      <c r="MFS220" s="243"/>
      <c r="MFT220" s="243"/>
      <c r="MFU220" s="243"/>
      <c r="MFV220" s="243"/>
      <c r="MFW220" s="243"/>
      <c r="MFX220" s="243"/>
      <c r="MFY220" s="243"/>
      <c r="MFZ220" s="243"/>
      <c r="MGA220" s="243"/>
      <c r="MGB220" s="243"/>
      <c r="MGC220" s="243"/>
      <c r="MGD220" s="243"/>
      <c r="MGE220" s="243"/>
      <c r="MGF220" s="243"/>
      <c r="MGG220" s="243"/>
      <c r="MGH220" s="243"/>
      <c r="MGI220" s="243"/>
      <c r="MGJ220" s="243"/>
      <c r="MGK220" s="243"/>
      <c r="MGL220" s="243"/>
      <c r="MGM220" s="243"/>
      <c r="MGN220" s="243"/>
      <c r="MGO220" s="243"/>
      <c r="MGP220" s="243"/>
      <c r="MGQ220" s="243"/>
      <c r="MGR220" s="243"/>
      <c r="MGS220" s="243"/>
      <c r="MGT220" s="243"/>
      <c r="MGU220" s="243"/>
      <c r="MGV220" s="243"/>
      <c r="MGW220" s="243"/>
      <c r="MGX220" s="243"/>
      <c r="MGY220" s="243"/>
      <c r="MGZ220" s="243"/>
      <c r="MHA220" s="243"/>
      <c r="MHB220" s="243"/>
      <c r="MHC220" s="243"/>
      <c r="MHD220" s="243"/>
      <c r="MHE220" s="243"/>
      <c r="MHF220" s="243"/>
      <c r="MHG220" s="243"/>
      <c r="MHH220" s="243"/>
      <c r="MHI220" s="243"/>
      <c r="MHJ220" s="243"/>
      <c r="MHK220" s="243"/>
      <c r="MHL220" s="243"/>
      <c r="MHM220" s="243"/>
      <c r="MHN220" s="243"/>
      <c r="MHO220" s="243"/>
      <c r="MHP220" s="243"/>
      <c r="MHQ220" s="243"/>
      <c r="MHR220" s="243"/>
      <c r="MHS220" s="243"/>
      <c r="MHT220" s="243"/>
      <c r="MHU220" s="243"/>
      <c r="MHV220" s="243"/>
      <c r="MHW220" s="243"/>
      <c r="MHX220" s="243"/>
      <c r="MHY220" s="243"/>
      <c r="MHZ220" s="243"/>
      <c r="MIA220" s="243"/>
      <c r="MIB220" s="243"/>
      <c r="MIC220" s="243"/>
      <c r="MID220" s="243"/>
      <c r="MIE220" s="243"/>
      <c r="MIF220" s="243"/>
      <c r="MIG220" s="243"/>
      <c r="MIH220" s="243"/>
      <c r="MII220" s="243"/>
      <c r="MIJ220" s="243"/>
      <c r="MIK220" s="243"/>
      <c r="MIL220" s="243"/>
      <c r="MIM220" s="243"/>
      <c r="MIN220" s="243"/>
      <c r="MIO220" s="243"/>
      <c r="MIP220" s="243"/>
      <c r="MIQ220" s="243"/>
      <c r="MIR220" s="243"/>
      <c r="MIS220" s="243"/>
      <c r="MIT220" s="243"/>
      <c r="MIU220" s="243"/>
      <c r="MIV220" s="243"/>
      <c r="MIW220" s="243"/>
      <c r="MIX220" s="243"/>
      <c r="MIY220" s="243"/>
      <c r="MIZ220" s="243"/>
      <c r="MJA220" s="243"/>
      <c r="MJB220" s="243"/>
      <c r="MJC220" s="243"/>
      <c r="MJD220" s="243"/>
      <c r="MJE220" s="243"/>
      <c r="MJF220" s="243"/>
      <c r="MJG220" s="243"/>
      <c r="MJH220" s="243"/>
      <c r="MJI220" s="243"/>
      <c r="MJJ220" s="243"/>
      <c r="MJK220" s="243"/>
      <c r="MJL220" s="243"/>
      <c r="MJM220" s="243"/>
      <c r="MJN220" s="243"/>
      <c r="MJO220" s="243"/>
      <c r="MJP220" s="243"/>
      <c r="MJQ220" s="243"/>
      <c r="MJR220" s="243"/>
      <c r="MJS220" s="243"/>
      <c r="MJT220" s="243"/>
      <c r="MJU220" s="243"/>
      <c r="MJV220" s="243"/>
      <c r="MJW220" s="243"/>
      <c r="MJX220" s="243"/>
      <c r="MJY220" s="243"/>
      <c r="MJZ220" s="243"/>
      <c r="MKA220" s="243"/>
      <c r="MKB220" s="243"/>
      <c r="MKC220" s="243"/>
      <c r="MKD220" s="243"/>
      <c r="MKE220" s="243"/>
      <c r="MKF220" s="243"/>
      <c r="MKG220" s="243"/>
      <c r="MKH220" s="243"/>
      <c r="MKI220" s="243"/>
      <c r="MKJ220" s="243"/>
      <c r="MKK220" s="243"/>
      <c r="MKL220" s="243"/>
      <c r="MKM220" s="243"/>
      <c r="MKN220" s="243"/>
      <c r="MKO220" s="243"/>
      <c r="MKP220" s="243"/>
      <c r="MKQ220" s="243"/>
      <c r="MKR220" s="243"/>
      <c r="MKS220" s="243"/>
      <c r="MKT220" s="243"/>
      <c r="MKU220" s="243"/>
      <c r="MKV220" s="243"/>
      <c r="MKW220" s="243"/>
      <c r="MKX220" s="243"/>
      <c r="MKY220" s="243"/>
      <c r="MKZ220" s="243"/>
      <c r="MLA220" s="243"/>
      <c r="MLB220" s="243"/>
      <c r="MLC220" s="243"/>
      <c r="MLD220" s="243"/>
      <c r="MLE220" s="243"/>
      <c r="MLF220" s="243"/>
      <c r="MLG220" s="243"/>
      <c r="MLH220" s="243"/>
      <c r="MLI220" s="243"/>
      <c r="MLJ220" s="243"/>
      <c r="MLK220" s="243"/>
      <c r="MLL220" s="243"/>
      <c r="MLM220" s="243"/>
      <c r="MLN220" s="243"/>
      <c r="MLO220" s="243"/>
      <c r="MLP220" s="243"/>
      <c r="MLQ220" s="243"/>
      <c r="MLR220" s="243"/>
      <c r="MLS220" s="243"/>
      <c r="MLT220" s="243"/>
      <c r="MLU220" s="243"/>
      <c r="MLV220" s="243"/>
      <c r="MLW220" s="243"/>
      <c r="MLX220" s="243"/>
      <c r="MLY220" s="243"/>
      <c r="MLZ220" s="243"/>
      <c r="MMA220" s="243"/>
      <c r="MMB220" s="243"/>
      <c r="MMC220" s="243"/>
      <c r="MMD220" s="243"/>
      <c r="MME220" s="243"/>
      <c r="MMF220" s="243"/>
      <c r="MMG220" s="243"/>
      <c r="MMH220" s="243"/>
      <c r="MMI220" s="243"/>
      <c r="MMJ220" s="243"/>
      <c r="MMK220" s="243"/>
      <c r="MML220" s="243"/>
      <c r="MMM220" s="243"/>
      <c r="MMN220" s="243"/>
      <c r="MMO220" s="243"/>
      <c r="MMP220" s="243"/>
      <c r="MMQ220" s="243"/>
      <c r="MMR220" s="243"/>
      <c r="MMS220" s="243"/>
      <c r="MMT220" s="243"/>
      <c r="MMU220" s="243"/>
      <c r="MMV220" s="243"/>
      <c r="MMW220" s="243"/>
      <c r="MMX220" s="243"/>
      <c r="MMY220" s="243"/>
      <c r="MMZ220" s="243"/>
      <c r="MNA220" s="243"/>
      <c r="MNB220" s="243"/>
      <c r="MNC220" s="243"/>
      <c r="MND220" s="243"/>
      <c r="MNE220" s="243"/>
      <c r="MNF220" s="243"/>
      <c r="MNG220" s="243"/>
      <c r="MNH220" s="243"/>
      <c r="MNI220" s="243"/>
      <c r="MNJ220" s="243"/>
      <c r="MNK220" s="243"/>
      <c r="MNL220" s="243"/>
      <c r="MNM220" s="243"/>
      <c r="MNN220" s="243"/>
      <c r="MNO220" s="243"/>
      <c r="MNP220" s="243"/>
      <c r="MNQ220" s="243"/>
      <c r="MNR220" s="243"/>
      <c r="MNS220" s="243"/>
      <c r="MNT220" s="243"/>
      <c r="MNU220" s="243"/>
      <c r="MNV220" s="243"/>
      <c r="MNW220" s="243"/>
      <c r="MNX220" s="243"/>
      <c r="MNY220" s="243"/>
      <c r="MNZ220" s="243"/>
      <c r="MOA220" s="243"/>
      <c r="MOB220" s="243"/>
      <c r="MOC220" s="243"/>
      <c r="MOD220" s="243"/>
      <c r="MOE220" s="243"/>
      <c r="MOF220" s="243"/>
      <c r="MOG220" s="243"/>
      <c r="MOH220" s="243"/>
      <c r="MOI220" s="243"/>
      <c r="MOJ220" s="243"/>
      <c r="MOK220" s="243"/>
      <c r="MOL220" s="243"/>
      <c r="MOM220" s="243"/>
      <c r="MON220" s="243"/>
      <c r="MOO220" s="243"/>
      <c r="MOP220" s="243"/>
      <c r="MOQ220" s="243"/>
      <c r="MOR220" s="243"/>
      <c r="MOS220" s="243"/>
      <c r="MOT220" s="243"/>
      <c r="MOU220" s="243"/>
      <c r="MOV220" s="243"/>
      <c r="MOW220" s="243"/>
      <c r="MOX220" s="243"/>
      <c r="MOY220" s="243"/>
      <c r="MOZ220" s="243"/>
      <c r="MPA220" s="243"/>
      <c r="MPB220" s="243"/>
      <c r="MPC220" s="243"/>
      <c r="MPD220" s="243"/>
      <c r="MPE220" s="243"/>
      <c r="MPF220" s="243"/>
      <c r="MPG220" s="243"/>
      <c r="MPH220" s="243"/>
      <c r="MPI220" s="243"/>
      <c r="MPJ220" s="243"/>
      <c r="MPK220" s="243"/>
      <c r="MPL220" s="243"/>
      <c r="MPM220" s="243"/>
      <c r="MPN220" s="243"/>
      <c r="MPO220" s="243"/>
      <c r="MPP220" s="243"/>
      <c r="MPQ220" s="243"/>
      <c r="MPR220" s="243"/>
      <c r="MPS220" s="243"/>
      <c r="MPT220" s="243"/>
      <c r="MPU220" s="243"/>
      <c r="MPV220" s="243"/>
      <c r="MPW220" s="243"/>
      <c r="MPX220" s="243"/>
      <c r="MPY220" s="243"/>
      <c r="MPZ220" s="243"/>
      <c r="MQA220" s="243"/>
      <c r="MQB220" s="243"/>
      <c r="MQC220" s="243"/>
      <c r="MQD220" s="243"/>
      <c r="MQE220" s="243"/>
      <c r="MQF220" s="243"/>
      <c r="MQG220" s="243"/>
      <c r="MQH220" s="243"/>
      <c r="MQI220" s="243"/>
      <c r="MQJ220" s="243"/>
      <c r="MQK220" s="243"/>
      <c r="MQL220" s="243"/>
      <c r="MQM220" s="243"/>
      <c r="MQN220" s="243"/>
      <c r="MQO220" s="243"/>
      <c r="MQP220" s="243"/>
      <c r="MQQ220" s="243"/>
      <c r="MQR220" s="243"/>
      <c r="MQS220" s="243"/>
      <c r="MQT220" s="243"/>
      <c r="MQU220" s="243"/>
      <c r="MQV220" s="243"/>
      <c r="MQW220" s="243"/>
      <c r="MQX220" s="243"/>
      <c r="MQY220" s="243"/>
      <c r="MQZ220" s="243"/>
      <c r="MRA220" s="243"/>
      <c r="MRB220" s="243"/>
      <c r="MRC220" s="243"/>
      <c r="MRD220" s="243"/>
      <c r="MRE220" s="243"/>
      <c r="MRF220" s="243"/>
      <c r="MRG220" s="243"/>
      <c r="MRH220" s="243"/>
      <c r="MRI220" s="243"/>
      <c r="MRJ220" s="243"/>
      <c r="MRK220" s="243"/>
      <c r="MRL220" s="243"/>
      <c r="MRM220" s="243"/>
      <c r="MRN220" s="243"/>
      <c r="MRO220" s="243"/>
      <c r="MRP220" s="243"/>
      <c r="MRQ220" s="243"/>
      <c r="MRR220" s="243"/>
      <c r="MRS220" s="243"/>
      <c r="MRT220" s="243"/>
      <c r="MRU220" s="243"/>
      <c r="MRV220" s="243"/>
      <c r="MRW220" s="243"/>
      <c r="MRX220" s="243"/>
      <c r="MRY220" s="243"/>
      <c r="MRZ220" s="243"/>
      <c r="MSA220" s="243"/>
      <c r="MSB220" s="243"/>
      <c r="MSC220" s="243"/>
      <c r="MSD220" s="243"/>
      <c r="MSE220" s="243"/>
      <c r="MSF220" s="243"/>
      <c r="MSG220" s="243"/>
      <c r="MSH220" s="243"/>
      <c r="MSI220" s="243"/>
      <c r="MSJ220" s="243"/>
      <c r="MSK220" s="243"/>
      <c r="MSL220" s="243"/>
      <c r="MSM220" s="243"/>
      <c r="MSN220" s="243"/>
      <c r="MSO220" s="243"/>
      <c r="MSP220" s="243"/>
      <c r="MSQ220" s="243"/>
      <c r="MSR220" s="243"/>
      <c r="MSS220" s="243"/>
      <c r="MST220" s="243"/>
      <c r="MSU220" s="243"/>
      <c r="MSV220" s="243"/>
      <c r="MSW220" s="243"/>
      <c r="MSX220" s="243"/>
      <c r="MSY220" s="243"/>
      <c r="MSZ220" s="243"/>
      <c r="MTA220" s="243"/>
      <c r="MTB220" s="243"/>
      <c r="MTC220" s="243"/>
      <c r="MTD220" s="243"/>
      <c r="MTE220" s="243"/>
      <c r="MTF220" s="243"/>
      <c r="MTG220" s="243"/>
      <c r="MTH220" s="243"/>
      <c r="MTI220" s="243"/>
      <c r="MTJ220" s="243"/>
      <c r="MTK220" s="243"/>
      <c r="MTL220" s="243"/>
      <c r="MTM220" s="243"/>
      <c r="MTN220" s="243"/>
      <c r="MTO220" s="243"/>
      <c r="MTP220" s="243"/>
      <c r="MTQ220" s="243"/>
      <c r="MTR220" s="243"/>
      <c r="MTS220" s="243"/>
      <c r="MTT220" s="243"/>
      <c r="MTU220" s="243"/>
      <c r="MTV220" s="243"/>
      <c r="MTW220" s="243"/>
      <c r="MTX220" s="243"/>
      <c r="MTY220" s="243"/>
      <c r="MTZ220" s="243"/>
      <c r="MUA220" s="243"/>
      <c r="MUB220" s="243"/>
      <c r="MUC220" s="243"/>
      <c r="MUD220" s="243"/>
      <c r="MUE220" s="243"/>
      <c r="MUF220" s="243"/>
      <c r="MUG220" s="243"/>
      <c r="MUH220" s="243"/>
      <c r="MUI220" s="243"/>
      <c r="MUJ220" s="243"/>
      <c r="MUK220" s="243"/>
      <c r="MUL220" s="243"/>
      <c r="MUM220" s="243"/>
      <c r="MUN220" s="243"/>
      <c r="MUO220" s="243"/>
      <c r="MUP220" s="243"/>
      <c r="MUQ220" s="243"/>
      <c r="MUR220" s="243"/>
      <c r="MUS220" s="243"/>
      <c r="MUT220" s="243"/>
      <c r="MUU220" s="243"/>
      <c r="MUV220" s="243"/>
      <c r="MUW220" s="243"/>
      <c r="MUX220" s="243"/>
      <c r="MUY220" s="243"/>
      <c r="MUZ220" s="243"/>
      <c r="MVA220" s="243"/>
      <c r="MVB220" s="243"/>
      <c r="MVC220" s="243"/>
      <c r="MVD220" s="243"/>
      <c r="MVE220" s="243"/>
      <c r="MVF220" s="243"/>
      <c r="MVG220" s="243"/>
      <c r="MVH220" s="243"/>
      <c r="MVI220" s="243"/>
      <c r="MVJ220" s="243"/>
      <c r="MVK220" s="243"/>
      <c r="MVL220" s="243"/>
      <c r="MVM220" s="243"/>
      <c r="MVN220" s="243"/>
      <c r="MVO220" s="243"/>
      <c r="MVP220" s="243"/>
      <c r="MVQ220" s="243"/>
      <c r="MVR220" s="243"/>
      <c r="MVS220" s="243"/>
      <c r="MVT220" s="243"/>
      <c r="MVU220" s="243"/>
      <c r="MVV220" s="243"/>
      <c r="MVW220" s="243"/>
      <c r="MVX220" s="243"/>
      <c r="MVY220" s="243"/>
      <c r="MVZ220" s="243"/>
      <c r="MWA220" s="243"/>
      <c r="MWB220" s="243"/>
      <c r="MWC220" s="243"/>
      <c r="MWD220" s="243"/>
      <c r="MWE220" s="243"/>
      <c r="MWF220" s="243"/>
      <c r="MWG220" s="243"/>
      <c r="MWH220" s="243"/>
      <c r="MWI220" s="243"/>
      <c r="MWJ220" s="243"/>
      <c r="MWK220" s="243"/>
      <c r="MWL220" s="243"/>
      <c r="MWM220" s="243"/>
      <c r="MWN220" s="243"/>
      <c r="MWO220" s="243"/>
      <c r="MWP220" s="243"/>
      <c r="MWQ220" s="243"/>
      <c r="MWR220" s="243"/>
      <c r="MWS220" s="243"/>
      <c r="MWT220" s="243"/>
      <c r="MWU220" s="243"/>
      <c r="MWV220" s="243"/>
      <c r="MWW220" s="243"/>
      <c r="MWX220" s="243"/>
      <c r="MWY220" s="243"/>
      <c r="MWZ220" s="243"/>
      <c r="MXA220" s="243"/>
      <c r="MXB220" s="243"/>
      <c r="MXC220" s="243"/>
      <c r="MXD220" s="243"/>
      <c r="MXE220" s="243"/>
      <c r="MXF220" s="243"/>
      <c r="MXG220" s="243"/>
      <c r="MXH220" s="243"/>
      <c r="MXI220" s="243"/>
      <c r="MXJ220" s="243"/>
      <c r="MXK220" s="243"/>
      <c r="MXL220" s="243"/>
      <c r="MXM220" s="243"/>
      <c r="MXN220" s="243"/>
      <c r="MXO220" s="243"/>
      <c r="MXP220" s="243"/>
      <c r="MXQ220" s="243"/>
      <c r="MXR220" s="243"/>
      <c r="MXS220" s="243"/>
      <c r="MXT220" s="243"/>
      <c r="MXU220" s="243"/>
      <c r="MXV220" s="243"/>
      <c r="MXW220" s="243"/>
      <c r="MXX220" s="243"/>
      <c r="MXY220" s="243"/>
      <c r="MXZ220" s="243"/>
      <c r="MYA220" s="243"/>
      <c r="MYB220" s="243"/>
      <c r="MYC220" s="243"/>
      <c r="MYD220" s="243"/>
      <c r="MYE220" s="243"/>
      <c r="MYF220" s="243"/>
      <c r="MYG220" s="243"/>
      <c r="MYH220" s="243"/>
      <c r="MYI220" s="243"/>
      <c r="MYJ220" s="243"/>
      <c r="MYK220" s="243"/>
      <c r="MYL220" s="243"/>
      <c r="MYM220" s="243"/>
      <c r="MYN220" s="243"/>
      <c r="MYO220" s="243"/>
      <c r="MYP220" s="243"/>
      <c r="MYQ220" s="243"/>
      <c r="MYR220" s="243"/>
      <c r="MYS220" s="243"/>
      <c r="MYT220" s="243"/>
      <c r="MYU220" s="243"/>
      <c r="MYV220" s="243"/>
      <c r="MYW220" s="243"/>
      <c r="MYX220" s="243"/>
      <c r="MYY220" s="243"/>
      <c r="MYZ220" s="243"/>
      <c r="MZA220" s="243"/>
      <c r="MZB220" s="243"/>
      <c r="MZC220" s="243"/>
      <c r="MZD220" s="243"/>
      <c r="MZE220" s="243"/>
      <c r="MZF220" s="243"/>
      <c r="MZG220" s="243"/>
      <c r="MZH220" s="243"/>
      <c r="MZI220" s="243"/>
      <c r="MZJ220" s="243"/>
      <c r="MZK220" s="243"/>
      <c r="MZL220" s="243"/>
      <c r="MZM220" s="243"/>
      <c r="MZN220" s="243"/>
      <c r="MZO220" s="243"/>
      <c r="MZP220" s="243"/>
      <c r="MZQ220" s="243"/>
      <c r="MZR220" s="243"/>
      <c r="MZS220" s="243"/>
      <c r="MZT220" s="243"/>
      <c r="MZU220" s="243"/>
      <c r="MZV220" s="243"/>
      <c r="MZW220" s="243"/>
      <c r="MZX220" s="243"/>
      <c r="MZY220" s="243"/>
      <c r="MZZ220" s="243"/>
      <c r="NAA220" s="243"/>
      <c r="NAB220" s="243"/>
      <c r="NAC220" s="243"/>
      <c r="NAD220" s="243"/>
      <c r="NAE220" s="243"/>
      <c r="NAF220" s="243"/>
      <c r="NAG220" s="243"/>
      <c r="NAH220" s="243"/>
      <c r="NAI220" s="243"/>
      <c r="NAJ220" s="243"/>
      <c r="NAK220" s="243"/>
      <c r="NAL220" s="243"/>
      <c r="NAM220" s="243"/>
      <c r="NAN220" s="243"/>
      <c r="NAO220" s="243"/>
      <c r="NAP220" s="243"/>
      <c r="NAQ220" s="243"/>
      <c r="NAR220" s="243"/>
      <c r="NAS220" s="243"/>
      <c r="NAT220" s="243"/>
      <c r="NAU220" s="243"/>
      <c r="NAV220" s="243"/>
      <c r="NAW220" s="243"/>
      <c r="NAX220" s="243"/>
      <c r="NAY220" s="243"/>
      <c r="NAZ220" s="243"/>
      <c r="NBA220" s="243"/>
      <c r="NBB220" s="243"/>
      <c r="NBC220" s="243"/>
      <c r="NBD220" s="243"/>
      <c r="NBE220" s="243"/>
      <c r="NBF220" s="243"/>
      <c r="NBG220" s="243"/>
      <c r="NBH220" s="243"/>
      <c r="NBI220" s="243"/>
      <c r="NBJ220" s="243"/>
      <c r="NBK220" s="243"/>
      <c r="NBL220" s="243"/>
      <c r="NBM220" s="243"/>
      <c r="NBN220" s="243"/>
      <c r="NBO220" s="243"/>
      <c r="NBP220" s="243"/>
      <c r="NBQ220" s="243"/>
      <c r="NBR220" s="243"/>
      <c r="NBS220" s="243"/>
      <c r="NBT220" s="243"/>
      <c r="NBU220" s="243"/>
      <c r="NBV220" s="243"/>
      <c r="NBW220" s="243"/>
      <c r="NBX220" s="243"/>
      <c r="NBY220" s="243"/>
      <c r="NBZ220" s="243"/>
      <c r="NCA220" s="243"/>
      <c r="NCB220" s="243"/>
      <c r="NCC220" s="243"/>
      <c r="NCD220" s="243"/>
      <c r="NCE220" s="243"/>
      <c r="NCF220" s="243"/>
      <c r="NCG220" s="243"/>
      <c r="NCH220" s="243"/>
      <c r="NCI220" s="243"/>
      <c r="NCJ220" s="243"/>
      <c r="NCK220" s="243"/>
      <c r="NCL220" s="243"/>
      <c r="NCM220" s="243"/>
      <c r="NCN220" s="243"/>
      <c r="NCO220" s="243"/>
      <c r="NCP220" s="243"/>
      <c r="NCQ220" s="243"/>
      <c r="NCR220" s="243"/>
      <c r="NCS220" s="243"/>
      <c r="NCT220" s="243"/>
      <c r="NCU220" s="243"/>
      <c r="NCV220" s="243"/>
      <c r="NCW220" s="243"/>
      <c r="NCX220" s="243"/>
      <c r="NCY220" s="243"/>
      <c r="NCZ220" s="243"/>
      <c r="NDA220" s="243"/>
      <c r="NDB220" s="243"/>
      <c r="NDC220" s="243"/>
      <c r="NDD220" s="243"/>
      <c r="NDE220" s="243"/>
      <c r="NDF220" s="243"/>
      <c r="NDG220" s="243"/>
      <c r="NDH220" s="243"/>
      <c r="NDI220" s="243"/>
      <c r="NDJ220" s="243"/>
      <c r="NDK220" s="243"/>
      <c r="NDL220" s="243"/>
      <c r="NDM220" s="243"/>
      <c r="NDN220" s="243"/>
      <c r="NDO220" s="243"/>
      <c r="NDP220" s="243"/>
      <c r="NDQ220" s="243"/>
      <c r="NDR220" s="243"/>
      <c r="NDS220" s="243"/>
      <c r="NDT220" s="243"/>
      <c r="NDU220" s="243"/>
      <c r="NDV220" s="243"/>
      <c r="NDW220" s="243"/>
      <c r="NDX220" s="243"/>
      <c r="NDY220" s="243"/>
      <c r="NDZ220" s="243"/>
      <c r="NEA220" s="243"/>
      <c r="NEB220" s="243"/>
      <c r="NEC220" s="243"/>
      <c r="NED220" s="243"/>
      <c r="NEE220" s="243"/>
      <c r="NEF220" s="243"/>
      <c r="NEG220" s="243"/>
      <c r="NEH220" s="243"/>
      <c r="NEI220" s="243"/>
      <c r="NEJ220" s="243"/>
      <c r="NEK220" s="243"/>
      <c r="NEL220" s="243"/>
      <c r="NEM220" s="243"/>
      <c r="NEN220" s="243"/>
      <c r="NEO220" s="243"/>
      <c r="NEP220" s="243"/>
      <c r="NEQ220" s="243"/>
      <c r="NER220" s="243"/>
      <c r="NES220" s="243"/>
      <c r="NET220" s="243"/>
      <c r="NEU220" s="243"/>
      <c r="NEV220" s="243"/>
      <c r="NEW220" s="243"/>
      <c r="NEX220" s="243"/>
      <c r="NEY220" s="243"/>
      <c r="NEZ220" s="243"/>
      <c r="NFA220" s="243"/>
      <c r="NFB220" s="243"/>
      <c r="NFC220" s="243"/>
      <c r="NFD220" s="243"/>
      <c r="NFE220" s="243"/>
      <c r="NFF220" s="243"/>
      <c r="NFG220" s="243"/>
      <c r="NFH220" s="243"/>
      <c r="NFI220" s="243"/>
      <c r="NFJ220" s="243"/>
      <c r="NFK220" s="243"/>
      <c r="NFL220" s="243"/>
      <c r="NFM220" s="243"/>
      <c r="NFN220" s="243"/>
      <c r="NFO220" s="243"/>
      <c r="NFP220" s="243"/>
      <c r="NFQ220" s="243"/>
      <c r="NFR220" s="243"/>
      <c r="NFS220" s="243"/>
      <c r="NFT220" s="243"/>
      <c r="NFU220" s="243"/>
      <c r="NFV220" s="243"/>
      <c r="NFW220" s="243"/>
      <c r="NFX220" s="243"/>
      <c r="NFY220" s="243"/>
      <c r="NFZ220" s="243"/>
      <c r="NGA220" s="243"/>
      <c r="NGB220" s="243"/>
      <c r="NGC220" s="243"/>
      <c r="NGD220" s="243"/>
      <c r="NGE220" s="243"/>
      <c r="NGF220" s="243"/>
      <c r="NGG220" s="243"/>
      <c r="NGH220" s="243"/>
      <c r="NGI220" s="243"/>
      <c r="NGJ220" s="243"/>
      <c r="NGK220" s="243"/>
      <c r="NGL220" s="243"/>
      <c r="NGM220" s="243"/>
      <c r="NGN220" s="243"/>
      <c r="NGO220" s="243"/>
      <c r="NGP220" s="243"/>
      <c r="NGQ220" s="243"/>
      <c r="NGR220" s="243"/>
      <c r="NGS220" s="243"/>
      <c r="NGT220" s="243"/>
      <c r="NGU220" s="243"/>
      <c r="NGV220" s="243"/>
      <c r="NGW220" s="243"/>
      <c r="NGX220" s="243"/>
      <c r="NGY220" s="243"/>
      <c r="NGZ220" s="243"/>
      <c r="NHA220" s="243"/>
      <c r="NHB220" s="243"/>
      <c r="NHC220" s="243"/>
      <c r="NHD220" s="243"/>
      <c r="NHE220" s="243"/>
      <c r="NHF220" s="243"/>
      <c r="NHG220" s="243"/>
      <c r="NHH220" s="243"/>
      <c r="NHI220" s="243"/>
      <c r="NHJ220" s="243"/>
      <c r="NHK220" s="243"/>
      <c r="NHL220" s="243"/>
      <c r="NHM220" s="243"/>
      <c r="NHN220" s="243"/>
      <c r="NHO220" s="243"/>
      <c r="NHP220" s="243"/>
      <c r="NHQ220" s="243"/>
      <c r="NHR220" s="243"/>
      <c r="NHS220" s="243"/>
      <c r="NHT220" s="243"/>
      <c r="NHU220" s="243"/>
      <c r="NHV220" s="243"/>
      <c r="NHW220" s="243"/>
      <c r="NHX220" s="243"/>
      <c r="NHY220" s="243"/>
      <c r="NHZ220" s="243"/>
      <c r="NIA220" s="243"/>
      <c r="NIB220" s="243"/>
      <c r="NIC220" s="243"/>
      <c r="NID220" s="243"/>
      <c r="NIE220" s="243"/>
      <c r="NIF220" s="243"/>
      <c r="NIG220" s="243"/>
      <c r="NIH220" s="243"/>
      <c r="NII220" s="243"/>
      <c r="NIJ220" s="243"/>
      <c r="NIK220" s="243"/>
      <c r="NIL220" s="243"/>
      <c r="NIM220" s="243"/>
      <c r="NIN220" s="243"/>
      <c r="NIO220" s="243"/>
      <c r="NIP220" s="243"/>
      <c r="NIQ220" s="243"/>
      <c r="NIR220" s="243"/>
      <c r="NIS220" s="243"/>
      <c r="NIT220" s="243"/>
      <c r="NIU220" s="243"/>
      <c r="NIV220" s="243"/>
      <c r="NIW220" s="243"/>
      <c r="NIX220" s="243"/>
      <c r="NIY220" s="243"/>
      <c r="NIZ220" s="243"/>
      <c r="NJA220" s="243"/>
      <c r="NJB220" s="243"/>
      <c r="NJC220" s="243"/>
      <c r="NJD220" s="243"/>
      <c r="NJE220" s="243"/>
      <c r="NJF220" s="243"/>
      <c r="NJG220" s="243"/>
      <c r="NJH220" s="243"/>
      <c r="NJI220" s="243"/>
      <c r="NJJ220" s="243"/>
      <c r="NJK220" s="243"/>
      <c r="NJL220" s="243"/>
      <c r="NJM220" s="243"/>
      <c r="NJN220" s="243"/>
      <c r="NJO220" s="243"/>
      <c r="NJP220" s="243"/>
      <c r="NJQ220" s="243"/>
      <c r="NJR220" s="243"/>
      <c r="NJS220" s="243"/>
      <c r="NJT220" s="243"/>
      <c r="NJU220" s="243"/>
      <c r="NJV220" s="243"/>
      <c r="NJW220" s="243"/>
      <c r="NJX220" s="243"/>
      <c r="NJY220" s="243"/>
      <c r="NJZ220" s="243"/>
      <c r="NKA220" s="243"/>
      <c r="NKB220" s="243"/>
      <c r="NKC220" s="243"/>
      <c r="NKD220" s="243"/>
      <c r="NKE220" s="243"/>
      <c r="NKF220" s="243"/>
      <c r="NKG220" s="243"/>
      <c r="NKH220" s="243"/>
      <c r="NKI220" s="243"/>
      <c r="NKJ220" s="243"/>
      <c r="NKK220" s="243"/>
      <c r="NKL220" s="243"/>
      <c r="NKM220" s="243"/>
      <c r="NKN220" s="243"/>
      <c r="NKO220" s="243"/>
      <c r="NKP220" s="243"/>
      <c r="NKQ220" s="243"/>
      <c r="NKR220" s="243"/>
      <c r="NKS220" s="243"/>
      <c r="NKT220" s="243"/>
      <c r="NKU220" s="243"/>
      <c r="NKV220" s="243"/>
      <c r="NKW220" s="243"/>
      <c r="NKX220" s="243"/>
      <c r="NKY220" s="243"/>
      <c r="NKZ220" s="243"/>
      <c r="NLA220" s="243"/>
      <c r="NLB220" s="243"/>
      <c r="NLC220" s="243"/>
      <c r="NLD220" s="243"/>
      <c r="NLE220" s="243"/>
      <c r="NLF220" s="243"/>
      <c r="NLG220" s="243"/>
      <c r="NLH220" s="243"/>
      <c r="NLI220" s="243"/>
      <c r="NLJ220" s="243"/>
      <c r="NLK220" s="243"/>
      <c r="NLL220" s="243"/>
      <c r="NLM220" s="243"/>
      <c r="NLN220" s="243"/>
      <c r="NLO220" s="243"/>
      <c r="NLP220" s="243"/>
      <c r="NLQ220" s="243"/>
      <c r="NLR220" s="243"/>
      <c r="NLS220" s="243"/>
      <c r="NLT220" s="243"/>
      <c r="NLU220" s="243"/>
      <c r="NLV220" s="243"/>
      <c r="NLW220" s="243"/>
      <c r="NLX220" s="243"/>
      <c r="NLY220" s="243"/>
      <c r="NLZ220" s="243"/>
      <c r="NMA220" s="243"/>
      <c r="NMB220" s="243"/>
      <c r="NMC220" s="243"/>
      <c r="NMD220" s="243"/>
      <c r="NME220" s="243"/>
      <c r="NMF220" s="243"/>
      <c r="NMG220" s="243"/>
      <c r="NMH220" s="243"/>
      <c r="NMI220" s="243"/>
      <c r="NMJ220" s="243"/>
      <c r="NMK220" s="243"/>
      <c r="NML220" s="243"/>
      <c r="NMM220" s="243"/>
      <c r="NMN220" s="243"/>
      <c r="NMO220" s="243"/>
      <c r="NMP220" s="243"/>
      <c r="NMQ220" s="243"/>
      <c r="NMR220" s="243"/>
      <c r="NMS220" s="243"/>
      <c r="NMT220" s="243"/>
      <c r="NMU220" s="243"/>
      <c r="NMV220" s="243"/>
      <c r="NMW220" s="243"/>
      <c r="NMX220" s="243"/>
      <c r="NMY220" s="243"/>
      <c r="NMZ220" s="243"/>
      <c r="NNA220" s="243"/>
      <c r="NNB220" s="243"/>
      <c r="NNC220" s="243"/>
      <c r="NND220" s="243"/>
      <c r="NNE220" s="243"/>
      <c r="NNF220" s="243"/>
      <c r="NNG220" s="243"/>
      <c r="NNH220" s="243"/>
      <c r="NNI220" s="243"/>
      <c r="NNJ220" s="243"/>
      <c r="NNK220" s="243"/>
      <c r="NNL220" s="243"/>
      <c r="NNM220" s="243"/>
      <c r="NNN220" s="243"/>
      <c r="NNO220" s="243"/>
      <c r="NNP220" s="243"/>
      <c r="NNQ220" s="243"/>
      <c r="NNR220" s="243"/>
      <c r="NNS220" s="243"/>
      <c r="NNT220" s="243"/>
      <c r="NNU220" s="243"/>
      <c r="NNV220" s="243"/>
      <c r="NNW220" s="243"/>
      <c r="NNX220" s="243"/>
      <c r="NNY220" s="243"/>
      <c r="NNZ220" s="243"/>
      <c r="NOA220" s="243"/>
      <c r="NOB220" s="243"/>
      <c r="NOC220" s="243"/>
      <c r="NOD220" s="243"/>
      <c r="NOE220" s="243"/>
      <c r="NOF220" s="243"/>
      <c r="NOG220" s="243"/>
      <c r="NOH220" s="243"/>
      <c r="NOI220" s="243"/>
      <c r="NOJ220" s="243"/>
      <c r="NOK220" s="243"/>
      <c r="NOL220" s="243"/>
      <c r="NOM220" s="243"/>
      <c r="NON220" s="243"/>
      <c r="NOO220" s="243"/>
      <c r="NOP220" s="243"/>
      <c r="NOQ220" s="243"/>
      <c r="NOR220" s="243"/>
      <c r="NOS220" s="243"/>
      <c r="NOT220" s="243"/>
      <c r="NOU220" s="243"/>
      <c r="NOV220" s="243"/>
      <c r="NOW220" s="243"/>
      <c r="NOX220" s="243"/>
      <c r="NOY220" s="243"/>
      <c r="NOZ220" s="243"/>
      <c r="NPA220" s="243"/>
      <c r="NPB220" s="243"/>
      <c r="NPC220" s="243"/>
      <c r="NPD220" s="243"/>
      <c r="NPE220" s="243"/>
      <c r="NPF220" s="243"/>
      <c r="NPG220" s="243"/>
      <c r="NPH220" s="243"/>
      <c r="NPI220" s="243"/>
      <c r="NPJ220" s="243"/>
      <c r="NPK220" s="243"/>
      <c r="NPL220" s="243"/>
      <c r="NPM220" s="243"/>
      <c r="NPN220" s="243"/>
      <c r="NPO220" s="243"/>
      <c r="NPP220" s="243"/>
      <c r="NPQ220" s="243"/>
      <c r="NPR220" s="243"/>
      <c r="NPS220" s="243"/>
      <c r="NPT220" s="243"/>
      <c r="NPU220" s="243"/>
      <c r="NPV220" s="243"/>
      <c r="NPW220" s="243"/>
      <c r="NPX220" s="243"/>
      <c r="NPY220" s="243"/>
      <c r="NPZ220" s="243"/>
      <c r="NQA220" s="243"/>
      <c r="NQB220" s="243"/>
      <c r="NQC220" s="243"/>
      <c r="NQD220" s="243"/>
      <c r="NQE220" s="243"/>
      <c r="NQF220" s="243"/>
      <c r="NQG220" s="243"/>
      <c r="NQH220" s="243"/>
      <c r="NQI220" s="243"/>
      <c r="NQJ220" s="243"/>
      <c r="NQK220" s="243"/>
      <c r="NQL220" s="243"/>
      <c r="NQM220" s="243"/>
      <c r="NQN220" s="243"/>
      <c r="NQO220" s="243"/>
      <c r="NQP220" s="243"/>
      <c r="NQQ220" s="243"/>
      <c r="NQR220" s="243"/>
      <c r="NQS220" s="243"/>
      <c r="NQT220" s="243"/>
      <c r="NQU220" s="243"/>
      <c r="NQV220" s="243"/>
      <c r="NQW220" s="243"/>
      <c r="NQX220" s="243"/>
      <c r="NQY220" s="243"/>
      <c r="NQZ220" s="243"/>
      <c r="NRA220" s="243"/>
      <c r="NRB220" s="243"/>
      <c r="NRC220" s="243"/>
      <c r="NRD220" s="243"/>
      <c r="NRE220" s="243"/>
      <c r="NRF220" s="243"/>
      <c r="NRG220" s="243"/>
      <c r="NRH220" s="243"/>
      <c r="NRI220" s="243"/>
      <c r="NRJ220" s="243"/>
      <c r="NRK220" s="243"/>
      <c r="NRL220" s="243"/>
      <c r="NRM220" s="243"/>
      <c r="NRN220" s="243"/>
      <c r="NRO220" s="243"/>
      <c r="NRP220" s="243"/>
      <c r="NRQ220" s="243"/>
      <c r="NRR220" s="243"/>
      <c r="NRS220" s="243"/>
      <c r="NRT220" s="243"/>
      <c r="NRU220" s="243"/>
      <c r="NRV220" s="243"/>
      <c r="NRW220" s="243"/>
      <c r="NRX220" s="243"/>
      <c r="NRY220" s="243"/>
      <c r="NRZ220" s="243"/>
      <c r="NSA220" s="243"/>
      <c r="NSB220" s="243"/>
      <c r="NSC220" s="243"/>
      <c r="NSD220" s="243"/>
      <c r="NSE220" s="243"/>
      <c r="NSF220" s="243"/>
      <c r="NSG220" s="243"/>
      <c r="NSH220" s="243"/>
      <c r="NSI220" s="243"/>
      <c r="NSJ220" s="243"/>
      <c r="NSK220" s="243"/>
      <c r="NSL220" s="243"/>
      <c r="NSM220" s="243"/>
      <c r="NSN220" s="243"/>
      <c r="NSO220" s="243"/>
      <c r="NSP220" s="243"/>
      <c r="NSQ220" s="243"/>
      <c r="NSR220" s="243"/>
      <c r="NSS220" s="243"/>
      <c r="NST220" s="243"/>
      <c r="NSU220" s="243"/>
      <c r="NSV220" s="243"/>
      <c r="NSW220" s="243"/>
      <c r="NSX220" s="243"/>
      <c r="NSY220" s="243"/>
      <c r="NSZ220" s="243"/>
      <c r="NTA220" s="243"/>
      <c r="NTB220" s="243"/>
      <c r="NTC220" s="243"/>
      <c r="NTD220" s="243"/>
      <c r="NTE220" s="243"/>
      <c r="NTF220" s="243"/>
      <c r="NTG220" s="243"/>
      <c r="NTH220" s="243"/>
      <c r="NTI220" s="243"/>
      <c r="NTJ220" s="243"/>
      <c r="NTK220" s="243"/>
      <c r="NTL220" s="243"/>
      <c r="NTM220" s="243"/>
      <c r="NTN220" s="243"/>
      <c r="NTO220" s="243"/>
      <c r="NTP220" s="243"/>
      <c r="NTQ220" s="243"/>
      <c r="NTR220" s="243"/>
      <c r="NTS220" s="243"/>
      <c r="NTT220" s="243"/>
      <c r="NTU220" s="243"/>
      <c r="NTV220" s="243"/>
      <c r="NTW220" s="243"/>
      <c r="NTX220" s="243"/>
      <c r="NTY220" s="243"/>
      <c r="NTZ220" s="243"/>
      <c r="NUA220" s="243"/>
      <c r="NUB220" s="243"/>
      <c r="NUC220" s="243"/>
      <c r="NUD220" s="243"/>
      <c r="NUE220" s="243"/>
      <c r="NUF220" s="243"/>
      <c r="NUG220" s="243"/>
      <c r="NUH220" s="243"/>
      <c r="NUI220" s="243"/>
      <c r="NUJ220" s="243"/>
      <c r="NUK220" s="243"/>
      <c r="NUL220" s="243"/>
      <c r="NUM220" s="243"/>
      <c r="NUN220" s="243"/>
      <c r="NUO220" s="243"/>
      <c r="NUP220" s="243"/>
      <c r="NUQ220" s="243"/>
      <c r="NUR220" s="243"/>
      <c r="NUS220" s="243"/>
      <c r="NUT220" s="243"/>
      <c r="NUU220" s="243"/>
      <c r="NUV220" s="243"/>
      <c r="NUW220" s="243"/>
      <c r="NUX220" s="243"/>
      <c r="NUY220" s="243"/>
      <c r="NUZ220" s="243"/>
      <c r="NVA220" s="243"/>
      <c r="NVB220" s="243"/>
      <c r="NVC220" s="243"/>
      <c r="NVD220" s="243"/>
      <c r="NVE220" s="243"/>
      <c r="NVF220" s="243"/>
      <c r="NVG220" s="243"/>
      <c r="NVH220" s="243"/>
      <c r="NVI220" s="243"/>
      <c r="NVJ220" s="243"/>
      <c r="NVK220" s="243"/>
      <c r="NVL220" s="243"/>
      <c r="NVM220" s="243"/>
      <c r="NVN220" s="243"/>
      <c r="NVO220" s="243"/>
      <c r="NVP220" s="243"/>
      <c r="NVQ220" s="243"/>
      <c r="NVR220" s="243"/>
      <c r="NVS220" s="243"/>
      <c r="NVT220" s="243"/>
      <c r="NVU220" s="243"/>
      <c r="NVV220" s="243"/>
      <c r="NVW220" s="243"/>
      <c r="NVX220" s="243"/>
      <c r="NVY220" s="243"/>
      <c r="NVZ220" s="243"/>
      <c r="NWA220" s="243"/>
      <c r="NWB220" s="243"/>
      <c r="NWC220" s="243"/>
      <c r="NWD220" s="243"/>
      <c r="NWE220" s="243"/>
      <c r="NWF220" s="243"/>
      <c r="NWG220" s="243"/>
      <c r="NWH220" s="243"/>
      <c r="NWI220" s="243"/>
      <c r="NWJ220" s="243"/>
      <c r="NWK220" s="243"/>
      <c r="NWL220" s="243"/>
      <c r="NWM220" s="243"/>
      <c r="NWN220" s="243"/>
      <c r="NWO220" s="243"/>
      <c r="NWP220" s="243"/>
      <c r="NWQ220" s="243"/>
      <c r="NWR220" s="243"/>
      <c r="NWS220" s="243"/>
      <c r="NWT220" s="243"/>
      <c r="NWU220" s="243"/>
      <c r="NWV220" s="243"/>
      <c r="NWW220" s="243"/>
      <c r="NWX220" s="243"/>
      <c r="NWY220" s="243"/>
      <c r="NWZ220" s="243"/>
      <c r="NXA220" s="243"/>
      <c r="NXB220" s="243"/>
      <c r="NXC220" s="243"/>
      <c r="NXD220" s="243"/>
      <c r="NXE220" s="243"/>
      <c r="NXF220" s="243"/>
      <c r="NXG220" s="243"/>
      <c r="NXH220" s="243"/>
      <c r="NXI220" s="243"/>
      <c r="NXJ220" s="243"/>
      <c r="NXK220" s="243"/>
      <c r="NXL220" s="243"/>
      <c r="NXM220" s="243"/>
      <c r="NXN220" s="243"/>
      <c r="NXO220" s="243"/>
      <c r="NXP220" s="243"/>
      <c r="NXQ220" s="243"/>
      <c r="NXR220" s="243"/>
      <c r="NXS220" s="243"/>
      <c r="NXT220" s="243"/>
      <c r="NXU220" s="243"/>
      <c r="NXV220" s="243"/>
      <c r="NXW220" s="243"/>
      <c r="NXX220" s="243"/>
      <c r="NXY220" s="243"/>
      <c r="NXZ220" s="243"/>
      <c r="NYA220" s="243"/>
      <c r="NYB220" s="243"/>
      <c r="NYC220" s="243"/>
      <c r="NYD220" s="243"/>
      <c r="NYE220" s="243"/>
      <c r="NYF220" s="243"/>
      <c r="NYG220" s="243"/>
      <c r="NYH220" s="243"/>
      <c r="NYI220" s="243"/>
      <c r="NYJ220" s="243"/>
      <c r="NYK220" s="243"/>
      <c r="NYL220" s="243"/>
      <c r="NYM220" s="243"/>
      <c r="NYN220" s="243"/>
      <c r="NYO220" s="243"/>
      <c r="NYP220" s="243"/>
      <c r="NYQ220" s="243"/>
      <c r="NYR220" s="243"/>
      <c r="NYS220" s="243"/>
      <c r="NYT220" s="243"/>
      <c r="NYU220" s="243"/>
      <c r="NYV220" s="243"/>
      <c r="NYW220" s="243"/>
      <c r="NYX220" s="243"/>
      <c r="NYY220" s="243"/>
      <c r="NYZ220" s="243"/>
      <c r="NZA220" s="243"/>
      <c r="NZB220" s="243"/>
      <c r="NZC220" s="243"/>
      <c r="NZD220" s="243"/>
      <c r="NZE220" s="243"/>
      <c r="NZF220" s="243"/>
      <c r="NZG220" s="243"/>
      <c r="NZH220" s="243"/>
      <c r="NZI220" s="243"/>
      <c r="NZJ220" s="243"/>
      <c r="NZK220" s="243"/>
      <c r="NZL220" s="243"/>
      <c r="NZM220" s="243"/>
      <c r="NZN220" s="243"/>
      <c r="NZO220" s="243"/>
      <c r="NZP220" s="243"/>
      <c r="NZQ220" s="243"/>
      <c r="NZR220" s="243"/>
      <c r="NZS220" s="243"/>
      <c r="NZT220" s="243"/>
      <c r="NZU220" s="243"/>
      <c r="NZV220" s="243"/>
      <c r="NZW220" s="243"/>
      <c r="NZX220" s="243"/>
      <c r="NZY220" s="243"/>
      <c r="NZZ220" s="243"/>
      <c r="OAA220" s="243"/>
      <c r="OAB220" s="243"/>
      <c r="OAC220" s="243"/>
      <c r="OAD220" s="243"/>
      <c r="OAE220" s="243"/>
      <c r="OAF220" s="243"/>
      <c r="OAG220" s="243"/>
      <c r="OAH220" s="243"/>
      <c r="OAI220" s="243"/>
      <c r="OAJ220" s="243"/>
      <c r="OAK220" s="243"/>
      <c r="OAL220" s="243"/>
      <c r="OAM220" s="243"/>
      <c r="OAN220" s="243"/>
      <c r="OAO220" s="243"/>
      <c r="OAP220" s="243"/>
      <c r="OAQ220" s="243"/>
      <c r="OAR220" s="243"/>
      <c r="OAS220" s="243"/>
      <c r="OAT220" s="243"/>
      <c r="OAU220" s="243"/>
      <c r="OAV220" s="243"/>
      <c r="OAW220" s="243"/>
      <c r="OAX220" s="243"/>
      <c r="OAY220" s="243"/>
      <c r="OAZ220" s="243"/>
      <c r="OBA220" s="243"/>
      <c r="OBB220" s="243"/>
      <c r="OBC220" s="243"/>
      <c r="OBD220" s="243"/>
      <c r="OBE220" s="243"/>
      <c r="OBF220" s="243"/>
      <c r="OBG220" s="243"/>
      <c r="OBH220" s="243"/>
      <c r="OBI220" s="243"/>
      <c r="OBJ220" s="243"/>
      <c r="OBK220" s="243"/>
      <c r="OBL220" s="243"/>
      <c r="OBM220" s="243"/>
      <c r="OBN220" s="243"/>
      <c r="OBO220" s="243"/>
      <c r="OBP220" s="243"/>
      <c r="OBQ220" s="243"/>
      <c r="OBR220" s="243"/>
      <c r="OBS220" s="243"/>
      <c r="OBT220" s="243"/>
      <c r="OBU220" s="243"/>
      <c r="OBV220" s="243"/>
      <c r="OBW220" s="243"/>
      <c r="OBX220" s="243"/>
      <c r="OBY220" s="243"/>
      <c r="OBZ220" s="243"/>
      <c r="OCA220" s="243"/>
      <c r="OCB220" s="243"/>
      <c r="OCC220" s="243"/>
      <c r="OCD220" s="243"/>
      <c r="OCE220" s="243"/>
      <c r="OCF220" s="243"/>
      <c r="OCG220" s="243"/>
      <c r="OCH220" s="243"/>
      <c r="OCI220" s="243"/>
      <c r="OCJ220" s="243"/>
      <c r="OCK220" s="243"/>
      <c r="OCL220" s="243"/>
      <c r="OCM220" s="243"/>
      <c r="OCN220" s="243"/>
      <c r="OCO220" s="243"/>
      <c r="OCP220" s="243"/>
      <c r="OCQ220" s="243"/>
      <c r="OCR220" s="243"/>
      <c r="OCS220" s="243"/>
      <c r="OCT220" s="243"/>
      <c r="OCU220" s="243"/>
      <c r="OCV220" s="243"/>
      <c r="OCW220" s="243"/>
      <c r="OCX220" s="243"/>
      <c r="OCY220" s="243"/>
      <c r="OCZ220" s="243"/>
      <c r="ODA220" s="243"/>
      <c r="ODB220" s="243"/>
      <c r="ODC220" s="243"/>
      <c r="ODD220" s="243"/>
      <c r="ODE220" s="243"/>
      <c r="ODF220" s="243"/>
      <c r="ODG220" s="243"/>
      <c r="ODH220" s="243"/>
      <c r="ODI220" s="243"/>
      <c r="ODJ220" s="243"/>
      <c r="ODK220" s="243"/>
      <c r="ODL220" s="243"/>
      <c r="ODM220" s="243"/>
      <c r="ODN220" s="243"/>
      <c r="ODO220" s="243"/>
      <c r="ODP220" s="243"/>
      <c r="ODQ220" s="243"/>
      <c r="ODR220" s="243"/>
      <c r="ODS220" s="243"/>
      <c r="ODT220" s="243"/>
      <c r="ODU220" s="243"/>
      <c r="ODV220" s="243"/>
      <c r="ODW220" s="243"/>
      <c r="ODX220" s="243"/>
      <c r="ODY220" s="243"/>
      <c r="ODZ220" s="243"/>
      <c r="OEA220" s="243"/>
      <c r="OEB220" s="243"/>
      <c r="OEC220" s="243"/>
      <c r="OED220" s="243"/>
      <c r="OEE220" s="243"/>
      <c r="OEF220" s="243"/>
      <c r="OEG220" s="243"/>
      <c r="OEH220" s="243"/>
      <c r="OEI220" s="243"/>
      <c r="OEJ220" s="243"/>
      <c r="OEK220" s="243"/>
      <c r="OEL220" s="243"/>
      <c r="OEM220" s="243"/>
      <c r="OEN220" s="243"/>
      <c r="OEO220" s="243"/>
      <c r="OEP220" s="243"/>
      <c r="OEQ220" s="243"/>
      <c r="OER220" s="243"/>
      <c r="OES220" s="243"/>
      <c r="OET220" s="243"/>
      <c r="OEU220" s="243"/>
      <c r="OEV220" s="243"/>
      <c r="OEW220" s="243"/>
      <c r="OEX220" s="243"/>
      <c r="OEY220" s="243"/>
      <c r="OEZ220" s="243"/>
      <c r="OFA220" s="243"/>
      <c r="OFB220" s="243"/>
      <c r="OFC220" s="243"/>
      <c r="OFD220" s="243"/>
      <c r="OFE220" s="243"/>
      <c r="OFF220" s="243"/>
      <c r="OFG220" s="243"/>
      <c r="OFH220" s="243"/>
      <c r="OFI220" s="243"/>
      <c r="OFJ220" s="243"/>
      <c r="OFK220" s="243"/>
      <c r="OFL220" s="243"/>
      <c r="OFM220" s="243"/>
      <c r="OFN220" s="243"/>
      <c r="OFO220" s="243"/>
      <c r="OFP220" s="243"/>
      <c r="OFQ220" s="243"/>
      <c r="OFR220" s="243"/>
      <c r="OFS220" s="243"/>
      <c r="OFT220" s="243"/>
      <c r="OFU220" s="243"/>
      <c r="OFV220" s="243"/>
      <c r="OFW220" s="243"/>
      <c r="OFX220" s="243"/>
      <c r="OFY220" s="243"/>
      <c r="OFZ220" s="243"/>
      <c r="OGA220" s="243"/>
      <c r="OGB220" s="243"/>
      <c r="OGC220" s="243"/>
      <c r="OGD220" s="243"/>
      <c r="OGE220" s="243"/>
      <c r="OGF220" s="243"/>
      <c r="OGG220" s="243"/>
      <c r="OGH220" s="243"/>
      <c r="OGI220" s="243"/>
      <c r="OGJ220" s="243"/>
      <c r="OGK220" s="243"/>
      <c r="OGL220" s="243"/>
      <c r="OGM220" s="243"/>
      <c r="OGN220" s="243"/>
      <c r="OGO220" s="243"/>
      <c r="OGP220" s="243"/>
      <c r="OGQ220" s="243"/>
      <c r="OGR220" s="243"/>
      <c r="OGS220" s="243"/>
      <c r="OGT220" s="243"/>
      <c r="OGU220" s="243"/>
      <c r="OGV220" s="243"/>
      <c r="OGW220" s="243"/>
      <c r="OGX220" s="243"/>
      <c r="OGY220" s="243"/>
      <c r="OGZ220" s="243"/>
      <c r="OHA220" s="243"/>
      <c r="OHB220" s="243"/>
      <c r="OHC220" s="243"/>
      <c r="OHD220" s="243"/>
      <c r="OHE220" s="243"/>
      <c r="OHF220" s="243"/>
      <c r="OHG220" s="243"/>
      <c r="OHH220" s="243"/>
      <c r="OHI220" s="243"/>
      <c r="OHJ220" s="243"/>
      <c r="OHK220" s="243"/>
      <c r="OHL220" s="243"/>
      <c r="OHM220" s="243"/>
      <c r="OHN220" s="243"/>
      <c r="OHO220" s="243"/>
      <c r="OHP220" s="243"/>
      <c r="OHQ220" s="243"/>
      <c r="OHR220" s="243"/>
      <c r="OHS220" s="243"/>
      <c r="OHT220" s="243"/>
      <c r="OHU220" s="243"/>
      <c r="OHV220" s="243"/>
      <c r="OHW220" s="243"/>
      <c r="OHX220" s="243"/>
      <c r="OHY220" s="243"/>
      <c r="OHZ220" s="243"/>
      <c r="OIA220" s="243"/>
      <c r="OIB220" s="243"/>
      <c r="OIC220" s="243"/>
      <c r="OID220" s="243"/>
      <c r="OIE220" s="243"/>
      <c r="OIF220" s="243"/>
      <c r="OIG220" s="243"/>
      <c r="OIH220" s="243"/>
      <c r="OII220" s="243"/>
      <c r="OIJ220" s="243"/>
      <c r="OIK220" s="243"/>
      <c r="OIL220" s="243"/>
      <c r="OIM220" s="243"/>
      <c r="OIN220" s="243"/>
      <c r="OIO220" s="243"/>
      <c r="OIP220" s="243"/>
      <c r="OIQ220" s="243"/>
      <c r="OIR220" s="243"/>
      <c r="OIS220" s="243"/>
      <c r="OIT220" s="243"/>
      <c r="OIU220" s="243"/>
      <c r="OIV220" s="243"/>
      <c r="OIW220" s="243"/>
      <c r="OIX220" s="243"/>
      <c r="OIY220" s="243"/>
      <c r="OIZ220" s="243"/>
      <c r="OJA220" s="243"/>
      <c r="OJB220" s="243"/>
      <c r="OJC220" s="243"/>
      <c r="OJD220" s="243"/>
      <c r="OJE220" s="243"/>
      <c r="OJF220" s="243"/>
      <c r="OJG220" s="243"/>
      <c r="OJH220" s="243"/>
      <c r="OJI220" s="243"/>
      <c r="OJJ220" s="243"/>
      <c r="OJK220" s="243"/>
      <c r="OJL220" s="243"/>
      <c r="OJM220" s="243"/>
      <c r="OJN220" s="243"/>
      <c r="OJO220" s="243"/>
      <c r="OJP220" s="243"/>
      <c r="OJQ220" s="243"/>
      <c r="OJR220" s="243"/>
      <c r="OJS220" s="243"/>
      <c r="OJT220" s="243"/>
      <c r="OJU220" s="243"/>
      <c r="OJV220" s="243"/>
      <c r="OJW220" s="243"/>
      <c r="OJX220" s="243"/>
      <c r="OJY220" s="243"/>
      <c r="OJZ220" s="243"/>
      <c r="OKA220" s="243"/>
      <c r="OKB220" s="243"/>
      <c r="OKC220" s="243"/>
      <c r="OKD220" s="243"/>
      <c r="OKE220" s="243"/>
      <c r="OKF220" s="243"/>
      <c r="OKG220" s="243"/>
      <c r="OKH220" s="243"/>
      <c r="OKI220" s="243"/>
      <c r="OKJ220" s="243"/>
      <c r="OKK220" s="243"/>
      <c r="OKL220" s="243"/>
      <c r="OKM220" s="243"/>
      <c r="OKN220" s="243"/>
      <c r="OKO220" s="243"/>
      <c r="OKP220" s="243"/>
      <c r="OKQ220" s="243"/>
      <c r="OKR220" s="243"/>
      <c r="OKS220" s="243"/>
      <c r="OKT220" s="243"/>
      <c r="OKU220" s="243"/>
      <c r="OKV220" s="243"/>
      <c r="OKW220" s="243"/>
      <c r="OKX220" s="243"/>
      <c r="OKY220" s="243"/>
      <c r="OKZ220" s="243"/>
      <c r="OLA220" s="243"/>
      <c r="OLB220" s="243"/>
      <c r="OLC220" s="243"/>
      <c r="OLD220" s="243"/>
      <c r="OLE220" s="243"/>
      <c r="OLF220" s="243"/>
      <c r="OLG220" s="243"/>
      <c r="OLH220" s="243"/>
      <c r="OLI220" s="243"/>
      <c r="OLJ220" s="243"/>
      <c r="OLK220" s="243"/>
      <c r="OLL220" s="243"/>
      <c r="OLM220" s="243"/>
      <c r="OLN220" s="243"/>
      <c r="OLO220" s="243"/>
      <c r="OLP220" s="243"/>
      <c r="OLQ220" s="243"/>
      <c r="OLR220" s="243"/>
      <c r="OLS220" s="243"/>
      <c r="OLT220" s="243"/>
      <c r="OLU220" s="243"/>
      <c r="OLV220" s="243"/>
      <c r="OLW220" s="243"/>
      <c r="OLX220" s="243"/>
      <c r="OLY220" s="243"/>
      <c r="OLZ220" s="243"/>
      <c r="OMA220" s="243"/>
      <c r="OMB220" s="243"/>
      <c r="OMC220" s="243"/>
      <c r="OMD220" s="243"/>
      <c r="OME220" s="243"/>
      <c r="OMF220" s="243"/>
      <c r="OMG220" s="243"/>
      <c r="OMH220" s="243"/>
      <c r="OMI220" s="243"/>
      <c r="OMJ220" s="243"/>
      <c r="OMK220" s="243"/>
      <c r="OML220" s="243"/>
      <c r="OMM220" s="243"/>
      <c r="OMN220" s="243"/>
      <c r="OMO220" s="243"/>
      <c r="OMP220" s="243"/>
      <c r="OMQ220" s="243"/>
      <c r="OMR220" s="243"/>
      <c r="OMS220" s="243"/>
      <c r="OMT220" s="243"/>
      <c r="OMU220" s="243"/>
      <c r="OMV220" s="243"/>
      <c r="OMW220" s="243"/>
      <c r="OMX220" s="243"/>
      <c r="OMY220" s="243"/>
      <c r="OMZ220" s="243"/>
      <c r="ONA220" s="243"/>
      <c r="ONB220" s="243"/>
      <c r="ONC220" s="243"/>
      <c r="OND220" s="243"/>
      <c r="ONE220" s="243"/>
      <c r="ONF220" s="243"/>
      <c r="ONG220" s="243"/>
      <c r="ONH220" s="243"/>
      <c r="ONI220" s="243"/>
      <c r="ONJ220" s="243"/>
      <c r="ONK220" s="243"/>
      <c r="ONL220" s="243"/>
      <c r="ONM220" s="243"/>
      <c r="ONN220" s="243"/>
      <c r="ONO220" s="243"/>
      <c r="ONP220" s="243"/>
      <c r="ONQ220" s="243"/>
      <c r="ONR220" s="243"/>
      <c r="ONS220" s="243"/>
      <c r="ONT220" s="243"/>
      <c r="ONU220" s="243"/>
      <c r="ONV220" s="243"/>
      <c r="ONW220" s="243"/>
      <c r="ONX220" s="243"/>
      <c r="ONY220" s="243"/>
      <c r="ONZ220" s="243"/>
      <c r="OOA220" s="243"/>
      <c r="OOB220" s="243"/>
      <c r="OOC220" s="243"/>
      <c r="OOD220" s="243"/>
      <c r="OOE220" s="243"/>
      <c r="OOF220" s="243"/>
      <c r="OOG220" s="243"/>
      <c r="OOH220" s="243"/>
      <c r="OOI220" s="243"/>
      <c r="OOJ220" s="243"/>
      <c r="OOK220" s="243"/>
      <c r="OOL220" s="243"/>
      <c r="OOM220" s="243"/>
      <c r="OON220" s="243"/>
      <c r="OOO220" s="243"/>
      <c r="OOP220" s="243"/>
      <c r="OOQ220" s="243"/>
      <c r="OOR220" s="243"/>
      <c r="OOS220" s="243"/>
      <c r="OOT220" s="243"/>
      <c r="OOU220" s="243"/>
      <c r="OOV220" s="243"/>
      <c r="OOW220" s="243"/>
      <c r="OOX220" s="243"/>
      <c r="OOY220" s="243"/>
      <c r="OOZ220" s="243"/>
      <c r="OPA220" s="243"/>
      <c r="OPB220" s="243"/>
      <c r="OPC220" s="243"/>
      <c r="OPD220" s="243"/>
      <c r="OPE220" s="243"/>
      <c r="OPF220" s="243"/>
      <c r="OPG220" s="243"/>
      <c r="OPH220" s="243"/>
      <c r="OPI220" s="243"/>
      <c r="OPJ220" s="243"/>
      <c r="OPK220" s="243"/>
      <c r="OPL220" s="243"/>
      <c r="OPM220" s="243"/>
      <c r="OPN220" s="243"/>
      <c r="OPO220" s="243"/>
      <c r="OPP220" s="243"/>
      <c r="OPQ220" s="243"/>
      <c r="OPR220" s="243"/>
      <c r="OPS220" s="243"/>
      <c r="OPT220" s="243"/>
      <c r="OPU220" s="243"/>
      <c r="OPV220" s="243"/>
      <c r="OPW220" s="243"/>
      <c r="OPX220" s="243"/>
      <c r="OPY220" s="243"/>
      <c r="OPZ220" s="243"/>
      <c r="OQA220" s="243"/>
      <c r="OQB220" s="243"/>
      <c r="OQC220" s="243"/>
      <c r="OQD220" s="243"/>
      <c r="OQE220" s="243"/>
      <c r="OQF220" s="243"/>
      <c r="OQG220" s="243"/>
      <c r="OQH220" s="243"/>
      <c r="OQI220" s="243"/>
      <c r="OQJ220" s="243"/>
      <c r="OQK220" s="243"/>
      <c r="OQL220" s="243"/>
      <c r="OQM220" s="243"/>
      <c r="OQN220" s="243"/>
      <c r="OQO220" s="243"/>
      <c r="OQP220" s="243"/>
      <c r="OQQ220" s="243"/>
      <c r="OQR220" s="243"/>
      <c r="OQS220" s="243"/>
      <c r="OQT220" s="243"/>
      <c r="OQU220" s="243"/>
      <c r="OQV220" s="243"/>
      <c r="OQW220" s="243"/>
      <c r="OQX220" s="243"/>
      <c r="OQY220" s="243"/>
      <c r="OQZ220" s="243"/>
      <c r="ORA220" s="243"/>
      <c r="ORB220" s="243"/>
      <c r="ORC220" s="243"/>
      <c r="ORD220" s="243"/>
      <c r="ORE220" s="243"/>
      <c r="ORF220" s="243"/>
      <c r="ORG220" s="243"/>
      <c r="ORH220" s="243"/>
      <c r="ORI220" s="243"/>
      <c r="ORJ220" s="243"/>
      <c r="ORK220" s="243"/>
      <c r="ORL220" s="243"/>
      <c r="ORM220" s="243"/>
      <c r="ORN220" s="243"/>
      <c r="ORO220" s="243"/>
      <c r="ORP220" s="243"/>
      <c r="ORQ220" s="243"/>
      <c r="ORR220" s="243"/>
      <c r="ORS220" s="243"/>
      <c r="ORT220" s="243"/>
      <c r="ORU220" s="243"/>
      <c r="ORV220" s="243"/>
      <c r="ORW220" s="243"/>
      <c r="ORX220" s="243"/>
      <c r="ORY220" s="243"/>
      <c r="ORZ220" s="243"/>
      <c r="OSA220" s="243"/>
      <c r="OSB220" s="243"/>
      <c r="OSC220" s="243"/>
      <c r="OSD220" s="243"/>
      <c r="OSE220" s="243"/>
      <c r="OSF220" s="243"/>
      <c r="OSG220" s="243"/>
      <c r="OSH220" s="243"/>
      <c r="OSI220" s="243"/>
      <c r="OSJ220" s="243"/>
      <c r="OSK220" s="243"/>
      <c r="OSL220" s="243"/>
      <c r="OSM220" s="243"/>
      <c r="OSN220" s="243"/>
      <c r="OSO220" s="243"/>
      <c r="OSP220" s="243"/>
      <c r="OSQ220" s="243"/>
      <c r="OSR220" s="243"/>
      <c r="OSS220" s="243"/>
      <c r="OST220" s="243"/>
      <c r="OSU220" s="243"/>
      <c r="OSV220" s="243"/>
      <c r="OSW220" s="243"/>
      <c r="OSX220" s="243"/>
      <c r="OSY220" s="243"/>
      <c r="OSZ220" s="243"/>
      <c r="OTA220" s="243"/>
      <c r="OTB220" s="243"/>
      <c r="OTC220" s="243"/>
      <c r="OTD220" s="243"/>
      <c r="OTE220" s="243"/>
      <c r="OTF220" s="243"/>
      <c r="OTG220" s="243"/>
      <c r="OTH220" s="243"/>
      <c r="OTI220" s="243"/>
      <c r="OTJ220" s="243"/>
      <c r="OTK220" s="243"/>
      <c r="OTL220" s="243"/>
      <c r="OTM220" s="243"/>
      <c r="OTN220" s="243"/>
      <c r="OTO220" s="243"/>
      <c r="OTP220" s="243"/>
      <c r="OTQ220" s="243"/>
      <c r="OTR220" s="243"/>
      <c r="OTS220" s="243"/>
      <c r="OTT220" s="243"/>
      <c r="OTU220" s="243"/>
      <c r="OTV220" s="243"/>
      <c r="OTW220" s="243"/>
      <c r="OTX220" s="243"/>
      <c r="OTY220" s="243"/>
      <c r="OTZ220" s="243"/>
      <c r="OUA220" s="243"/>
      <c r="OUB220" s="243"/>
      <c r="OUC220" s="243"/>
      <c r="OUD220" s="243"/>
      <c r="OUE220" s="243"/>
      <c r="OUF220" s="243"/>
      <c r="OUG220" s="243"/>
      <c r="OUH220" s="243"/>
      <c r="OUI220" s="243"/>
      <c r="OUJ220" s="243"/>
      <c r="OUK220" s="243"/>
      <c r="OUL220" s="243"/>
      <c r="OUM220" s="243"/>
      <c r="OUN220" s="243"/>
      <c r="OUO220" s="243"/>
      <c r="OUP220" s="243"/>
      <c r="OUQ220" s="243"/>
      <c r="OUR220" s="243"/>
      <c r="OUS220" s="243"/>
      <c r="OUT220" s="243"/>
      <c r="OUU220" s="243"/>
      <c r="OUV220" s="243"/>
      <c r="OUW220" s="243"/>
      <c r="OUX220" s="243"/>
      <c r="OUY220" s="243"/>
      <c r="OUZ220" s="243"/>
      <c r="OVA220" s="243"/>
      <c r="OVB220" s="243"/>
      <c r="OVC220" s="243"/>
      <c r="OVD220" s="243"/>
      <c r="OVE220" s="243"/>
      <c r="OVF220" s="243"/>
      <c r="OVG220" s="243"/>
      <c r="OVH220" s="243"/>
      <c r="OVI220" s="243"/>
      <c r="OVJ220" s="243"/>
      <c r="OVK220" s="243"/>
      <c r="OVL220" s="243"/>
      <c r="OVM220" s="243"/>
      <c r="OVN220" s="243"/>
      <c r="OVO220" s="243"/>
      <c r="OVP220" s="243"/>
      <c r="OVQ220" s="243"/>
      <c r="OVR220" s="243"/>
      <c r="OVS220" s="243"/>
      <c r="OVT220" s="243"/>
      <c r="OVU220" s="243"/>
      <c r="OVV220" s="243"/>
      <c r="OVW220" s="243"/>
      <c r="OVX220" s="243"/>
      <c r="OVY220" s="243"/>
      <c r="OVZ220" s="243"/>
      <c r="OWA220" s="243"/>
      <c r="OWB220" s="243"/>
      <c r="OWC220" s="243"/>
      <c r="OWD220" s="243"/>
      <c r="OWE220" s="243"/>
      <c r="OWF220" s="243"/>
      <c r="OWG220" s="243"/>
      <c r="OWH220" s="243"/>
      <c r="OWI220" s="243"/>
      <c r="OWJ220" s="243"/>
      <c r="OWK220" s="243"/>
      <c r="OWL220" s="243"/>
      <c r="OWM220" s="243"/>
      <c r="OWN220" s="243"/>
      <c r="OWO220" s="243"/>
      <c r="OWP220" s="243"/>
      <c r="OWQ220" s="243"/>
      <c r="OWR220" s="243"/>
      <c r="OWS220" s="243"/>
      <c r="OWT220" s="243"/>
      <c r="OWU220" s="243"/>
      <c r="OWV220" s="243"/>
      <c r="OWW220" s="243"/>
      <c r="OWX220" s="243"/>
      <c r="OWY220" s="243"/>
      <c r="OWZ220" s="243"/>
      <c r="OXA220" s="243"/>
      <c r="OXB220" s="243"/>
      <c r="OXC220" s="243"/>
      <c r="OXD220" s="243"/>
      <c r="OXE220" s="243"/>
      <c r="OXF220" s="243"/>
      <c r="OXG220" s="243"/>
      <c r="OXH220" s="243"/>
      <c r="OXI220" s="243"/>
      <c r="OXJ220" s="243"/>
      <c r="OXK220" s="243"/>
      <c r="OXL220" s="243"/>
      <c r="OXM220" s="243"/>
      <c r="OXN220" s="243"/>
      <c r="OXO220" s="243"/>
      <c r="OXP220" s="243"/>
      <c r="OXQ220" s="243"/>
      <c r="OXR220" s="243"/>
      <c r="OXS220" s="243"/>
      <c r="OXT220" s="243"/>
      <c r="OXU220" s="243"/>
      <c r="OXV220" s="243"/>
      <c r="OXW220" s="243"/>
      <c r="OXX220" s="243"/>
      <c r="OXY220" s="243"/>
      <c r="OXZ220" s="243"/>
      <c r="OYA220" s="243"/>
      <c r="OYB220" s="243"/>
      <c r="OYC220" s="243"/>
      <c r="OYD220" s="243"/>
      <c r="OYE220" s="243"/>
      <c r="OYF220" s="243"/>
      <c r="OYG220" s="243"/>
      <c r="OYH220" s="243"/>
      <c r="OYI220" s="243"/>
      <c r="OYJ220" s="243"/>
      <c r="OYK220" s="243"/>
      <c r="OYL220" s="243"/>
      <c r="OYM220" s="243"/>
      <c r="OYN220" s="243"/>
      <c r="OYO220" s="243"/>
      <c r="OYP220" s="243"/>
      <c r="OYQ220" s="243"/>
      <c r="OYR220" s="243"/>
      <c r="OYS220" s="243"/>
      <c r="OYT220" s="243"/>
      <c r="OYU220" s="243"/>
      <c r="OYV220" s="243"/>
      <c r="OYW220" s="243"/>
      <c r="OYX220" s="243"/>
      <c r="OYY220" s="243"/>
      <c r="OYZ220" s="243"/>
      <c r="OZA220" s="243"/>
      <c r="OZB220" s="243"/>
      <c r="OZC220" s="243"/>
      <c r="OZD220" s="243"/>
      <c r="OZE220" s="243"/>
      <c r="OZF220" s="243"/>
      <c r="OZG220" s="243"/>
      <c r="OZH220" s="243"/>
      <c r="OZI220" s="243"/>
      <c r="OZJ220" s="243"/>
      <c r="OZK220" s="243"/>
      <c r="OZL220" s="243"/>
      <c r="OZM220" s="243"/>
      <c r="OZN220" s="243"/>
      <c r="OZO220" s="243"/>
      <c r="OZP220" s="243"/>
      <c r="OZQ220" s="243"/>
      <c r="OZR220" s="243"/>
      <c r="OZS220" s="243"/>
      <c r="OZT220" s="243"/>
      <c r="OZU220" s="243"/>
      <c r="OZV220" s="243"/>
      <c r="OZW220" s="243"/>
      <c r="OZX220" s="243"/>
      <c r="OZY220" s="243"/>
      <c r="OZZ220" s="243"/>
      <c r="PAA220" s="243"/>
      <c r="PAB220" s="243"/>
      <c r="PAC220" s="243"/>
      <c r="PAD220" s="243"/>
      <c r="PAE220" s="243"/>
      <c r="PAF220" s="243"/>
      <c r="PAG220" s="243"/>
      <c r="PAH220" s="243"/>
      <c r="PAI220" s="243"/>
      <c r="PAJ220" s="243"/>
      <c r="PAK220" s="243"/>
      <c r="PAL220" s="243"/>
      <c r="PAM220" s="243"/>
      <c r="PAN220" s="243"/>
      <c r="PAO220" s="243"/>
      <c r="PAP220" s="243"/>
      <c r="PAQ220" s="243"/>
      <c r="PAR220" s="243"/>
      <c r="PAS220" s="243"/>
      <c r="PAT220" s="243"/>
      <c r="PAU220" s="243"/>
      <c r="PAV220" s="243"/>
      <c r="PAW220" s="243"/>
      <c r="PAX220" s="243"/>
      <c r="PAY220" s="243"/>
      <c r="PAZ220" s="243"/>
      <c r="PBA220" s="243"/>
      <c r="PBB220" s="243"/>
      <c r="PBC220" s="243"/>
      <c r="PBD220" s="243"/>
      <c r="PBE220" s="243"/>
      <c r="PBF220" s="243"/>
      <c r="PBG220" s="243"/>
      <c r="PBH220" s="243"/>
      <c r="PBI220" s="243"/>
      <c r="PBJ220" s="243"/>
      <c r="PBK220" s="243"/>
      <c r="PBL220" s="243"/>
      <c r="PBM220" s="243"/>
      <c r="PBN220" s="243"/>
      <c r="PBO220" s="243"/>
      <c r="PBP220" s="243"/>
      <c r="PBQ220" s="243"/>
      <c r="PBR220" s="243"/>
      <c r="PBS220" s="243"/>
      <c r="PBT220" s="243"/>
      <c r="PBU220" s="243"/>
      <c r="PBV220" s="243"/>
      <c r="PBW220" s="243"/>
      <c r="PBX220" s="243"/>
      <c r="PBY220" s="243"/>
      <c r="PBZ220" s="243"/>
      <c r="PCA220" s="243"/>
      <c r="PCB220" s="243"/>
      <c r="PCC220" s="243"/>
      <c r="PCD220" s="243"/>
      <c r="PCE220" s="243"/>
      <c r="PCF220" s="243"/>
      <c r="PCG220" s="243"/>
      <c r="PCH220" s="243"/>
      <c r="PCI220" s="243"/>
      <c r="PCJ220" s="243"/>
      <c r="PCK220" s="243"/>
      <c r="PCL220" s="243"/>
      <c r="PCM220" s="243"/>
      <c r="PCN220" s="243"/>
      <c r="PCO220" s="243"/>
      <c r="PCP220" s="243"/>
      <c r="PCQ220" s="243"/>
      <c r="PCR220" s="243"/>
      <c r="PCS220" s="243"/>
      <c r="PCT220" s="243"/>
      <c r="PCU220" s="243"/>
      <c r="PCV220" s="243"/>
      <c r="PCW220" s="243"/>
      <c r="PCX220" s="243"/>
      <c r="PCY220" s="243"/>
      <c r="PCZ220" s="243"/>
      <c r="PDA220" s="243"/>
      <c r="PDB220" s="243"/>
      <c r="PDC220" s="243"/>
      <c r="PDD220" s="243"/>
      <c r="PDE220" s="243"/>
      <c r="PDF220" s="243"/>
      <c r="PDG220" s="243"/>
      <c r="PDH220" s="243"/>
      <c r="PDI220" s="243"/>
      <c r="PDJ220" s="243"/>
      <c r="PDK220" s="243"/>
      <c r="PDL220" s="243"/>
      <c r="PDM220" s="243"/>
      <c r="PDN220" s="243"/>
      <c r="PDO220" s="243"/>
      <c r="PDP220" s="243"/>
      <c r="PDQ220" s="243"/>
      <c r="PDR220" s="243"/>
      <c r="PDS220" s="243"/>
      <c r="PDT220" s="243"/>
      <c r="PDU220" s="243"/>
      <c r="PDV220" s="243"/>
      <c r="PDW220" s="243"/>
      <c r="PDX220" s="243"/>
      <c r="PDY220" s="243"/>
      <c r="PDZ220" s="243"/>
      <c r="PEA220" s="243"/>
      <c r="PEB220" s="243"/>
      <c r="PEC220" s="243"/>
      <c r="PED220" s="243"/>
      <c r="PEE220" s="243"/>
      <c r="PEF220" s="243"/>
      <c r="PEG220" s="243"/>
      <c r="PEH220" s="243"/>
      <c r="PEI220" s="243"/>
      <c r="PEJ220" s="243"/>
      <c r="PEK220" s="243"/>
      <c r="PEL220" s="243"/>
      <c r="PEM220" s="243"/>
      <c r="PEN220" s="243"/>
      <c r="PEO220" s="243"/>
      <c r="PEP220" s="243"/>
      <c r="PEQ220" s="243"/>
      <c r="PER220" s="243"/>
      <c r="PES220" s="243"/>
      <c r="PET220" s="243"/>
      <c r="PEU220" s="243"/>
      <c r="PEV220" s="243"/>
      <c r="PEW220" s="243"/>
      <c r="PEX220" s="243"/>
      <c r="PEY220" s="243"/>
      <c r="PEZ220" s="243"/>
      <c r="PFA220" s="243"/>
      <c r="PFB220" s="243"/>
      <c r="PFC220" s="243"/>
      <c r="PFD220" s="243"/>
      <c r="PFE220" s="243"/>
      <c r="PFF220" s="243"/>
      <c r="PFG220" s="243"/>
      <c r="PFH220" s="243"/>
      <c r="PFI220" s="243"/>
      <c r="PFJ220" s="243"/>
      <c r="PFK220" s="243"/>
      <c r="PFL220" s="243"/>
      <c r="PFM220" s="243"/>
      <c r="PFN220" s="243"/>
      <c r="PFO220" s="243"/>
      <c r="PFP220" s="243"/>
      <c r="PFQ220" s="243"/>
      <c r="PFR220" s="243"/>
      <c r="PFS220" s="243"/>
      <c r="PFT220" s="243"/>
      <c r="PFU220" s="243"/>
      <c r="PFV220" s="243"/>
      <c r="PFW220" s="243"/>
      <c r="PFX220" s="243"/>
      <c r="PFY220" s="243"/>
      <c r="PFZ220" s="243"/>
      <c r="PGA220" s="243"/>
      <c r="PGB220" s="243"/>
      <c r="PGC220" s="243"/>
      <c r="PGD220" s="243"/>
      <c r="PGE220" s="243"/>
      <c r="PGF220" s="243"/>
      <c r="PGG220" s="243"/>
      <c r="PGH220" s="243"/>
      <c r="PGI220" s="243"/>
      <c r="PGJ220" s="243"/>
      <c r="PGK220" s="243"/>
      <c r="PGL220" s="243"/>
      <c r="PGM220" s="243"/>
      <c r="PGN220" s="243"/>
      <c r="PGO220" s="243"/>
      <c r="PGP220" s="243"/>
      <c r="PGQ220" s="243"/>
      <c r="PGR220" s="243"/>
      <c r="PGS220" s="243"/>
      <c r="PGT220" s="243"/>
      <c r="PGU220" s="243"/>
      <c r="PGV220" s="243"/>
      <c r="PGW220" s="243"/>
      <c r="PGX220" s="243"/>
      <c r="PGY220" s="243"/>
      <c r="PGZ220" s="243"/>
      <c r="PHA220" s="243"/>
      <c r="PHB220" s="243"/>
      <c r="PHC220" s="243"/>
      <c r="PHD220" s="243"/>
      <c r="PHE220" s="243"/>
      <c r="PHF220" s="243"/>
      <c r="PHG220" s="243"/>
      <c r="PHH220" s="243"/>
      <c r="PHI220" s="243"/>
      <c r="PHJ220" s="243"/>
      <c r="PHK220" s="243"/>
      <c r="PHL220" s="243"/>
      <c r="PHM220" s="243"/>
      <c r="PHN220" s="243"/>
      <c r="PHO220" s="243"/>
      <c r="PHP220" s="243"/>
      <c r="PHQ220" s="243"/>
      <c r="PHR220" s="243"/>
      <c r="PHS220" s="243"/>
      <c r="PHT220" s="243"/>
      <c r="PHU220" s="243"/>
      <c r="PHV220" s="243"/>
      <c r="PHW220" s="243"/>
      <c r="PHX220" s="243"/>
      <c r="PHY220" s="243"/>
      <c r="PHZ220" s="243"/>
      <c r="PIA220" s="243"/>
      <c r="PIB220" s="243"/>
      <c r="PIC220" s="243"/>
      <c r="PID220" s="243"/>
      <c r="PIE220" s="243"/>
      <c r="PIF220" s="243"/>
      <c r="PIG220" s="243"/>
      <c r="PIH220" s="243"/>
      <c r="PII220" s="243"/>
      <c r="PIJ220" s="243"/>
      <c r="PIK220" s="243"/>
      <c r="PIL220" s="243"/>
      <c r="PIM220" s="243"/>
      <c r="PIN220" s="243"/>
      <c r="PIO220" s="243"/>
      <c r="PIP220" s="243"/>
      <c r="PIQ220" s="243"/>
      <c r="PIR220" s="243"/>
      <c r="PIS220" s="243"/>
      <c r="PIT220" s="243"/>
      <c r="PIU220" s="243"/>
      <c r="PIV220" s="243"/>
      <c r="PIW220" s="243"/>
      <c r="PIX220" s="243"/>
      <c r="PIY220" s="243"/>
      <c r="PIZ220" s="243"/>
      <c r="PJA220" s="243"/>
      <c r="PJB220" s="243"/>
      <c r="PJC220" s="243"/>
      <c r="PJD220" s="243"/>
      <c r="PJE220" s="243"/>
      <c r="PJF220" s="243"/>
      <c r="PJG220" s="243"/>
      <c r="PJH220" s="243"/>
      <c r="PJI220" s="243"/>
      <c r="PJJ220" s="243"/>
      <c r="PJK220" s="243"/>
      <c r="PJL220" s="243"/>
      <c r="PJM220" s="243"/>
      <c r="PJN220" s="243"/>
      <c r="PJO220" s="243"/>
      <c r="PJP220" s="243"/>
      <c r="PJQ220" s="243"/>
      <c r="PJR220" s="243"/>
      <c r="PJS220" s="243"/>
      <c r="PJT220" s="243"/>
      <c r="PJU220" s="243"/>
      <c r="PJV220" s="243"/>
      <c r="PJW220" s="243"/>
      <c r="PJX220" s="243"/>
      <c r="PJY220" s="243"/>
      <c r="PJZ220" s="243"/>
      <c r="PKA220" s="243"/>
      <c r="PKB220" s="243"/>
      <c r="PKC220" s="243"/>
      <c r="PKD220" s="243"/>
      <c r="PKE220" s="243"/>
      <c r="PKF220" s="243"/>
      <c r="PKG220" s="243"/>
      <c r="PKH220" s="243"/>
      <c r="PKI220" s="243"/>
      <c r="PKJ220" s="243"/>
      <c r="PKK220" s="243"/>
      <c r="PKL220" s="243"/>
      <c r="PKM220" s="243"/>
      <c r="PKN220" s="243"/>
      <c r="PKO220" s="243"/>
      <c r="PKP220" s="243"/>
      <c r="PKQ220" s="243"/>
      <c r="PKR220" s="243"/>
      <c r="PKS220" s="243"/>
      <c r="PKT220" s="243"/>
      <c r="PKU220" s="243"/>
      <c r="PKV220" s="243"/>
      <c r="PKW220" s="243"/>
      <c r="PKX220" s="243"/>
      <c r="PKY220" s="243"/>
      <c r="PKZ220" s="243"/>
      <c r="PLA220" s="243"/>
      <c r="PLB220" s="243"/>
      <c r="PLC220" s="243"/>
      <c r="PLD220" s="243"/>
      <c r="PLE220" s="243"/>
      <c r="PLF220" s="243"/>
      <c r="PLG220" s="243"/>
      <c r="PLH220" s="243"/>
      <c r="PLI220" s="243"/>
      <c r="PLJ220" s="243"/>
      <c r="PLK220" s="243"/>
      <c r="PLL220" s="243"/>
      <c r="PLM220" s="243"/>
      <c r="PLN220" s="243"/>
      <c r="PLO220" s="243"/>
      <c r="PLP220" s="243"/>
      <c r="PLQ220" s="243"/>
      <c r="PLR220" s="243"/>
      <c r="PLS220" s="243"/>
      <c r="PLT220" s="243"/>
      <c r="PLU220" s="243"/>
      <c r="PLV220" s="243"/>
      <c r="PLW220" s="243"/>
      <c r="PLX220" s="243"/>
      <c r="PLY220" s="243"/>
      <c r="PLZ220" s="243"/>
      <c r="PMA220" s="243"/>
      <c r="PMB220" s="243"/>
      <c r="PMC220" s="243"/>
      <c r="PMD220" s="243"/>
      <c r="PME220" s="243"/>
      <c r="PMF220" s="243"/>
      <c r="PMG220" s="243"/>
      <c r="PMH220" s="243"/>
      <c r="PMI220" s="243"/>
      <c r="PMJ220" s="243"/>
      <c r="PMK220" s="243"/>
      <c r="PML220" s="243"/>
      <c r="PMM220" s="243"/>
      <c r="PMN220" s="243"/>
      <c r="PMO220" s="243"/>
      <c r="PMP220" s="243"/>
      <c r="PMQ220" s="243"/>
      <c r="PMR220" s="243"/>
      <c r="PMS220" s="243"/>
      <c r="PMT220" s="243"/>
      <c r="PMU220" s="243"/>
      <c r="PMV220" s="243"/>
      <c r="PMW220" s="243"/>
      <c r="PMX220" s="243"/>
      <c r="PMY220" s="243"/>
      <c r="PMZ220" s="243"/>
      <c r="PNA220" s="243"/>
      <c r="PNB220" s="243"/>
      <c r="PNC220" s="243"/>
      <c r="PND220" s="243"/>
      <c r="PNE220" s="243"/>
      <c r="PNF220" s="243"/>
      <c r="PNG220" s="243"/>
      <c r="PNH220" s="243"/>
      <c r="PNI220" s="243"/>
      <c r="PNJ220" s="243"/>
      <c r="PNK220" s="243"/>
      <c r="PNL220" s="243"/>
      <c r="PNM220" s="243"/>
      <c r="PNN220" s="243"/>
      <c r="PNO220" s="243"/>
      <c r="PNP220" s="243"/>
      <c r="PNQ220" s="243"/>
      <c r="PNR220" s="243"/>
      <c r="PNS220" s="243"/>
      <c r="PNT220" s="243"/>
      <c r="PNU220" s="243"/>
      <c r="PNV220" s="243"/>
      <c r="PNW220" s="243"/>
      <c r="PNX220" s="243"/>
      <c r="PNY220" s="243"/>
      <c r="PNZ220" s="243"/>
      <c r="POA220" s="243"/>
      <c r="POB220" s="243"/>
      <c r="POC220" s="243"/>
      <c r="POD220" s="243"/>
      <c r="POE220" s="243"/>
      <c r="POF220" s="243"/>
      <c r="POG220" s="243"/>
      <c r="POH220" s="243"/>
      <c r="POI220" s="243"/>
      <c r="POJ220" s="243"/>
      <c r="POK220" s="243"/>
      <c r="POL220" s="243"/>
      <c r="POM220" s="243"/>
      <c r="PON220" s="243"/>
      <c r="POO220" s="243"/>
      <c r="POP220" s="243"/>
      <c r="POQ220" s="243"/>
      <c r="POR220" s="243"/>
      <c r="POS220" s="243"/>
      <c r="POT220" s="243"/>
      <c r="POU220" s="243"/>
      <c r="POV220" s="243"/>
      <c r="POW220" s="243"/>
      <c r="POX220" s="243"/>
      <c r="POY220" s="243"/>
      <c r="POZ220" s="243"/>
      <c r="PPA220" s="243"/>
      <c r="PPB220" s="243"/>
      <c r="PPC220" s="243"/>
      <c r="PPD220" s="243"/>
      <c r="PPE220" s="243"/>
      <c r="PPF220" s="243"/>
      <c r="PPG220" s="243"/>
      <c r="PPH220" s="243"/>
      <c r="PPI220" s="243"/>
      <c r="PPJ220" s="243"/>
      <c r="PPK220" s="243"/>
      <c r="PPL220" s="243"/>
      <c r="PPM220" s="243"/>
      <c r="PPN220" s="243"/>
      <c r="PPO220" s="243"/>
      <c r="PPP220" s="243"/>
      <c r="PPQ220" s="243"/>
      <c r="PPR220" s="243"/>
      <c r="PPS220" s="243"/>
      <c r="PPT220" s="243"/>
      <c r="PPU220" s="243"/>
      <c r="PPV220" s="243"/>
      <c r="PPW220" s="243"/>
      <c r="PPX220" s="243"/>
      <c r="PPY220" s="243"/>
      <c r="PPZ220" s="243"/>
      <c r="PQA220" s="243"/>
      <c r="PQB220" s="243"/>
      <c r="PQC220" s="243"/>
      <c r="PQD220" s="243"/>
      <c r="PQE220" s="243"/>
      <c r="PQF220" s="243"/>
      <c r="PQG220" s="243"/>
      <c r="PQH220" s="243"/>
      <c r="PQI220" s="243"/>
      <c r="PQJ220" s="243"/>
      <c r="PQK220" s="243"/>
      <c r="PQL220" s="243"/>
      <c r="PQM220" s="243"/>
      <c r="PQN220" s="243"/>
      <c r="PQO220" s="243"/>
      <c r="PQP220" s="243"/>
      <c r="PQQ220" s="243"/>
      <c r="PQR220" s="243"/>
      <c r="PQS220" s="243"/>
      <c r="PQT220" s="243"/>
      <c r="PQU220" s="243"/>
      <c r="PQV220" s="243"/>
      <c r="PQW220" s="243"/>
      <c r="PQX220" s="243"/>
      <c r="PQY220" s="243"/>
      <c r="PQZ220" s="243"/>
      <c r="PRA220" s="243"/>
      <c r="PRB220" s="243"/>
      <c r="PRC220" s="243"/>
      <c r="PRD220" s="243"/>
      <c r="PRE220" s="243"/>
      <c r="PRF220" s="243"/>
      <c r="PRG220" s="243"/>
      <c r="PRH220" s="243"/>
      <c r="PRI220" s="243"/>
      <c r="PRJ220" s="243"/>
      <c r="PRK220" s="243"/>
      <c r="PRL220" s="243"/>
      <c r="PRM220" s="243"/>
      <c r="PRN220" s="243"/>
      <c r="PRO220" s="243"/>
      <c r="PRP220" s="243"/>
      <c r="PRQ220" s="243"/>
      <c r="PRR220" s="243"/>
      <c r="PRS220" s="243"/>
      <c r="PRT220" s="243"/>
      <c r="PRU220" s="243"/>
      <c r="PRV220" s="243"/>
      <c r="PRW220" s="243"/>
      <c r="PRX220" s="243"/>
      <c r="PRY220" s="243"/>
      <c r="PRZ220" s="243"/>
      <c r="PSA220" s="243"/>
      <c r="PSB220" s="243"/>
      <c r="PSC220" s="243"/>
      <c r="PSD220" s="243"/>
      <c r="PSE220" s="243"/>
      <c r="PSF220" s="243"/>
      <c r="PSG220" s="243"/>
      <c r="PSH220" s="243"/>
      <c r="PSI220" s="243"/>
      <c r="PSJ220" s="243"/>
      <c r="PSK220" s="243"/>
      <c r="PSL220" s="243"/>
      <c r="PSM220" s="243"/>
      <c r="PSN220" s="243"/>
      <c r="PSO220" s="243"/>
      <c r="PSP220" s="243"/>
      <c r="PSQ220" s="243"/>
      <c r="PSR220" s="243"/>
      <c r="PSS220" s="243"/>
      <c r="PST220" s="243"/>
      <c r="PSU220" s="243"/>
      <c r="PSV220" s="243"/>
      <c r="PSW220" s="243"/>
      <c r="PSX220" s="243"/>
      <c r="PSY220" s="243"/>
      <c r="PSZ220" s="243"/>
      <c r="PTA220" s="243"/>
      <c r="PTB220" s="243"/>
      <c r="PTC220" s="243"/>
      <c r="PTD220" s="243"/>
      <c r="PTE220" s="243"/>
      <c r="PTF220" s="243"/>
      <c r="PTG220" s="243"/>
      <c r="PTH220" s="243"/>
      <c r="PTI220" s="243"/>
      <c r="PTJ220" s="243"/>
      <c r="PTK220" s="243"/>
      <c r="PTL220" s="243"/>
      <c r="PTM220" s="243"/>
      <c r="PTN220" s="243"/>
      <c r="PTO220" s="243"/>
      <c r="PTP220" s="243"/>
      <c r="PTQ220" s="243"/>
      <c r="PTR220" s="243"/>
      <c r="PTS220" s="243"/>
      <c r="PTT220" s="243"/>
      <c r="PTU220" s="243"/>
      <c r="PTV220" s="243"/>
      <c r="PTW220" s="243"/>
      <c r="PTX220" s="243"/>
      <c r="PTY220" s="243"/>
      <c r="PTZ220" s="243"/>
      <c r="PUA220" s="243"/>
      <c r="PUB220" s="243"/>
      <c r="PUC220" s="243"/>
      <c r="PUD220" s="243"/>
      <c r="PUE220" s="243"/>
      <c r="PUF220" s="243"/>
      <c r="PUG220" s="243"/>
      <c r="PUH220" s="243"/>
      <c r="PUI220" s="243"/>
      <c r="PUJ220" s="243"/>
      <c r="PUK220" s="243"/>
      <c r="PUL220" s="243"/>
      <c r="PUM220" s="243"/>
      <c r="PUN220" s="243"/>
      <c r="PUO220" s="243"/>
      <c r="PUP220" s="243"/>
      <c r="PUQ220" s="243"/>
      <c r="PUR220" s="243"/>
      <c r="PUS220" s="243"/>
      <c r="PUT220" s="243"/>
      <c r="PUU220" s="243"/>
      <c r="PUV220" s="243"/>
      <c r="PUW220" s="243"/>
      <c r="PUX220" s="243"/>
      <c r="PUY220" s="243"/>
      <c r="PUZ220" s="243"/>
      <c r="PVA220" s="243"/>
      <c r="PVB220" s="243"/>
      <c r="PVC220" s="243"/>
      <c r="PVD220" s="243"/>
      <c r="PVE220" s="243"/>
      <c r="PVF220" s="243"/>
      <c r="PVG220" s="243"/>
      <c r="PVH220" s="243"/>
      <c r="PVI220" s="243"/>
      <c r="PVJ220" s="243"/>
      <c r="PVK220" s="243"/>
      <c r="PVL220" s="243"/>
      <c r="PVM220" s="243"/>
      <c r="PVN220" s="243"/>
      <c r="PVO220" s="243"/>
      <c r="PVP220" s="243"/>
      <c r="PVQ220" s="243"/>
      <c r="PVR220" s="243"/>
      <c r="PVS220" s="243"/>
      <c r="PVT220" s="243"/>
      <c r="PVU220" s="243"/>
      <c r="PVV220" s="243"/>
      <c r="PVW220" s="243"/>
      <c r="PVX220" s="243"/>
      <c r="PVY220" s="243"/>
      <c r="PVZ220" s="243"/>
      <c r="PWA220" s="243"/>
      <c r="PWB220" s="243"/>
      <c r="PWC220" s="243"/>
      <c r="PWD220" s="243"/>
      <c r="PWE220" s="243"/>
      <c r="PWF220" s="243"/>
      <c r="PWG220" s="243"/>
      <c r="PWH220" s="243"/>
      <c r="PWI220" s="243"/>
      <c r="PWJ220" s="243"/>
      <c r="PWK220" s="243"/>
      <c r="PWL220" s="243"/>
      <c r="PWM220" s="243"/>
      <c r="PWN220" s="243"/>
      <c r="PWO220" s="243"/>
      <c r="PWP220" s="243"/>
      <c r="PWQ220" s="243"/>
      <c r="PWR220" s="243"/>
      <c r="PWS220" s="243"/>
      <c r="PWT220" s="243"/>
      <c r="PWU220" s="243"/>
      <c r="PWV220" s="243"/>
      <c r="PWW220" s="243"/>
      <c r="PWX220" s="243"/>
      <c r="PWY220" s="243"/>
      <c r="PWZ220" s="243"/>
      <c r="PXA220" s="243"/>
      <c r="PXB220" s="243"/>
      <c r="PXC220" s="243"/>
      <c r="PXD220" s="243"/>
      <c r="PXE220" s="243"/>
      <c r="PXF220" s="243"/>
      <c r="PXG220" s="243"/>
      <c r="PXH220" s="243"/>
      <c r="PXI220" s="243"/>
      <c r="PXJ220" s="243"/>
      <c r="PXK220" s="243"/>
      <c r="PXL220" s="243"/>
      <c r="PXM220" s="243"/>
      <c r="PXN220" s="243"/>
      <c r="PXO220" s="243"/>
      <c r="PXP220" s="243"/>
      <c r="PXQ220" s="243"/>
      <c r="PXR220" s="243"/>
      <c r="PXS220" s="243"/>
      <c r="PXT220" s="243"/>
      <c r="PXU220" s="243"/>
      <c r="PXV220" s="243"/>
      <c r="PXW220" s="243"/>
      <c r="PXX220" s="243"/>
      <c r="PXY220" s="243"/>
      <c r="PXZ220" s="243"/>
      <c r="PYA220" s="243"/>
      <c r="PYB220" s="243"/>
      <c r="PYC220" s="243"/>
      <c r="PYD220" s="243"/>
      <c r="PYE220" s="243"/>
      <c r="PYF220" s="243"/>
      <c r="PYG220" s="243"/>
      <c r="PYH220" s="243"/>
      <c r="PYI220" s="243"/>
      <c r="PYJ220" s="243"/>
      <c r="PYK220" s="243"/>
      <c r="PYL220" s="243"/>
      <c r="PYM220" s="243"/>
      <c r="PYN220" s="243"/>
      <c r="PYO220" s="243"/>
      <c r="PYP220" s="243"/>
      <c r="PYQ220" s="243"/>
      <c r="PYR220" s="243"/>
      <c r="PYS220" s="243"/>
      <c r="PYT220" s="243"/>
      <c r="PYU220" s="243"/>
      <c r="PYV220" s="243"/>
      <c r="PYW220" s="243"/>
      <c r="PYX220" s="243"/>
      <c r="PYY220" s="243"/>
      <c r="PYZ220" s="243"/>
      <c r="PZA220" s="243"/>
      <c r="PZB220" s="243"/>
      <c r="PZC220" s="243"/>
      <c r="PZD220" s="243"/>
      <c r="PZE220" s="243"/>
      <c r="PZF220" s="243"/>
      <c r="PZG220" s="243"/>
      <c r="PZH220" s="243"/>
      <c r="PZI220" s="243"/>
      <c r="PZJ220" s="243"/>
      <c r="PZK220" s="243"/>
      <c r="PZL220" s="243"/>
      <c r="PZM220" s="243"/>
      <c r="PZN220" s="243"/>
      <c r="PZO220" s="243"/>
      <c r="PZP220" s="243"/>
      <c r="PZQ220" s="243"/>
      <c r="PZR220" s="243"/>
      <c r="PZS220" s="243"/>
      <c r="PZT220" s="243"/>
      <c r="PZU220" s="243"/>
      <c r="PZV220" s="243"/>
      <c r="PZW220" s="243"/>
      <c r="PZX220" s="243"/>
      <c r="PZY220" s="243"/>
      <c r="PZZ220" s="243"/>
      <c r="QAA220" s="243"/>
      <c r="QAB220" s="243"/>
      <c r="QAC220" s="243"/>
      <c r="QAD220" s="243"/>
      <c r="QAE220" s="243"/>
      <c r="QAF220" s="243"/>
      <c r="QAG220" s="243"/>
      <c r="QAH220" s="243"/>
      <c r="QAI220" s="243"/>
      <c r="QAJ220" s="243"/>
      <c r="QAK220" s="243"/>
      <c r="QAL220" s="243"/>
      <c r="QAM220" s="243"/>
      <c r="QAN220" s="243"/>
      <c r="QAO220" s="243"/>
      <c r="QAP220" s="243"/>
      <c r="QAQ220" s="243"/>
      <c r="QAR220" s="243"/>
      <c r="QAS220" s="243"/>
      <c r="QAT220" s="243"/>
      <c r="QAU220" s="243"/>
      <c r="QAV220" s="243"/>
      <c r="QAW220" s="243"/>
      <c r="QAX220" s="243"/>
      <c r="QAY220" s="243"/>
      <c r="QAZ220" s="243"/>
      <c r="QBA220" s="243"/>
      <c r="QBB220" s="243"/>
      <c r="QBC220" s="243"/>
      <c r="QBD220" s="243"/>
      <c r="QBE220" s="243"/>
      <c r="QBF220" s="243"/>
      <c r="QBG220" s="243"/>
      <c r="QBH220" s="243"/>
      <c r="QBI220" s="243"/>
      <c r="QBJ220" s="243"/>
      <c r="QBK220" s="243"/>
      <c r="QBL220" s="243"/>
      <c r="QBM220" s="243"/>
      <c r="QBN220" s="243"/>
      <c r="QBO220" s="243"/>
      <c r="QBP220" s="243"/>
      <c r="QBQ220" s="243"/>
      <c r="QBR220" s="243"/>
      <c r="QBS220" s="243"/>
      <c r="QBT220" s="243"/>
      <c r="QBU220" s="243"/>
      <c r="QBV220" s="243"/>
      <c r="QBW220" s="243"/>
      <c r="QBX220" s="243"/>
      <c r="QBY220" s="243"/>
      <c r="QBZ220" s="243"/>
      <c r="QCA220" s="243"/>
      <c r="QCB220" s="243"/>
      <c r="QCC220" s="243"/>
      <c r="QCD220" s="243"/>
      <c r="QCE220" s="243"/>
      <c r="QCF220" s="243"/>
      <c r="QCG220" s="243"/>
      <c r="QCH220" s="243"/>
      <c r="QCI220" s="243"/>
      <c r="QCJ220" s="243"/>
      <c r="QCK220" s="243"/>
      <c r="QCL220" s="243"/>
      <c r="QCM220" s="243"/>
      <c r="QCN220" s="243"/>
      <c r="QCO220" s="243"/>
      <c r="QCP220" s="243"/>
      <c r="QCQ220" s="243"/>
      <c r="QCR220" s="243"/>
      <c r="QCS220" s="243"/>
      <c r="QCT220" s="243"/>
      <c r="QCU220" s="243"/>
      <c r="QCV220" s="243"/>
      <c r="QCW220" s="243"/>
      <c r="QCX220" s="243"/>
      <c r="QCY220" s="243"/>
      <c r="QCZ220" s="243"/>
      <c r="QDA220" s="243"/>
      <c r="QDB220" s="243"/>
      <c r="QDC220" s="243"/>
      <c r="QDD220" s="243"/>
      <c r="QDE220" s="243"/>
      <c r="QDF220" s="243"/>
      <c r="QDG220" s="243"/>
      <c r="QDH220" s="243"/>
      <c r="QDI220" s="243"/>
      <c r="QDJ220" s="243"/>
      <c r="QDK220" s="243"/>
      <c r="QDL220" s="243"/>
      <c r="QDM220" s="243"/>
      <c r="QDN220" s="243"/>
      <c r="QDO220" s="243"/>
      <c r="QDP220" s="243"/>
      <c r="QDQ220" s="243"/>
      <c r="QDR220" s="243"/>
      <c r="QDS220" s="243"/>
      <c r="QDT220" s="243"/>
      <c r="QDU220" s="243"/>
      <c r="QDV220" s="243"/>
      <c r="QDW220" s="243"/>
      <c r="QDX220" s="243"/>
      <c r="QDY220" s="243"/>
      <c r="QDZ220" s="243"/>
      <c r="QEA220" s="243"/>
      <c r="QEB220" s="243"/>
      <c r="QEC220" s="243"/>
      <c r="QED220" s="243"/>
      <c r="QEE220" s="243"/>
      <c r="QEF220" s="243"/>
      <c r="QEG220" s="243"/>
      <c r="QEH220" s="243"/>
      <c r="QEI220" s="243"/>
      <c r="QEJ220" s="243"/>
      <c r="QEK220" s="243"/>
      <c r="QEL220" s="243"/>
      <c r="QEM220" s="243"/>
      <c r="QEN220" s="243"/>
      <c r="QEO220" s="243"/>
      <c r="QEP220" s="243"/>
      <c r="QEQ220" s="243"/>
      <c r="QER220" s="243"/>
      <c r="QES220" s="243"/>
      <c r="QET220" s="243"/>
      <c r="QEU220" s="243"/>
      <c r="QEV220" s="243"/>
      <c r="QEW220" s="243"/>
      <c r="QEX220" s="243"/>
      <c r="QEY220" s="243"/>
      <c r="QEZ220" s="243"/>
      <c r="QFA220" s="243"/>
      <c r="QFB220" s="243"/>
      <c r="QFC220" s="243"/>
      <c r="QFD220" s="243"/>
      <c r="QFE220" s="243"/>
      <c r="QFF220" s="243"/>
      <c r="QFG220" s="243"/>
      <c r="QFH220" s="243"/>
      <c r="QFI220" s="243"/>
      <c r="QFJ220" s="243"/>
      <c r="QFK220" s="243"/>
      <c r="QFL220" s="243"/>
      <c r="QFM220" s="243"/>
      <c r="QFN220" s="243"/>
      <c r="QFO220" s="243"/>
      <c r="QFP220" s="243"/>
      <c r="QFQ220" s="243"/>
      <c r="QFR220" s="243"/>
      <c r="QFS220" s="243"/>
      <c r="QFT220" s="243"/>
      <c r="QFU220" s="243"/>
      <c r="QFV220" s="243"/>
      <c r="QFW220" s="243"/>
      <c r="QFX220" s="243"/>
      <c r="QFY220" s="243"/>
      <c r="QFZ220" s="243"/>
      <c r="QGA220" s="243"/>
      <c r="QGB220" s="243"/>
      <c r="QGC220" s="243"/>
      <c r="QGD220" s="243"/>
      <c r="QGE220" s="243"/>
      <c r="QGF220" s="243"/>
      <c r="QGG220" s="243"/>
      <c r="QGH220" s="243"/>
      <c r="QGI220" s="243"/>
      <c r="QGJ220" s="243"/>
      <c r="QGK220" s="243"/>
      <c r="QGL220" s="243"/>
      <c r="QGM220" s="243"/>
      <c r="QGN220" s="243"/>
      <c r="QGO220" s="243"/>
      <c r="QGP220" s="243"/>
      <c r="QGQ220" s="243"/>
      <c r="QGR220" s="243"/>
      <c r="QGS220" s="243"/>
      <c r="QGT220" s="243"/>
      <c r="QGU220" s="243"/>
      <c r="QGV220" s="243"/>
      <c r="QGW220" s="243"/>
      <c r="QGX220" s="243"/>
      <c r="QGY220" s="243"/>
      <c r="QGZ220" s="243"/>
      <c r="QHA220" s="243"/>
      <c r="QHB220" s="243"/>
      <c r="QHC220" s="243"/>
      <c r="QHD220" s="243"/>
      <c r="QHE220" s="243"/>
      <c r="QHF220" s="243"/>
      <c r="QHG220" s="243"/>
      <c r="QHH220" s="243"/>
      <c r="QHI220" s="243"/>
      <c r="QHJ220" s="243"/>
      <c r="QHK220" s="243"/>
      <c r="QHL220" s="243"/>
      <c r="QHM220" s="243"/>
      <c r="QHN220" s="243"/>
      <c r="QHO220" s="243"/>
      <c r="QHP220" s="243"/>
      <c r="QHQ220" s="243"/>
      <c r="QHR220" s="243"/>
      <c r="QHS220" s="243"/>
      <c r="QHT220" s="243"/>
      <c r="QHU220" s="243"/>
      <c r="QHV220" s="243"/>
      <c r="QHW220" s="243"/>
      <c r="QHX220" s="243"/>
      <c r="QHY220" s="243"/>
      <c r="QHZ220" s="243"/>
      <c r="QIA220" s="243"/>
      <c r="QIB220" s="243"/>
      <c r="QIC220" s="243"/>
      <c r="QID220" s="243"/>
      <c r="QIE220" s="243"/>
      <c r="QIF220" s="243"/>
      <c r="QIG220" s="243"/>
      <c r="QIH220" s="243"/>
      <c r="QII220" s="243"/>
      <c r="QIJ220" s="243"/>
      <c r="QIK220" s="243"/>
      <c r="QIL220" s="243"/>
      <c r="QIM220" s="243"/>
      <c r="QIN220" s="243"/>
      <c r="QIO220" s="243"/>
      <c r="QIP220" s="243"/>
      <c r="QIQ220" s="243"/>
      <c r="QIR220" s="243"/>
      <c r="QIS220" s="243"/>
      <c r="QIT220" s="243"/>
      <c r="QIU220" s="243"/>
      <c r="QIV220" s="243"/>
      <c r="QIW220" s="243"/>
      <c r="QIX220" s="243"/>
      <c r="QIY220" s="243"/>
      <c r="QIZ220" s="243"/>
      <c r="QJA220" s="243"/>
      <c r="QJB220" s="243"/>
      <c r="QJC220" s="243"/>
      <c r="QJD220" s="243"/>
      <c r="QJE220" s="243"/>
      <c r="QJF220" s="243"/>
      <c r="QJG220" s="243"/>
      <c r="QJH220" s="243"/>
      <c r="QJI220" s="243"/>
      <c r="QJJ220" s="243"/>
      <c r="QJK220" s="243"/>
      <c r="QJL220" s="243"/>
      <c r="QJM220" s="243"/>
      <c r="QJN220" s="243"/>
      <c r="QJO220" s="243"/>
      <c r="QJP220" s="243"/>
      <c r="QJQ220" s="243"/>
      <c r="QJR220" s="243"/>
      <c r="QJS220" s="243"/>
      <c r="QJT220" s="243"/>
      <c r="QJU220" s="243"/>
      <c r="QJV220" s="243"/>
      <c r="QJW220" s="243"/>
      <c r="QJX220" s="243"/>
      <c r="QJY220" s="243"/>
      <c r="QJZ220" s="243"/>
      <c r="QKA220" s="243"/>
      <c r="QKB220" s="243"/>
      <c r="QKC220" s="243"/>
      <c r="QKD220" s="243"/>
      <c r="QKE220" s="243"/>
      <c r="QKF220" s="243"/>
      <c r="QKG220" s="243"/>
      <c r="QKH220" s="243"/>
      <c r="QKI220" s="243"/>
      <c r="QKJ220" s="243"/>
      <c r="QKK220" s="243"/>
      <c r="QKL220" s="243"/>
      <c r="QKM220" s="243"/>
      <c r="QKN220" s="243"/>
      <c r="QKO220" s="243"/>
      <c r="QKP220" s="243"/>
      <c r="QKQ220" s="243"/>
      <c r="QKR220" s="243"/>
      <c r="QKS220" s="243"/>
      <c r="QKT220" s="243"/>
      <c r="QKU220" s="243"/>
      <c r="QKV220" s="243"/>
      <c r="QKW220" s="243"/>
      <c r="QKX220" s="243"/>
      <c r="QKY220" s="243"/>
      <c r="QKZ220" s="243"/>
      <c r="QLA220" s="243"/>
      <c r="QLB220" s="243"/>
      <c r="QLC220" s="243"/>
      <c r="QLD220" s="243"/>
      <c r="QLE220" s="243"/>
      <c r="QLF220" s="243"/>
      <c r="QLG220" s="243"/>
      <c r="QLH220" s="243"/>
      <c r="QLI220" s="243"/>
      <c r="QLJ220" s="243"/>
      <c r="QLK220" s="243"/>
      <c r="QLL220" s="243"/>
      <c r="QLM220" s="243"/>
      <c r="QLN220" s="243"/>
      <c r="QLO220" s="243"/>
      <c r="QLP220" s="243"/>
      <c r="QLQ220" s="243"/>
      <c r="QLR220" s="243"/>
      <c r="QLS220" s="243"/>
      <c r="QLT220" s="243"/>
      <c r="QLU220" s="243"/>
      <c r="QLV220" s="243"/>
      <c r="QLW220" s="243"/>
      <c r="QLX220" s="243"/>
      <c r="QLY220" s="243"/>
      <c r="QLZ220" s="243"/>
      <c r="QMA220" s="243"/>
      <c r="QMB220" s="243"/>
      <c r="QMC220" s="243"/>
      <c r="QMD220" s="243"/>
      <c r="QME220" s="243"/>
      <c r="QMF220" s="243"/>
      <c r="QMG220" s="243"/>
      <c r="QMH220" s="243"/>
      <c r="QMI220" s="243"/>
      <c r="QMJ220" s="243"/>
      <c r="QMK220" s="243"/>
      <c r="QML220" s="243"/>
      <c r="QMM220" s="243"/>
      <c r="QMN220" s="243"/>
      <c r="QMO220" s="243"/>
      <c r="QMP220" s="243"/>
      <c r="QMQ220" s="243"/>
      <c r="QMR220" s="243"/>
      <c r="QMS220" s="243"/>
      <c r="QMT220" s="243"/>
      <c r="QMU220" s="243"/>
      <c r="QMV220" s="243"/>
      <c r="QMW220" s="243"/>
      <c r="QMX220" s="243"/>
      <c r="QMY220" s="243"/>
      <c r="QMZ220" s="243"/>
      <c r="QNA220" s="243"/>
      <c r="QNB220" s="243"/>
      <c r="QNC220" s="243"/>
      <c r="QND220" s="243"/>
      <c r="QNE220" s="243"/>
      <c r="QNF220" s="243"/>
      <c r="QNG220" s="243"/>
      <c r="QNH220" s="243"/>
      <c r="QNI220" s="243"/>
      <c r="QNJ220" s="243"/>
      <c r="QNK220" s="243"/>
      <c r="QNL220" s="243"/>
      <c r="QNM220" s="243"/>
      <c r="QNN220" s="243"/>
      <c r="QNO220" s="243"/>
      <c r="QNP220" s="243"/>
      <c r="QNQ220" s="243"/>
      <c r="QNR220" s="243"/>
      <c r="QNS220" s="243"/>
      <c r="QNT220" s="243"/>
      <c r="QNU220" s="243"/>
      <c r="QNV220" s="243"/>
      <c r="QNW220" s="243"/>
      <c r="QNX220" s="243"/>
      <c r="QNY220" s="243"/>
      <c r="QNZ220" s="243"/>
      <c r="QOA220" s="243"/>
      <c r="QOB220" s="243"/>
      <c r="QOC220" s="243"/>
      <c r="QOD220" s="243"/>
      <c r="QOE220" s="243"/>
      <c r="QOF220" s="243"/>
      <c r="QOG220" s="243"/>
      <c r="QOH220" s="243"/>
      <c r="QOI220" s="243"/>
      <c r="QOJ220" s="243"/>
      <c r="QOK220" s="243"/>
      <c r="QOL220" s="243"/>
      <c r="QOM220" s="243"/>
      <c r="QON220" s="243"/>
      <c r="QOO220" s="243"/>
      <c r="QOP220" s="243"/>
      <c r="QOQ220" s="243"/>
      <c r="QOR220" s="243"/>
      <c r="QOS220" s="243"/>
      <c r="QOT220" s="243"/>
      <c r="QOU220" s="243"/>
      <c r="QOV220" s="243"/>
      <c r="QOW220" s="243"/>
      <c r="QOX220" s="243"/>
      <c r="QOY220" s="243"/>
      <c r="QOZ220" s="243"/>
      <c r="QPA220" s="243"/>
      <c r="QPB220" s="243"/>
      <c r="QPC220" s="243"/>
      <c r="QPD220" s="243"/>
      <c r="QPE220" s="243"/>
      <c r="QPF220" s="243"/>
      <c r="QPG220" s="243"/>
      <c r="QPH220" s="243"/>
      <c r="QPI220" s="243"/>
      <c r="QPJ220" s="243"/>
      <c r="QPK220" s="243"/>
      <c r="QPL220" s="243"/>
      <c r="QPM220" s="243"/>
      <c r="QPN220" s="243"/>
      <c r="QPO220" s="243"/>
      <c r="QPP220" s="243"/>
      <c r="QPQ220" s="243"/>
      <c r="QPR220" s="243"/>
      <c r="QPS220" s="243"/>
      <c r="QPT220" s="243"/>
      <c r="QPU220" s="243"/>
      <c r="QPV220" s="243"/>
      <c r="QPW220" s="243"/>
      <c r="QPX220" s="243"/>
      <c r="QPY220" s="243"/>
      <c r="QPZ220" s="243"/>
      <c r="QQA220" s="243"/>
      <c r="QQB220" s="243"/>
      <c r="QQC220" s="243"/>
      <c r="QQD220" s="243"/>
      <c r="QQE220" s="243"/>
      <c r="QQF220" s="243"/>
      <c r="QQG220" s="243"/>
      <c r="QQH220" s="243"/>
      <c r="QQI220" s="243"/>
      <c r="QQJ220" s="243"/>
      <c r="QQK220" s="243"/>
      <c r="QQL220" s="243"/>
      <c r="QQM220" s="243"/>
      <c r="QQN220" s="243"/>
      <c r="QQO220" s="243"/>
      <c r="QQP220" s="243"/>
      <c r="QQQ220" s="243"/>
      <c r="QQR220" s="243"/>
      <c r="QQS220" s="243"/>
      <c r="QQT220" s="243"/>
      <c r="QQU220" s="243"/>
      <c r="QQV220" s="243"/>
      <c r="QQW220" s="243"/>
      <c r="QQX220" s="243"/>
      <c r="QQY220" s="243"/>
      <c r="QQZ220" s="243"/>
      <c r="QRA220" s="243"/>
      <c r="QRB220" s="243"/>
      <c r="QRC220" s="243"/>
      <c r="QRD220" s="243"/>
      <c r="QRE220" s="243"/>
      <c r="QRF220" s="243"/>
      <c r="QRG220" s="243"/>
      <c r="QRH220" s="243"/>
      <c r="QRI220" s="243"/>
      <c r="QRJ220" s="243"/>
      <c r="QRK220" s="243"/>
      <c r="QRL220" s="243"/>
      <c r="QRM220" s="243"/>
      <c r="QRN220" s="243"/>
      <c r="QRO220" s="243"/>
      <c r="QRP220" s="243"/>
      <c r="QRQ220" s="243"/>
      <c r="QRR220" s="243"/>
      <c r="QRS220" s="243"/>
      <c r="QRT220" s="243"/>
      <c r="QRU220" s="243"/>
      <c r="QRV220" s="243"/>
      <c r="QRW220" s="243"/>
      <c r="QRX220" s="243"/>
      <c r="QRY220" s="243"/>
      <c r="QRZ220" s="243"/>
      <c r="QSA220" s="243"/>
      <c r="QSB220" s="243"/>
      <c r="QSC220" s="243"/>
      <c r="QSD220" s="243"/>
      <c r="QSE220" s="243"/>
      <c r="QSF220" s="243"/>
      <c r="QSG220" s="243"/>
      <c r="QSH220" s="243"/>
      <c r="QSI220" s="243"/>
      <c r="QSJ220" s="243"/>
      <c r="QSK220" s="243"/>
      <c r="QSL220" s="243"/>
      <c r="QSM220" s="243"/>
      <c r="QSN220" s="243"/>
      <c r="QSO220" s="243"/>
      <c r="QSP220" s="243"/>
      <c r="QSQ220" s="243"/>
      <c r="QSR220" s="243"/>
      <c r="QSS220" s="243"/>
      <c r="QST220" s="243"/>
      <c r="QSU220" s="243"/>
      <c r="QSV220" s="243"/>
      <c r="QSW220" s="243"/>
      <c r="QSX220" s="243"/>
      <c r="QSY220" s="243"/>
      <c r="QSZ220" s="243"/>
      <c r="QTA220" s="243"/>
      <c r="QTB220" s="243"/>
      <c r="QTC220" s="243"/>
      <c r="QTD220" s="243"/>
      <c r="QTE220" s="243"/>
      <c r="QTF220" s="243"/>
      <c r="QTG220" s="243"/>
      <c r="QTH220" s="243"/>
      <c r="QTI220" s="243"/>
      <c r="QTJ220" s="243"/>
      <c r="QTK220" s="243"/>
      <c r="QTL220" s="243"/>
      <c r="QTM220" s="243"/>
      <c r="QTN220" s="243"/>
      <c r="QTO220" s="243"/>
      <c r="QTP220" s="243"/>
      <c r="QTQ220" s="243"/>
      <c r="QTR220" s="243"/>
      <c r="QTS220" s="243"/>
      <c r="QTT220" s="243"/>
      <c r="QTU220" s="243"/>
      <c r="QTV220" s="243"/>
      <c r="QTW220" s="243"/>
      <c r="QTX220" s="243"/>
      <c r="QTY220" s="243"/>
      <c r="QTZ220" s="243"/>
      <c r="QUA220" s="243"/>
      <c r="QUB220" s="243"/>
      <c r="QUC220" s="243"/>
      <c r="QUD220" s="243"/>
      <c r="QUE220" s="243"/>
      <c r="QUF220" s="243"/>
      <c r="QUG220" s="243"/>
      <c r="QUH220" s="243"/>
      <c r="QUI220" s="243"/>
      <c r="QUJ220" s="243"/>
      <c r="QUK220" s="243"/>
      <c r="QUL220" s="243"/>
      <c r="QUM220" s="243"/>
      <c r="QUN220" s="243"/>
      <c r="QUO220" s="243"/>
      <c r="QUP220" s="243"/>
      <c r="QUQ220" s="243"/>
      <c r="QUR220" s="243"/>
      <c r="QUS220" s="243"/>
      <c r="QUT220" s="243"/>
      <c r="QUU220" s="243"/>
      <c r="QUV220" s="243"/>
      <c r="QUW220" s="243"/>
      <c r="QUX220" s="243"/>
      <c r="QUY220" s="243"/>
      <c r="QUZ220" s="243"/>
      <c r="QVA220" s="243"/>
      <c r="QVB220" s="243"/>
      <c r="QVC220" s="243"/>
      <c r="QVD220" s="243"/>
      <c r="QVE220" s="243"/>
      <c r="QVF220" s="243"/>
      <c r="QVG220" s="243"/>
      <c r="QVH220" s="243"/>
      <c r="QVI220" s="243"/>
      <c r="QVJ220" s="243"/>
      <c r="QVK220" s="243"/>
      <c r="QVL220" s="243"/>
      <c r="QVM220" s="243"/>
      <c r="QVN220" s="243"/>
      <c r="QVO220" s="243"/>
      <c r="QVP220" s="243"/>
      <c r="QVQ220" s="243"/>
      <c r="QVR220" s="243"/>
      <c r="QVS220" s="243"/>
      <c r="QVT220" s="243"/>
      <c r="QVU220" s="243"/>
      <c r="QVV220" s="243"/>
      <c r="QVW220" s="243"/>
      <c r="QVX220" s="243"/>
      <c r="QVY220" s="243"/>
      <c r="QVZ220" s="243"/>
      <c r="QWA220" s="243"/>
      <c r="QWB220" s="243"/>
      <c r="QWC220" s="243"/>
      <c r="QWD220" s="243"/>
      <c r="QWE220" s="243"/>
      <c r="QWF220" s="243"/>
      <c r="QWG220" s="243"/>
      <c r="QWH220" s="243"/>
      <c r="QWI220" s="243"/>
      <c r="QWJ220" s="243"/>
      <c r="QWK220" s="243"/>
      <c r="QWL220" s="243"/>
      <c r="QWM220" s="243"/>
      <c r="QWN220" s="243"/>
      <c r="QWO220" s="243"/>
      <c r="QWP220" s="243"/>
      <c r="QWQ220" s="243"/>
      <c r="QWR220" s="243"/>
      <c r="QWS220" s="243"/>
      <c r="QWT220" s="243"/>
      <c r="QWU220" s="243"/>
      <c r="QWV220" s="243"/>
      <c r="QWW220" s="243"/>
      <c r="QWX220" s="243"/>
      <c r="QWY220" s="243"/>
      <c r="QWZ220" s="243"/>
      <c r="QXA220" s="243"/>
      <c r="QXB220" s="243"/>
      <c r="QXC220" s="243"/>
      <c r="QXD220" s="243"/>
      <c r="QXE220" s="243"/>
      <c r="QXF220" s="243"/>
      <c r="QXG220" s="243"/>
      <c r="QXH220" s="243"/>
      <c r="QXI220" s="243"/>
      <c r="QXJ220" s="243"/>
      <c r="QXK220" s="243"/>
      <c r="QXL220" s="243"/>
      <c r="QXM220" s="243"/>
      <c r="QXN220" s="243"/>
      <c r="QXO220" s="243"/>
      <c r="QXP220" s="243"/>
      <c r="QXQ220" s="243"/>
      <c r="QXR220" s="243"/>
      <c r="QXS220" s="243"/>
      <c r="QXT220" s="243"/>
      <c r="QXU220" s="243"/>
      <c r="QXV220" s="243"/>
      <c r="QXW220" s="243"/>
      <c r="QXX220" s="243"/>
      <c r="QXY220" s="243"/>
      <c r="QXZ220" s="243"/>
      <c r="QYA220" s="243"/>
      <c r="QYB220" s="243"/>
      <c r="QYC220" s="243"/>
      <c r="QYD220" s="243"/>
      <c r="QYE220" s="243"/>
      <c r="QYF220" s="243"/>
      <c r="QYG220" s="243"/>
      <c r="QYH220" s="243"/>
      <c r="QYI220" s="243"/>
      <c r="QYJ220" s="243"/>
      <c r="QYK220" s="243"/>
      <c r="QYL220" s="243"/>
      <c r="QYM220" s="243"/>
      <c r="QYN220" s="243"/>
      <c r="QYO220" s="243"/>
      <c r="QYP220" s="243"/>
      <c r="QYQ220" s="243"/>
      <c r="QYR220" s="243"/>
      <c r="QYS220" s="243"/>
      <c r="QYT220" s="243"/>
      <c r="QYU220" s="243"/>
      <c r="QYV220" s="243"/>
      <c r="QYW220" s="243"/>
      <c r="QYX220" s="243"/>
      <c r="QYY220" s="243"/>
      <c r="QYZ220" s="243"/>
      <c r="QZA220" s="243"/>
      <c r="QZB220" s="243"/>
      <c r="QZC220" s="243"/>
      <c r="QZD220" s="243"/>
      <c r="QZE220" s="243"/>
      <c r="QZF220" s="243"/>
      <c r="QZG220" s="243"/>
      <c r="QZH220" s="243"/>
      <c r="QZI220" s="243"/>
      <c r="QZJ220" s="243"/>
      <c r="QZK220" s="243"/>
      <c r="QZL220" s="243"/>
      <c r="QZM220" s="243"/>
      <c r="QZN220" s="243"/>
      <c r="QZO220" s="243"/>
      <c r="QZP220" s="243"/>
      <c r="QZQ220" s="243"/>
      <c r="QZR220" s="243"/>
      <c r="QZS220" s="243"/>
      <c r="QZT220" s="243"/>
      <c r="QZU220" s="243"/>
      <c r="QZV220" s="243"/>
      <c r="QZW220" s="243"/>
      <c r="QZX220" s="243"/>
      <c r="QZY220" s="243"/>
      <c r="QZZ220" s="243"/>
      <c r="RAA220" s="243"/>
      <c r="RAB220" s="243"/>
      <c r="RAC220" s="243"/>
      <c r="RAD220" s="243"/>
      <c r="RAE220" s="243"/>
      <c r="RAF220" s="243"/>
      <c r="RAG220" s="243"/>
      <c r="RAH220" s="243"/>
      <c r="RAI220" s="243"/>
      <c r="RAJ220" s="243"/>
      <c r="RAK220" s="243"/>
      <c r="RAL220" s="243"/>
      <c r="RAM220" s="243"/>
      <c r="RAN220" s="243"/>
      <c r="RAO220" s="243"/>
      <c r="RAP220" s="243"/>
      <c r="RAQ220" s="243"/>
      <c r="RAR220" s="243"/>
      <c r="RAS220" s="243"/>
      <c r="RAT220" s="243"/>
      <c r="RAU220" s="243"/>
      <c r="RAV220" s="243"/>
      <c r="RAW220" s="243"/>
      <c r="RAX220" s="243"/>
      <c r="RAY220" s="243"/>
      <c r="RAZ220" s="243"/>
      <c r="RBA220" s="243"/>
      <c r="RBB220" s="243"/>
      <c r="RBC220" s="243"/>
      <c r="RBD220" s="243"/>
      <c r="RBE220" s="243"/>
      <c r="RBF220" s="243"/>
      <c r="RBG220" s="243"/>
      <c r="RBH220" s="243"/>
      <c r="RBI220" s="243"/>
      <c r="RBJ220" s="243"/>
      <c r="RBK220" s="243"/>
      <c r="RBL220" s="243"/>
      <c r="RBM220" s="243"/>
      <c r="RBN220" s="243"/>
      <c r="RBO220" s="243"/>
      <c r="RBP220" s="243"/>
      <c r="RBQ220" s="243"/>
      <c r="RBR220" s="243"/>
      <c r="RBS220" s="243"/>
      <c r="RBT220" s="243"/>
      <c r="RBU220" s="243"/>
      <c r="RBV220" s="243"/>
      <c r="RBW220" s="243"/>
      <c r="RBX220" s="243"/>
      <c r="RBY220" s="243"/>
      <c r="RBZ220" s="243"/>
      <c r="RCA220" s="243"/>
      <c r="RCB220" s="243"/>
      <c r="RCC220" s="243"/>
      <c r="RCD220" s="243"/>
      <c r="RCE220" s="243"/>
      <c r="RCF220" s="243"/>
      <c r="RCG220" s="243"/>
      <c r="RCH220" s="243"/>
      <c r="RCI220" s="243"/>
      <c r="RCJ220" s="243"/>
      <c r="RCK220" s="243"/>
      <c r="RCL220" s="243"/>
      <c r="RCM220" s="243"/>
      <c r="RCN220" s="243"/>
      <c r="RCO220" s="243"/>
      <c r="RCP220" s="243"/>
      <c r="RCQ220" s="243"/>
      <c r="RCR220" s="243"/>
      <c r="RCS220" s="243"/>
      <c r="RCT220" s="243"/>
      <c r="RCU220" s="243"/>
      <c r="RCV220" s="243"/>
      <c r="RCW220" s="243"/>
      <c r="RCX220" s="243"/>
      <c r="RCY220" s="243"/>
      <c r="RCZ220" s="243"/>
      <c r="RDA220" s="243"/>
      <c r="RDB220" s="243"/>
      <c r="RDC220" s="243"/>
      <c r="RDD220" s="243"/>
      <c r="RDE220" s="243"/>
      <c r="RDF220" s="243"/>
      <c r="RDG220" s="243"/>
      <c r="RDH220" s="243"/>
      <c r="RDI220" s="243"/>
      <c r="RDJ220" s="243"/>
      <c r="RDK220" s="243"/>
      <c r="RDL220" s="243"/>
      <c r="RDM220" s="243"/>
      <c r="RDN220" s="243"/>
      <c r="RDO220" s="243"/>
      <c r="RDP220" s="243"/>
      <c r="RDQ220" s="243"/>
      <c r="RDR220" s="243"/>
      <c r="RDS220" s="243"/>
      <c r="RDT220" s="243"/>
      <c r="RDU220" s="243"/>
      <c r="RDV220" s="243"/>
      <c r="RDW220" s="243"/>
      <c r="RDX220" s="243"/>
      <c r="RDY220" s="243"/>
      <c r="RDZ220" s="243"/>
      <c r="REA220" s="243"/>
      <c r="REB220" s="243"/>
      <c r="REC220" s="243"/>
      <c r="RED220" s="243"/>
      <c r="REE220" s="243"/>
      <c r="REF220" s="243"/>
      <c r="REG220" s="243"/>
      <c r="REH220" s="243"/>
      <c r="REI220" s="243"/>
      <c r="REJ220" s="243"/>
      <c r="REK220" s="243"/>
      <c r="REL220" s="243"/>
      <c r="REM220" s="243"/>
      <c r="REN220" s="243"/>
      <c r="REO220" s="243"/>
      <c r="REP220" s="243"/>
      <c r="REQ220" s="243"/>
      <c r="RER220" s="243"/>
      <c r="RES220" s="243"/>
      <c r="RET220" s="243"/>
      <c r="REU220" s="243"/>
      <c r="REV220" s="243"/>
      <c r="REW220" s="243"/>
      <c r="REX220" s="243"/>
      <c r="REY220" s="243"/>
      <c r="REZ220" s="243"/>
      <c r="RFA220" s="243"/>
      <c r="RFB220" s="243"/>
      <c r="RFC220" s="243"/>
      <c r="RFD220" s="243"/>
      <c r="RFE220" s="243"/>
      <c r="RFF220" s="243"/>
      <c r="RFG220" s="243"/>
      <c r="RFH220" s="243"/>
      <c r="RFI220" s="243"/>
      <c r="RFJ220" s="243"/>
      <c r="RFK220" s="243"/>
      <c r="RFL220" s="243"/>
      <c r="RFM220" s="243"/>
      <c r="RFN220" s="243"/>
      <c r="RFO220" s="243"/>
      <c r="RFP220" s="243"/>
      <c r="RFQ220" s="243"/>
      <c r="RFR220" s="243"/>
      <c r="RFS220" s="243"/>
      <c r="RFT220" s="243"/>
      <c r="RFU220" s="243"/>
      <c r="RFV220" s="243"/>
      <c r="RFW220" s="243"/>
      <c r="RFX220" s="243"/>
      <c r="RFY220" s="243"/>
      <c r="RFZ220" s="243"/>
      <c r="RGA220" s="243"/>
      <c r="RGB220" s="243"/>
      <c r="RGC220" s="243"/>
      <c r="RGD220" s="243"/>
      <c r="RGE220" s="243"/>
      <c r="RGF220" s="243"/>
      <c r="RGG220" s="243"/>
      <c r="RGH220" s="243"/>
      <c r="RGI220" s="243"/>
      <c r="RGJ220" s="243"/>
      <c r="RGK220" s="243"/>
      <c r="RGL220" s="243"/>
      <c r="RGM220" s="243"/>
      <c r="RGN220" s="243"/>
      <c r="RGO220" s="243"/>
      <c r="RGP220" s="243"/>
      <c r="RGQ220" s="243"/>
      <c r="RGR220" s="243"/>
      <c r="RGS220" s="243"/>
      <c r="RGT220" s="243"/>
      <c r="RGU220" s="243"/>
      <c r="RGV220" s="243"/>
      <c r="RGW220" s="243"/>
      <c r="RGX220" s="243"/>
      <c r="RGY220" s="243"/>
      <c r="RGZ220" s="243"/>
      <c r="RHA220" s="243"/>
      <c r="RHB220" s="243"/>
      <c r="RHC220" s="243"/>
      <c r="RHD220" s="243"/>
      <c r="RHE220" s="243"/>
      <c r="RHF220" s="243"/>
      <c r="RHG220" s="243"/>
      <c r="RHH220" s="243"/>
      <c r="RHI220" s="243"/>
      <c r="RHJ220" s="243"/>
      <c r="RHK220" s="243"/>
      <c r="RHL220" s="243"/>
      <c r="RHM220" s="243"/>
      <c r="RHN220" s="243"/>
      <c r="RHO220" s="243"/>
      <c r="RHP220" s="243"/>
      <c r="RHQ220" s="243"/>
      <c r="RHR220" s="243"/>
      <c r="RHS220" s="243"/>
      <c r="RHT220" s="243"/>
      <c r="RHU220" s="243"/>
      <c r="RHV220" s="243"/>
      <c r="RHW220" s="243"/>
      <c r="RHX220" s="243"/>
      <c r="RHY220" s="243"/>
      <c r="RHZ220" s="243"/>
      <c r="RIA220" s="243"/>
      <c r="RIB220" s="243"/>
      <c r="RIC220" s="243"/>
      <c r="RID220" s="243"/>
      <c r="RIE220" s="243"/>
      <c r="RIF220" s="243"/>
      <c r="RIG220" s="243"/>
      <c r="RIH220" s="243"/>
      <c r="RII220" s="243"/>
      <c r="RIJ220" s="243"/>
      <c r="RIK220" s="243"/>
      <c r="RIL220" s="243"/>
      <c r="RIM220" s="243"/>
      <c r="RIN220" s="243"/>
      <c r="RIO220" s="243"/>
      <c r="RIP220" s="243"/>
      <c r="RIQ220" s="243"/>
      <c r="RIR220" s="243"/>
      <c r="RIS220" s="243"/>
      <c r="RIT220" s="243"/>
      <c r="RIU220" s="243"/>
      <c r="RIV220" s="243"/>
      <c r="RIW220" s="243"/>
      <c r="RIX220" s="243"/>
      <c r="RIY220" s="243"/>
      <c r="RIZ220" s="243"/>
      <c r="RJA220" s="243"/>
      <c r="RJB220" s="243"/>
      <c r="RJC220" s="243"/>
      <c r="RJD220" s="243"/>
      <c r="RJE220" s="243"/>
      <c r="RJF220" s="243"/>
      <c r="RJG220" s="243"/>
      <c r="RJH220" s="243"/>
      <c r="RJI220" s="243"/>
      <c r="RJJ220" s="243"/>
      <c r="RJK220" s="243"/>
      <c r="RJL220" s="243"/>
      <c r="RJM220" s="243"/>
      <c r="RJN220" s="243"/>
      <c r="RJO220" s="243"/>
      <c r="RJP220" s="243"/>
      <c r="RJQ220" s="243"/>
      <c r="RJR220" s="243"/>
      <c r="RJS220" s="243"/>
      <c r="RJT220" s="243"/>
      <c r="RJU220" s="243"/>
      <c r="RJV220" s="243"/>
      <c r="RJW220" s="243"/>
      <c r="RJX220" s="243"/>
      <c r="RJY220" s="243"/>
      <c r="RJZ220" s="243"/>
      <c r="RKA220" s="243"/>
      <c r="RKB220" s="243"/>
      <c r="RKC220" s="243"/>
      <c r="RKD220" s="243"/>
      <c r="RKE220" s="243"/>
      <c r="RKF220" s="243"/>
      <c r="RKG220" s="243"/>
      <c r="RKH220" s="243"/>
      <c r="RKI220" s="243"/>
      <c r="RKJ220" s="243"/>
      <c r="RKK220" s="243"/>
      <c r="RKL220" s="243"/>
      <c r="RKM220" s="243"/>
      <c r="RKN220" s="243"/>
      <c r="RKO220" s="243"/>
      <c r="RKP220" s="243"/>
      <c r="RKQ220" s="243"/>
      <c r="RKR220" s="243"/>
      <c r="RKS220" s="243"/>
      <c r="RKT220" s="243"/>
      <c r="RKU220" s="243"/>
      <c r="RKV220" s="243"/>
      <c r="RKW220" s="243"/>
      <c r="RKX220" s="243"/>
      <c r="RKY220" s="243"/>
      <c r="RKZ220" s="243"/>
      <c r="RLA220" s="243"/>
      <c r="RLB220" s="243"/>
      <c r="RLC220" s="243"/>
      <c r="RLD220" s="243"/>
      <c r="RLE220" s="243"/>
      <c r="RLF220" s="243"/>
      <c r="RLG220" s="243"/>
      <c r="RLH220" s="243"/>
      <c r="RLI220" s="243"/>
      <c r="RLJ220" s="243"/>
      <c r="RLK220" s="243"/>
      <c r="RLL220" s="243"/>
      <c r="RLM220" s="243"/>
      <c r="RLN220" s="243"/>
      <c r="RLO220" s="243"/>
      <c r="RLP220" s="243"/>
      <c r="RLQ220" s="243"/>
      <c r="RLR220" s="243"/>
      <c r="RLS220" s="243"/>
      <c r="RLT220" s="243"/>
      <c r="RLU220" s="243"/>
      <c r="RLV220" s="243"/>
      <c r="RLW220" s="243"/>
      <c r="RLX220" s="243"/>
      <c r="RLY220" s="243"/>
      <c r="RLZ220" s="243"/>
      <c r="RMA220" s="243"/>
      <c r="RMB220" s="243"/>
      <c r="RMC220" s="243"/>
      <c r="RMD220" s="243"/>
      <c r="RME220" s="243"/>
      <c r="RMF220" s="243"/>
      <c r="RMG220" s="243"/>
      <c r="RMH220" s="243"/>
      <c r="RMI220" s="243"/>
      <c r="RMJ220" s="243"/>
      <c r="RMK220" s="243"/>
      <c r="RML220" s="243"/>
      <c r="RMM220" s="243"/>
      <c r="RMN220" s="243"/>
      <c r="RMO220" s="243"/>
      <c r="RMP220" s="243"/>
      <c r="RMQ220" s="243"/>
      <c r="RMR220" s="243"/>
      <c r="RMS220" s="243"/>
      <c r="RMT220" s="243"/>
      <c r="RMU220" s="243"/>
      <c r="RMV220" s="243"/>
      <c r="RMW220" s="243"/>
      <c r="RMX220" s="243"/>
      <c r="RMY220" s="243"/>
      <c r="RMZ220" s="243"/>
      <c r="RNA220" s="243"/>
      <c r="RNB220" s="243"/>
      <c r="RNC220" s="243"/>
      <c r="RND220" s="243"/>
      <c r="RNE220" s="243"/>
      <c r="RNF220" s="243"/>
      <c r="RNG220" s="243"/>
      <c r="RNH220" s="243"/>
      <c r="RNI220" s="243"/>
      <c r="RNJ220" s="243"/>
      <c r="RNK220" s="243"/>
      <c r="RNL220" s="243"/>
      <c r="RNM220" s="243"/>
      <c r="RNN220" s="243"/>
      <c r="RNO220" s="243"/>
      <c r="RNP220" s="243"/>
      <c r="RNQ220" s="243"/>
      <c r="RNR220" s="243"/>
      <c r="RNS220" s="243"/>
      <c r="RNT220" s="243"/>
      <c r="RNU220" s="243"/>
      <c r="RNV220" s="243"/>
      <c r="RNW220" s="243"/>
      <c r="RNX220" s="243"/>
      <c r="RNY220" s="243"/>
      <c r="RNZ220" s="243"/>
      <c r="ROA220" s="243"/>
      <c r="ROB220" s="243"/>
      <c r="ROC220" s="243"/>
      <c r="ROD220" s="243"/>
      <c r="ROE220" s="243"/>
      <c r="ROF220" s="243"/>
      <c r="ROG220" s="243"/>
      <c r="ROH220" s="243"/>
      <c r="ROI220" s="243"/>
      <c r="ROJ220" s="243"/>
      <c r="ROK220" s="243"/>
      <c r="ROL220" s="243"/>
      <c r="ROM220" s="243"/>
      <c r="RON220" s="243"/>
      <c r="ROO220" s="243"/>
      <c r="ROP220" s="243"/>
      <c r="ROQ220" s="243"/>
      <c r="ROR220" s="243"/>
      <c r="ROS220" s="243"/>
      <c r="ROT220" s="243"/>
      <c r="ROU220" s="243"/>
      <c r="ROV220" s="243"/>
      <c r="ROW220" s="243"/>
      <c r="ROX220" s="243"/>
      <c r="ROY220" s="243"/>
      <c r="ROZ220" s="243"/>
      <c r="RPA220" s="243"/>
      <c r="RPB220" s="243"/>
      <c r="RPC220" s="243"/>
      <c r="RPD220" s="243"/>
      <c r="RPE220" s="243"/>
      <c r="RPF220" s="243"/>
      <c r="RPG220" s="243"/>
      <c r="RPH220" s="243"/>
      <c r="RPI220" s="243"/>
      <c r="RPJ220" s="243"/>
      <c r="RPK220" s="243"/>
      <c r="RPL220" s="243"/>
      <c r="RPM220" s="243"/>
      <c r="RPN220" s="243"/>
      <c r="RPO220" s="243"/>
      <c r="RPP220" s="243"/>
      <c r="RPQ220" s="243"/>
      <c r="RPR220" s="243"/>
      <c r="RPS220" s="243"/>
      <c r="RPT220" s="243"/>
      <c r="RPU220" s="243"/>
      <c r="RPV220" s="243"/>
      <c r="RPW220" s="243"/>
      <c r="RPX220" s="243"/>
      <c r="RPY220" s="243"/>
      <c r="RPZ220" s="243"/>
      <c r="RQA220" s="243"/>
      <c r="RQB220" s="243"/>
      <c r="RQC220" s="243"/>
      <c r="RQD220" s="243"/>
      <c r="RQE220" s="243"/>
      <c r="RQF220" s="243"/>
      <c r="RQG220" s="243"/>
      <c r="RQH220" s="243"/>
      <c r="RQI220" s="243"/>
      <c r="RQJ220" s="243"/>
      <c r="RQK220" s="243"/>
      <c r="RQL220" s="243"/>
      <c r="RQM220" s="243"/>
      <c r="RQN220" s="243"/>
      <c r="RQO220" s="243"/>
      <c r="RQP220" s="243"/>
      <c r="RQQ220" s="243"/>
      <c r="RQR220" s="243"/>
      <c r="RQS220" s="243"/>
      <c r="RQT220" s="243"/>
      <c r="RQU220" s="243"/>
      <c r="RQV220" s="243"/>
      <c r="RQW220" s="243"/>
      <c r="RQX220" s="243"/>
      <c r="RQY220" s="243"/>
      <c r="RQZ220" s="243"/>
      <c r="RRA220" s="243"/>
      <c r="RRB220" s="243"/>
      <c r="RRC220" s="243"/>
      <c r="RRD220" s="243"/>
      <c r="RRE220" s="243"/>
      <c r="RRF220" s="243"/>
      <c r="RRG220" s="243"/>
      <c r="RRH220" s="243"/>
      <c r="RRI220" s="243"/>
      <c r="RRJ220" s="243"/>
      <c r="RRK220" s="243"/>
      <c r="RRL220" s="243"/>
      <c r="RRM220" s="243"/>
      <c r="RRN220" s="243"/>
      <c r="RRO220" s="243"/>
      <c r="RRP220" s="243"/>
      <c r="RRQ220" s="243"/>
      <c r="RRR220" s="243"/>
      <c r="RRS220" s="243"/>
      <c r="RRT220" s="243"/>
      <c r="RRU220" s="243"/>
      <c r="RRV220" s="243"/>
      <c r="RRW220" s="243"/>
      <c r="RRX220" s="243"/>
      <c r="RRY220" s="243"/>
      <c r="RRZ220" s="243"/>
      <c r="RSA220" s="243"/>
      <c r="RSB220" s="243"/>
      <c r="RSC220" s="243"/>
      <c r="RSD220" s="243"/>
      <c r="RSE220" s="243"/>
      <c r="RSF220" s="243"/>
      <c r="RSG220" s="243"/>
      <c r="RSH220" s="243"/>
      <c r="RSI220" s="243"/>
      <c r="RSJ220" s="243"/>
      <c r="RSK220" s="243"/>
      <c r="RSL220" s="243"/>
      <c r="RSM220" s="243"/>
      <c r="RSN220" s="243"/>
      <c r="RSO220" s="243"/>
      <c r="RSP220" s="243"/>
      <c r="RSQ220" s="243"/>
      <c r="RSR220" s="243"/>
      <c r="RSS220" s="243"/>
      <c r="RST220" s="243"/>
      <c r="RSU220" s="243"/>
      <c r="RSV220" s="243"/>
      <c r="RSW220" s="243"/>
      <c r="RSX220" s="243"/>
      <c r="RSY220" s="243"/>
      <c r="RSZ220" s="243"/>
      <c r="RTA220" s="243"/>
      <c r="RTB220" s="243"/>
      <c r="RTC220" s="243"/>
      <c r="RTD220" s="243"/>
      <c r="RTE220" s="243"/>
      <c r="RTF220" s="243"/>
      <c r="RTG220" s="243"/>
      <c r="RTH220" s="243"/>
      <c r="RTI220" s="243"/>
      <c r="RTJ220" s="243"/>
      <c r="RTK220" s="243"/>
      <c r="RTL220" s="243"/>
      <c r="RTM220" s="243"/>
      <c r="RTN220" s="243"/>
      <c r="RTO220" s="243"/>
      <c r="RTP220" s="243"/>
      <c r="RTQ220" s="243"/>
      <c r="RTR220" s="243"/>
      <c r="RTS220" s="243"/>
      <c r="RTT220" s="243"/>
      <c r="RTU220" s="243"/>
      <c r="RTV220" s="243"/>
      <c r="RTW220" s="243"/>
      <c r="RTX220" s="243"/>
      <c r="RTY220" s="243"/>
      <c r="RTZ220" s="243"/>
      <c r="RUA220" s="243"/>
      <c r="RUB220" s="243"/>
      <c r="RUC220" s="243"/>
      <c r="RUD220" s="243"/>
      <c r="RUE220" s="243"/>
      <c r="RUF220" s="243"/>
      <c r="RUG220" s="243"/>
      <c r="RUH220" s="243"/>
      <c r="RUI220" s="243"/>
      <c r="RUJ220" s="243"/>
      <c r="RUK220" s="243"/>
      <c r="RUL220" s="243"/>
      <c r="RUM220" s="243"/>
      <c r="RUN220" s="243"/>
      <c r="RUO220" s="243"/>
      <c r="RUP220" s="243"/>
      <c r="RUQ220" s="243"/>
      <c r="RUR220" s="243"/>
      <c r="RUS220" s="243"/>
      <c r="RUT220" s="243"/>
      <c r="RUU220" s="243"/>
      <c r="RUV220" s="243"/>
      <c r="RUW220" s="243"/>
      <c r="RUX220" s="243"/>
      <c r="RUY220" s="243"/>
      <c r="RUZ220" s="243"/>
      <c r="RVA220" s="243"/>
      <c r="RVB220" s="243"/>
      <c r="RVC220" s="243"/>
      <c r="RVD220" s="243"/>
      <c r="RVE220" s="243"/>
      <c r="RVF220" s="243"/>
      <c r="RVG220" s="243"/>
      <c r="RVH220" s="243"/>
      <c r="RVI220" s="243"/>
      <c r="RVJ220" s="243"/>
      <c r="RVK220" s="243"/>
      <c r="RVL220" s="243"/>
      <c r="RVM220" s="243"/>
      <c r="RVN220" s="243"/>
      <c r="RVO220" s="243"/>
      <c r="RVP220" s="243"/>
      <c r="RVQ220" s="243"/>
      <c r="RVR220" s="243"/>
      <c r="RVS220" s="243"/>
      <c r="RVT220" s="243"/>
      <c r="RVU220" s="243"/>
      <c r="RVV220" s="243"/>
      <c r="RVW220" s="243"/>
      <c r="RVX220" s="243"/>
      <c r="RVY220" s="243"/>
      <c r="RVZ220" s="243"/>
      <c r="RWA220" s="243"/>
      <c r="RWB220" s="243"/>
      <c r="RWC220" s="243"/>
      <c r="RWD220" s="243"/>
      <c r="RWE220" s="243"/>
      <c r="RWF220" s="243"/>
      <c r="RWG220" s="243"/>
      <c r="RWH220" s="243"/>
      <c r="RWI220" s="243"/>
      <c r="RWJ220" s="243"/>
      <c r="RWK220" s="243"/>
      <c r="RWL220" s="243"/>
      <c r="RWM220" s="243"/>
      <c r="RWN220" s="243"/>
      <c r="RWO220" s="243"/>
      <c r="RWP220" s="243"/>
      <c r="RWQ220" s="243"/>
      <c r="RWR220" s="243"/>
      <c r="RWS220" s="243"/>
      <c r="RWT220" s="243"/>
      <c r="RWU220" s="243"/>
      <c r="RWV220" s="243"/>
      <c r="RWW220" s="243"/>
      <c r="RWX220" s="243"/>
      <c r="RWY220" s="243"/>
      <c r="RWZ220" s="243"/>
      <c r="RXA220" s="243"/>
      <c r="RXB220" s="243"/>
      <c r="RXC220" s="243"/>
      <c r="RXD220" s="243"/>
      <c r="RXE220" s="243"/>
      <c r="RXF220" s="243"/>
      <c r="RXG220" s="243"/>
      <c r="RXH220" s="243"/>
      <c r="RXI220" s="243"/>
      <c r="RXJ220" s="243"/>
      <c r="RXK220" s="243"/>
      <c r="RXL220" s="243"/>
      <c r="RXM220" s="243"/>
      <c r="RXN220" s="243"/>
      <c r="RXO220" s="243"/>
      <c r="RXP220" s="243"/>
      <c r="RXQ220" s="243"/>
      <c r="RXR220" s="243"/>
      <c r="RXS220" s="243"/>
      <c r="RXT220" s="243"/>
      <c r="RXU220" s="243"/>
      <c r="RXV220" s="243"/>
      <c r="RXW220" s="243"/>
      <c r="RXX220" s="243"/>
      <c r="RXY220" s="243"/>
      <c r="RXZ220" s="243"/>
      <c r="RYA220" s="243"/>
      <c r="RYB220" s="243"/>
      <c r="RYC220" s="243"/>
      <c r="RYD220" s="243"/>
      <c r="RYE220" s="243"/>
      <c r="RYF220" s="243"/>
      <c r="RYG220" s="243"/>
      <c r="RYH220" s="243"/>
      <c r="RYI220" s="243"/>
      <c r="RYJ220" s="243"/>
      <c r="RYK220" s="243"/>
      <c r="RYL220" s="243"/>
      <c r="RYM220" s="243"/>
      <c r="RYN220" s="243"/>
      <c r="RYO220" s="243"/>
      <c r="RYP220" s="243"/>
      <c r="RYQ220" s="243"/>
      <c r="RYR220" s="243"/>
      <c r="RYS220" s="243"/>
      <c r="RYT220" s="243"/>
      <c r="RYU220" s="243"/>
      <c r="RYV220" s="243"/>
      <c r="RYW220" s="243"/>
      <c r="RYX220" s="243"/>
      <c r="RYY220" s="243"/>
      <c r="RYZ220" s="243"/>
      <c r="RZA220" s="243"/>
      <c r="RZB220" s="243"/>
      <c r="RZC220" s="243"/>
      <c r="RZD220" s="243"/>
      <c r="RZE220" s="243"/>
      <c r="RZF220" s="243"/>
      <c r="RZG220" s="243"/>
      <c r="RZH220" s="243"/>
      <c r="RZI220" s="243"/>
      <c r="RZJ220" s="243"/>
      <c r="RZK220" s="243"/>
      <c r="RZL220" s="243"/>
      <c r="RZM220" s="243"/>
      <c r="RZN220" s="243"/>
      <c r="RZO220" s="243"/>
      <c r="RZP220" s="243"/>
      <c r="RZQ220" s="243"/>
      <c r="RZR220" s="243"/>
      <c r="RZS220" s="243"/>
      <c r="RZT220" s="243"/>
      <c r="RZU220" s="243"/>
      <c r="RZV220" s="243"/>
      <c r="RZW220" s="243"/>
      <c r="RZX220" s="243"/>
      <c r="RZY220" s="243"/>
      <c r="RZZ220" s="243"/>
      <c r="SAA220" s="243"/>
      <c r="SAB220" s="243"/>
      <c r="SAC220" s="243"/>
      <c r="SAD220" s="243"/>
      <c r="SAE220" s="243"/>
      <c r="SAF220" s="243"/>
      <c r="SAG220" s="243"/>
      <c r="SAH220" s="243"/>
      <c r="SAI220" s="243"/>
      <c r="SAJ220" s="243"/>
      <c r="SAK220" s="243"/>
      <c r="SAL220" s="243"/>
      <c r="SAM220" s="243"/>
      <c r="SAN220" s="243"/>
      <c r="SAO220" s="243"/>
      <c r="SAP220" s="243"/>
      <c r="SAQ220" s="243"/>
      <c r="SAR220" s="243"/>
      <c r="SAS220" s="243"/>
      <c r="SAT220" s="243"/>
      <c r="SAU220" s="243"/>
      <c r="SAV220" s="243"/>
      <c r="SAW220" s="243"/>
      <c r="SAX220" s="243"/>
      <c r="SAY220" s="243"/>
      <c r="SAZ220" s="243"/>
      <c r="SBA220" s="243"/>
      <c r="SBB220" s="243"/>
      <c r="SBC220" s="243"/>
      <c r="SBD220" s="243"/>
      <c r="SBE220" s="243"/>
      <c r="SBF220" s="243"/>
      <c r="SBG220" s="243"/>
      <c r="SBH220" s="243"/>
      <c r="SBI220" s="243"/>
      <c r="SBJ220" s="243"/>
      <c r="SBK220" s="243"/>
      <c r="SBL220" s="243"/>
      <c r="SBM220" s="243"/>
      <c r="SBN220" s="243"/>
      <c r="SBO220" s="243"/>
      <c r="SBP220" s="243"/>
      <c r="SBQ220" s="243"/>
      <c r="SBR220" s="243"/>
      <c r="SBS220" s="243"/>
      <c r="SBT220" s="243"/>
      <c r="SBU220" s="243"/>
      <c r="SBV220" s="243"/>
      <c r="SBW220" s="243"/>
      <c r="SBX220" s="243"/>
      <c r="SBY220" s="243"/>
      <c r="SBZ220" s="243"/>
      <c r="SCA220" s="243"/>
      <c r="SCB220" s="243"/>
      <c r="SCC220" s="243"/>
      <c r="SCD220" s="243"/>
      <c r="SCE220" s="243"/>
      <c r="SCF220" s="243"/>
      <c r="SCG220" s="243"/>
      <c r="SCH220" s="243"/>
      <c r="SCI220" s="243"/>
      <c r="SCJ220" s="243"/>
      <c r="SCK220" s="243"/>
      <c r="SCL220" s="243"/>
      <c r="SCM220" s="243"/>
      <c r="SCN220" s="243"/>
      <c r="SCO220" s="243"/>
      <c r="SCP220" s="243"/>
      <c r="SCQ220" s="243"/>
      <c r="SCR220" s="243"/>
      <c r="SCS220" s="243"/>
      <c r="SCT220" s="243"/>
      <c r="SCU220" s="243"/>
      <c r="SCV220" s="243"/>
      <c r="SCW220" s="243"/>
      <c r="SCX220" s="243"/>
      <c r="SCY220" s="243"/>
      <c r="SCZ220" s="243"/>
      <c r="SDA220" s="243"/>
      <c r="SDB220" s="243"/>
      <c r="SDC220" s="243"/>
      <c r="SDD220" s="243"/>
      <c r="SDE220" s="243"/>
      <c r="SDF220" s="243"/>
      <c r="SDG220" s="243"/>
      <c r="SDH220" s="243"/>
      <c r="SDI220" s="243"/>
      <c r="SDJ220" s="243"/>
      <c r="SDK220" s="243"/>
      <c r="SDL220" s="243"/>
      <c r="SDM220" s="243"/>
      <c r="SDN220" s="243"/>
      <c r="SDO220" s="243"/>
      <c r="SDP220" s="243"/>
      <c r="SDQ220" s="243"/>
      <c r="SDR220" s="243"/>
      <c r="SDS220" s="243"/>
      <c r="SDT220" s="243"/>
      <c r="SDU220" s="243"/>
      <c r="SDV220" s="243"/>
      <c r="SDW220" s="243"/>
      <c r="SDX220" s="243"/>
      <c r="SDY220" s="243"/>
      <c r="SDZ220" s="243"/>
      <c r="SEA220" s="243"/>
      <c r="SEB220" s="243"/>
      <c r="SEC220" s="243"/>
      <c r="SED220" s="243"/>
      <c r="SEE220" s="243"/>
      <c r="SEF220" s="243"/>
      <c r="SEG220" s="243"/>
      <c r="SEH220" s="243"/>
      <c r="SEI220" s="243"/>
      <c r="SEJ220" s="243"/>
      <c r="SEK220" s="243"/>
      <c r="SEL220" s="243"/>
      <c r="SEM220" s="243"/>
      <c r="SEN220" s="243"/>
      <c r="SEO220" s="243"/>
      <c r="SEP220" s="243"/>
      <c r="SEQ220" s="243"/>
      <c r="SER220" s="243"/>
      <c r="SES220" s="243"/>
      <c r="SET220" s="243"/>
      <c r="SEU220" s="243"/>
      <c r="SEV220" s="243"/>
      <c r="SEW220" s="243"/>
      <c r="SEX220" s="243"/>
      <c r="SEY220" s="243"/>
      <c r="SEZ220" s="243"/>
      <c r="SFA220" s="243"/>
      <c r="SFB220" s="243"/>
      <c r="SFC220" s="243"/>
      <c r="SFD220" s="243"/>
      <c r="SFE220" s="243"/>
      <c r="SFF220" s="243"/>
      <c r="SFG220" s="243"/>
      <c r="SFH220" s="243"/>
      <c r="SFI220" s="243"/>
      <c r="SFJ220" s="243"/>
      <c r="SFK220" s="243"/>
      <c r="SFL220" s="243"/>
      <c r="SFM220" s="243"/>
      <c r="SFN220" s="243"/>
      <c r="SFO220" s="243"/>
      <c r="SFP220" s="243"/>
      <c r="SFQ220" s="243"/>
      <c r="SFR220" s="243"/>
      <c r="SFS220" s="243"/>
      <c r="SFT220" s="243"/>
      <c r="SFU220" s="243"/>
      <c r="SFV220" s="243"/>
      <c r="SFW220" s="243"/>
      <c r="SFX220" s="243"/>
      <c r="SFY220" s="243"/>
      <c r="SFZ220" s="243"/>
      <c r="SGA220" s="243"/>
      <c r="SGB220" s="243"/>
      <c r="SGC220" s="243"/>
      <c r="SGD220" s="243"/>
      <c r="SGE220" s="243"/>
      <c r="SGF220" s="243"/>
      <c r="SGG220" s="243"/>
      <c r="SGH220" s="243"/>
      <c r="SGI220" s="243"/>
      <c r="SGJ220" s="243"/>
      <c r="SGK220" s="243"/>
      <c r="SGL220" s="243"/>
      <c r="SGM220" s="243"/>
      <c r="SGN220" s="243"/>
      <c r="SGO220" s="243"/>
      <c r="SGP220" s="243"/>
      <c r="SGQ220" s="243"/>
      <c r="SGR220" s="243"/>
      <c r="SGS220" s="243"/>
      <c r="SGT220" s="243"/>
      <c r="SGU220" s="243"/>
      <c r="SGV220" s="243"/>
      <c r="SGW220" s="243"/>
      <c r="SGX220" s="243"/>
      <c r="SGY220" s="243"/>
      <c r="SGZ220" s="243"/>
      <c r="SHA220" s="243"/>
      <c r="SHB220" s="243"/>
      <c r="SHC220" s="243"/>
      <c r="SHD220" s="243"/>
      <c r="SHE220" s="243"/>
      <c r="SHF220" s="243"/>
      <c r="SHG220" s="243"/>
      <c r="SHH220" s="243"/>
      <c r="SHI220" s="243"/>
      <c r="SHJ220" s="243"/>
      <c r="SHK220" s="243"/>
      <c r="SHL220" s="243"/>
      <c r="SHM220" s="243"/>
      <c r="SHN220" s="243"/>
      <c r="SHO220" s="243"/>
      <c r="SHP220" s="243"/>
      <c r="SHQ220" s="243"/>
      <c r="SHR220" s="243"/>
      <c r="SHS220" s="243"/>
      <c r="SHT220" s="243"/>
      <c r="SHU220" s="243"/>
      <c r="SHV220" s="243"/>
      <c r="SHW220" s="243"/>
      <c r="SHX220" s="243"/>
      <c r="SHY220" s="243"/>
      <c r="SHZ220" s="243"/>
      <c r="SIA220" s="243"/>
      <c r="SIB220" s="243"/>
      <c r="SIC220" s="243"/>
      <c r="SID220" s="243"/>
      <c r="SIE220" s="243"/>
      <c r="SIF220" s="243"/>
      <c r="SIG220" s="243"/>
      <c r="SIH220" s="243"/>
      <c r="SII220" s="243"/>
      <c r="SIJ220" s="243"/>
      <c r="SIK220" s="243"/>
      <c r="SIL220" s="243"/>
      <c r="SIM220" s="243"/>
      <c r="SIN220" s="243"/>
      <c r="SIO220" s="243"/>
      <c r="SIP220" s="243"/>
      <c r="SIQ220" s="243"/>
      <c r="SIR220" s="243"/>
      <c r="SIS220" s="243"/>
      <c r="SIT220" s="243"/>
      <c r="SIU220" s="243"/>
      <c r="SIV220" s="243"/>
      <c r="SIW220" s="243"/>
      <c r="SIX220" s="243"/>
      <c r="SIY220" s="243"/>
      <c r="SIZ220" s="243"/>
      <c r="SJA220" s="243"/>
      <c r="SJB220" s="243"/>
      <c r="SJC220" s="243"/>
      <c r="SJD220" s="243"/>
      <c r="SJE220" s="243"/>
      <c r="SJF220" s="243"/>
      <c r="SJG220" s="243"/>
      <c r="SJH220" s="243"/>
      <c r="SJI220" s="243"/>
      <c r="SJJ220" s="243"/>
      <c r="SJK220" s="243"/>
      <c r="SJL220" s="243"/>
      <c r="SJM220" s="243"/>
      <c r="SJN220" s="243"/>
      <c r="SJO220" s="243"/>
      <c r="SJP220" s="243"/>
      <c r="SJQ220" s="243"/>
      <c r="SJR220" s="243"/>
      <c r="SJS220" s="243"/>
      <c r="SJT220" s="243"/>
      <c r="SJU220" s="243"/>
      <c r="SJV220" s="243"/>
      <c r="SJW220" s="243"/>
      <c r="SJX220" s="243"/>
      <c r="SJY220" s="243"/>
      <c r="SJZ220" s="243"/>
      <c r="SKA220" s="243"/>
      <c r="SKB220" s="243"/>
      <c r="SKC220" s="243"/>
      <c r="SKD220" s="243"/>
      <c r="SKE220" s="243"/>
      <c r="SKF220" s="243"/>
      <c r="SKG220" s="243"/>
      <c r="SKH220" s="243"/>
      <c r="SKI220" s="243"/>
      <c r="SKJ220" s="243"/>
      <c r="SKK220" s="243"/>
      <c r="SKL220" s="243"/>
      <c r="SKM220" s="243"/>
      <c r="SKN220" s="243"/>
      <c r="SKO220" s="243"/>
      <c r="SKP220" s="243"/>
      <c r="SKQ220" s="243"/>
      <c r="SKR220" s="243"/>
      <c r="SKS220" s="243"/>
      <c r="SKT220" s="243"/>
      <c r="SKU220" s="243"/>
      <c r="SKV220" s="243"/>
      <c r="SKW220" s="243"/>
      <c r="SKX220" s="243"/>
      <c r="SKY220" s="243"/>
      <c r="SKZ220" s="243"/>
      <c r="SLA220" s="243"/>
      <c r="SLB220" s="243"/>
      <c r="SLC220" s="243"/>
      <c r="SLD220" s="243"/>
      <c r="SLE220" s="243"/>
      <c r="SLF220" s="243"/>
      <c r="SLG220" s="243"/>
      <c r="SLH220" s="243"/>
      <c r="SLI220" s="243"/>
      <c r="SLJ220" s="243"/>
      <c r="SLK220" s="243"/>
      <c r="SLL220" s="243"/>
      <c r="SLM220" s="243"/>
      <c r="SLN220" s="243"/>
      <c r="SLO220" s="243"/>
      <c r="SLP220" s="243"/>
      <c r="SLQ220" s="243"/>
      <c r="SLR220" s="243"/>
      <c r="SLS220" s="243"/>
      <c r="SLT220" s="243"/>
      <c r="SLU220" s="243"/>
      <c r="SLV220" s="243"/>
      <c r="SLW220" s="243"/>
      <c r="SLX220" s="243"/>
      <c r="SLY220" s="243"/>
      <c r="SLZ220" s="243"/>
      <c r="SMA220" s="243"/>
      <c r="SMB220" s="243"/>
      <c r="SMC220" s="243"/>
      <c r="SMD220" s="243"/>
      <c r="SME220" s="243"/>
      <c r="SMF220" s="243"/>
      <c r="SMG220" s="243"/>
      <c r="SMH220" s="243"/>
      <c r="SMI220" s="243"/>
      <c r="SMJ220" s="243"/>
      <c r="SMK220" s="243"/>
      <c r="SML220" s="243"/>
      <c r="SMM220" s="243"/>
      <c r="SMN220" s="243"/>
      <c r="SMO220" s="243"/>
      <c r="SMP220" s="243"/>
      <c r="SMQ220" s="243"/>
      <c r="SMR220" s="243"/>
      <c r="SMS220" s="243"/>
      <c r="SMT220" s="243"/>
      <c r="SMU220" s="243"/>
      <c r="SMV220" s="243"/>
      <c r="SMW220" s="243"/>
      <c r="SMX220" s="243"/>
      <c r="SMY220" s="243"/>
      <c r="SMZ220" s="243"/>
      <c r="SNA220" s="243"/>
      <c r="SNB220" s="243"/>
      <c r="SNC220" s="243"/>
      <c r="SND220" s="243"/>
      <c r="SNE220" s="243"/>
      <c r="SNF220" s="243"/>
      <c r="SNG220" s="243"/>
      <c r="SNH220" s="243"/>
      <c r="SNI220" s="243"/>
      <c r="SNJ220" s="243"/>
      <c r="SNK220" s="243"/>
      <c r="SNL220" s="243"/>
      <c r="SNM220" s="243"/>
      <c r="SNN220" s="243"/>
      <c r="SNO220" s="243"/>
      <c r="SNP220" s="243"/>
      <c r="SNQ220" s="243"/>
      <c r="SNR220" s="243"/>
      <c r="SNS220" s="243"/>
      <c r="SNT220" s="243"/>
      <c r="SNU220" s="243"/>
      <c r="SNV220" s="243"/>
      <c r="SNW220" s="243"/>
      <c r="SNX220" s="243"/>
      <c r="SNY220" s="243"/>
      <c r="SNZ220" s="243"/>
      <c r="SOA220" s="243"/>
      <c r="SOB220" s="243"/>
      <c r="SOC220" s="243"/>
      <c r="SOD220" s="243"/>
      <c r="SOE220" s="243"/>
      <c r="SOF220" s="243"/>
      <c r="SOG220" s="243"/>
      <c r="SOH220" s="243"/>
      <c r="SOI220" s="243"/>
      <c r="SOJ220" s="243"/>
      <c r="SOK220" s="243"/>
      <c r="SOL220" s="243"/>
      <c r="SOM220" s="243"/>
      <c r="SON220" s="243"/>
      <c r="SOO220" s="243"/>
      <c r="SOP220" s="243"/>
      <c r="SOQ220" s="243"/>
      <c r="SOR220" s="243"/>
      <c r="SOS220" s="243"/>
      <c r="SOT220" s="243"/>
      <c r="SOU220" s="243"/>
      <c r="SOV220" s="243"/>
      <c r="SOW220" s="243"/>
      <c r="SOX220" s="243"/>
      <c r="SOY220" s="243"/>
      <c r="SOZ220" s="243"/>
      <c r="SPA220" s="243"/>
      <c r="SPB220" s="243"/>
      <c r="SPC220" s="243"/>
      <c r="SPD220" s="243"/>
      <c r="SPE220" s="243"/>
      <c r="SPF220" s="243"/>
      <c r="SPG220" s="243"/>
      <c r="SPH220" s="243"/>
      <c r="SPI220" s="243"/>
      <c r="SPJ220" s="243"/>
      <c r="SPK220" s="243"/>
      <c r="SPL220" s="243"/>
      <c r="SPM220" s="243"/>
      <c r="SPN220" s="243"/>
      <c r="SPO220" s="243"/>
      <c r="SPP220" s="243"/>
      <c r="SPQ220" s="243"/>
      <c r="SPR220" s="243"/>
      <c r="SPS220" s="243"/>
      <c r="SPT220" s="243"/>
      <c r="SPU220" s="243"/>
      <c r="SPV220" s="243"/>
      <c r="SPW220" s="243"/>
      <c r="SPX220" s="243"/>
      <c r="SPY220" s="243"/>
      <c r="SPZ220" s="243"/>
      <c r="SQA220" s="243"/>
      <c r="SQB220" s="243"/>
      <c r="SQC220" s="243"/>
      <c r="SQD220" s="243"/>
      <c r="SQE220" s="243"/>
      <c r="SQF220" s="243"/>
      <c r="SQG220" s="243"/>
      <c r="SQH220" s="243"/>
      <c r="SQI220" s="243"/>
      <c r="SQJ220" s="243"/>
      <c r="SQK220" s="243"/>
      <c r="SQL220" s="243"/>
      <c r="SQM220" s="243"/>
      <c r="SQN220" s="243"/>
      <c r="SQO220" s="243"/>
      <c r="SQP220" s="243"/>
      <c r="SQQ220" s="243"/>
      <c r="SQR220" s="243"/>
      <c r="SQS220" s="243"/>
      <c r="SQT220" s="243"/>
      <c r="SQU220" s="243"/>
      <c r="SQV220" s="243"/>
      <c r="SQW220" s="243"/>
      <c r="SQX220" s="243"/>
      <c r="SQY220" s="243"/>
      <c r="SQZ220" s="243"/>
      <c r="SRA220" s="243"/>
      <c r="SRB220" s="243"/>
      <c r="SRC220" s="243"/>
      <c r="SRD220" s="243"/>
      <c r="SRE220" s="243"/>
      <c r="SRF220" s="243"/>
      <c r="SRG220" s="243"/>
      <c r="SRH220" s="243"/>
      <c r="SRI220" s="243"/>
      <c r="SRJ220" s="243"/>
      <c r="SRK220" s="243"/>
      <c r="SRL220" s="243"/>
      <c r="SRM220" s="243"/>
      <c r="SRN220" s="243"/>
      <c r="SRO220" s="243"/>
      <c r="SRP220" s="243"/>
      <c r="SRQ220" s="243"/>
      <c r="SRR220" s="243"/>
      <c r="SRS220" s="243"/>
      <c r="SRT220" s="243"/>
      <c r="SRU220" s="243"/>
      <c r="SRV220" s="243"/>
      <c r="SRW220" s="243"/>
      <c r="SRX220" s="243"/>
      <c r="SRY220" s="243"/>
      <c r="SRZ220" s="243"/>
      <c r="SSA220" s="243"/>
      <c r="SSB220" s="243"/>
      <c r="SSC220" s="243"/>
      <c r="SSD220" s="243"/>
      <c r="SSE220" s="243"/>
      <c r="SSF220" s="243"/>
      <c r="SSG220" s="243"/>
      <c r="SSH220" s="243"/>
      <c r="SSI220" s="243"/>
      <c r="SSJ220" s="243"/>
      <c r="SSK220" s="243"/>
      <c r="SSL220" s="243"/>
      <c r="SSM220" s="243"/>
      <c r="SSN220" s="243"/>
      <c r="SSO220" s="243"/>
      <c r="SSP220" s="243"/>
      <c r="SSQ220" s="243"/>
      <c r="SSR220" s="243"/>
      <c r="SSS220" s="243"/>
      <c r="SST220" s="243"/>
      <c r="SSU220" s="243"/>
      <c r="SSV220" s="243"/>
      <c r="SSW220" s="243"/>
      <c r="SSX220" s="243"/>
      <c r="SSY220" s="243"/>
      <c r="SSZ220" s="243"/>
      <c r="STA220" s="243"/>
      <c r="STB220" s="243"/>
      <c r="STC220" s="243"/>
      <c r="STD220" s="243"/>
      <c r="STE220" s="243"/>
      <c r="STF220" s="243"/>
      <c r="STG220" s="243"/>
      <c r="STH220" s="243"/>
      <c r="STI220" s="243"/>
      <c r="STJ220" s="243"/>
      <c r="STK220" s="243"/>
      <c r="STL220" s="243"/>
      <c r="STM220" s="243"/>
      <c r="STN220" s="243"/>
      <c r="STO220" s="243"/>
      <c r="STP220" s="243"/>
      <c r="STQ220" s="243"/>
      <c r="STR220" s="243"/>
      <c r="STS220" s="243"/>
      <c r="STT220" s="243"/>
      <c r="STU220" s="243"/>
      <c r="STV220" s="243"/>
      <c r="STW220" s="243"/>
      <c r="STX220" s="243"/>
      <c r="STY220" s="243"/>
      <c r="STZ220" s="243"/>
      <c r="SUA220" s="243"/>
      <c r="SUB220" s="243"/>
      <c r="SUC220" s="243"/>
      <c r="SUD220" s="243"/>
      <c r="SUE220" s="243"/>
      <c r="SUF220" s="243"/>
      <c r="SUG220" s="243"/>
      <c r="SUH220" s="243"/>
      <c r="SUI220" s="243"/>
      <c r="SUJ220" s="243"/>
      <c r="SUK220" s="243"/>
      <c r="SUL220" s="243"/>
      <c r="SUM220" s="243"/>
      <c r="SUN220" s="243"/>
      <c r="SUO220" s="243"/>
      <c r="SUP220" s="243"/>
      <c r="SUQ220" s="243"/>
      <c r="SUR220" s="243"/>
      <c r="SUS220" s="243"/>
      <c r="SUT220" s="243"/>
      <c r="SUU220" s="243"/>
      <c r="SUV220" s="243"/>
      <c r="SUW220" s="243"/>
      <c r="SUX220" s="243"/>
      <c r="SUY220" s="243"/>
      <c r="SUZ220" s="243"/>
      <c r="SVA220" s="243"/>
      <c r="SVB220" s="243"/>
      <c r="SVC220" s="243"/>
      <c r="SVD220" s="243"/>
      <c r="SVE220" s="243"/>
      <c r="SVF220" s="243"/>
      <c r="SVG220" s="243"/>
      <c r="SVH220" s="243"/>
      <c r="SVI220" s="243"/>
      <c r="SVJ220" s="243"/>
      <c r="SVK220" s="243"/>
      <c r="SVL220" s="243"/>
      <c r="SVM220" s="243"/>
      <c r="SVN220" s="243"/>
      <c r="SVO220" s="243"/>
      <c r="SVP220" s="243"/>
      <c r="SVQ220" s="243"/>
      <c r="SVR220" s="243"/>
      <c r="SVS220" s="243"/>
      <c r="SVT220" s="243"/>
      <c r="SVU220" s="243"/>
      <c r="SVV220" s="243"/>
      <c r="SVW220" s="243"/>
      <c r="SVX220" s="243"/>
      <c r="SVY220" s="243"/>
      <c r="SVZ220" s="243"/>
      <c r="SWA220" s="243"/>
      <c r="SWB220" s="243"/>
      <c r="SWC220" s="243"/>
      <c r="SWD220" s="243"/>
      <c r="SWE220" s="243"/>
      <c r="SWF220" s="243"/>
      <c r="SWG220" s="243"/>
      <c r="SWH220" s="243"/>
      <c r="SWI220" s="243"/>
      <c r="SWJ220" s="243"/>
      <c r="SWK220" s="243"/>
      <c r="SWL220" s="243"/>
      <c r="SWM220" s="243"/>
      <c r="SWN220" s="243"/>
      <c r="SWO220" s="243"/>
      <c r="SWP220" s="243"/>
      <c r="SWQ220" s="243"/>
      <c r="SWR220" s="243"/>
      <c r="SWS220" s="243"/>
      <c r="SWT220" s="243"/>
      <c r="SWU220" s="243"/>
      <c r="SWV220" s="243"/>
      <c r="SWW220" s="243"/>
      <c r="SWX220" s="243"/>
      <c r="SWY220" s="243"/>
      <c r="SWZ220" s="243"/>
      <c r="SXA220" s="243"/>
      <c r="SXB220" s="243"/>
      <c r="SXC220" s="243"/>
      <c r="SXD220" s="243"/>
      <c r="SXE220" s="243"/>
      <c r="SXF220" s="243"/>
      <c r="SXG220" s="243"/>
      <c r="SXH220" s="243"/>
      <c r="SXI220" s="243"/>
      <c r="SXJ220" s="243"/>
      <c r="SXK220" s="243"/>
      <c r="SXL220" s="243"/>
      <c r="SXM220" s="243"/>
      <c r="SXN220" s="243"/>
      <c r="SXO220" s="243"/>
      <c r="SXP220" s="243"/>
      <c r="SXQ220" s="243"/>
      <c r="SXR220" s="243"/>
      <c r="SXS220" s="243"/>
      <c r="SXT220" s="243"/>
      <c r="SXU220" s="243"/>
      <c r="SXV220" s="243"/>
      <c r="SXW220" s="243"/>
      <c r="SXX220" s="243"/>
      <c r="SXY220" s="243"/>
      <c r="SXZ220" s="243"/>
      <c r="SYA220" s="243"/>
      <c r="SYB220" s="243"/>
      <c r="SYC220" s="243"/>
      <c r="SYD220" s="243"/>
      <c r="SYE220" s="243"/>
      <c r="SYF220" s="243"/>
      <c r="SYG220" s="243"/>
      <c r="SYH220" s="243"/>
      <c r="SYI220" s="243"/>
      <c r="SYJ220" s="243"/>
      <c r="SYK220" s="243"/>
      <c r="SYL220" s="243"/>
      <c r="SYM220" s="243"/>
      <c r="SYN220" s="243"/>
      <c r="SYO220" s="243"/>
      <c r="SYP220" s="243"/>
      <c r="SYQ220" s="243"/>
      <c r="SYR220" s="243"/>
      <c r="SYS220" s="243"/>
      <c r="SYT220" s="243"/>
      <c r="SYU220" s="243"/>
      <c r="SYV220" s="243"/>
      <c r="SYW220" s="243"/>
      <c r="SYX220" s="243"/>
      <c r="SYY220" s="243"/>
      <c r="SYZ220" s="243"/>
      <c r="SZA220" s="243"/>
      <c r="SZB220" s="243"/>
      <c r="SZC220" s="243"/>
      <c r="SZD220" s="243"/>
      <c r="SZE220" s="243"/>
      <c r="SZF220" s="243"/>
      <c r="SZG220" s="243"/>
      <c r="SZH220" s="243"/>
      <c r="SZI220" s="243"/>
      <c r="SZJ220" s="243"/>
      <c r="SZK220" s="243"/>
      <c r="SZL220" s="243"/>
      <c r="SZM220" s="243"/>
      <c r="SZN220" s="243"/>
      <c r="SZO220" s="243"/>
      <c r="SZP220" s="243"/>
      <c r="SZQ220" s="243"/>
      <c r="SZR220" s="243"/>
      <c r="SZS220" s="243"/>
      <c r="SZT220" s="243"/>
      <c r="SZU220" s="243"/>
      <c r="SZV220" s="243"/>
      <c r="SZW220" s="243"/>
      <c r="SZX220" s="243"/>
      <c r="SZY220" s="243"/>
      <c r="SZZ220" s="243"/>
      <c r="TAA220" s="243"/>
      <c r="TAB220" s="243"/>
      <c r="TAC220" s="243"/>
      <c r="TAD220" s="243"/>
      <c r="TAE220" s="243"/>
      <c r="TAF220" s="243"/>
      <c r="TAG220" s="243"/>
      <c r="TAH220" s="243"/>
      <c r="TAI220" s="243"/>
      <c r="TAJ220" s="243"/>
      <c r="TAK220" s="243"/>
      <c r="TAL220" s="243"/>
      <c r="TAM220" s="243"/>
      <c r="TAN220" s="243"/>
      <c r="TAO220" s="243"/>
      <c r="TAP220" s="243"/>
      <c r="TAQ220" s="243"/>
      <c r="TAR220" s="243"/>
      <c r="TAS220" s="243"/>
      <c r="TAT220" s="243"/>
      <c r="TAU220" s="243"/>
      <c r="TAV220" s="243"/>
      <c r="TAW220" s="243"/>
      <c r="TAX220" s="243"/>
      <c r="TAY220" s="243"/>
      <c r="TAZ220" s="243"/>
      <c r="TBA220" s="243"/>
      <c r="TBB220" s="243"/>
      <c r="TBC220" s="243"/>
      <c r="TBD220" s="243"/>
      <c r="TBE220" s="243"/>
      <c r="TBF220" s="243"/>
      <c r="TBG220" s="243"/>
      <c r="TBH220" s="243"/>
      <c r="TBI220" s="243"/>
      <c r="TBJ220" s="243"/>
      <c r="TBK220" s="243"/>
      <c r="TBL220" s="243"/>
      <c r="TBM220" s="243"/>
      <c r="TBN220" s="243"/>
      <c r="TBO220" s="243"/>
      <c r="TBP220" s="243"/>
      <c r="TBQ220" s="243"/>
      <c r="TBR220" s="243"/>
      <c r="TBS220" s="243"/>
      <c r="TBT220" s="243"/>
      <c r="TBU220" s="243"/>
      <c r="TBV220" s="243"/>
      <c r="TBW220" s="243"/>
      <c r="TBX220" s="243"/>
      <c r="TBY220" s="243"/>
      <c r="TBZ220" s="243"/>
      <c r="TCA220" s="243"/>
      <c r="TCB220" s="243"/>
      <c r="TCC220" s="243"/>
      <c r="TCD220" s="243"/>
      <c r="TCE220" s="243"/>
      <c r="TCF220" s="243"/>
      <c r="TCG220" s="243"/>
      <c r="TCH220" s="243"/>
      <c r="TCI220" s="243"/>
      <c r="TCJ220" s="243"/>
      <c r="TCK220" s="243"/>
      <c r="TCL220" s="243"/>
      <c r="TCM220" s="243"/>
      <c r="TCN220" s="243"/>
      <c r="TCO220" s="243"/>
      <c r="TCP220" s="243"/>
      <c r="TCQ220" s="243"/>
      <c r="TCR220" s="243"/>
      <c r="TCS220" s="243"/>
      <c r="TCT220" s="243"/>
      <c r="TCU220" s="243"/>
      <c r="TCV220" s="243"/>
      <c r="TCW220" s="243"/>
      <c r="TCX220" s="243"/>
      <c r="TCY220" s="243"/>
      <c r="TCZ220" s="243"/>
      <c r="TDA220" s="243"/>
      <c r="TDB220" s="243"/>
      <c r="TDC220" s="243"/>
      <c r="TDD220" s="243"/>
      <c r="TDE220" s="243"/>
      <c r="TDF220" s="243"/>
      <c r="TDG220" s="243"/>
      <c r="TDH220" s="243"/>
      <c r="TDI220" s="243"/>
      <c r="TDJ220" s="243"/>
      <c r="TDK220" s="243"/>
      <c r="TDL220" s="243"/>
      <c r="TDM220" s="243"/>
      <c r="TDN220" s="243"/>
      <c r="TDO220" s="243"/>
      <c r="TDP220" s="243"/>
      <c r="TDQ220" s="243"/>
      <c r="TDR220" s="243"/>
      <c r="TDS220" s="243"/>
      <c r="TDT220" s="243"/>
      <c r="TDU220" s="243"/>
      <c r="TDV220" s="243"/>
      <c r="TDW220" s="243"/>
      <c r="TDX220" s="243"/>
      <c r="TDY220" s="243"/>
      <c r="TDZ220" s="243"/>
      <c r="TEA220" s="243"/>
      <c r="TEB220" s="243"/>
      <c r="TEC220" s="243"/>
      <c r="TED220" s="243"/>
      <c r="TEE220" s="243"/>
      <c r="TEF220" s="243"/>
      <c r="TEG220" s="243"/>
      <c r="TEH220" s="243"/>
      <c r="TEI220" s="243"/>
      <c r="TEJ220" s="243"/>
      <c r="TEK220" s="243"/>
      <c r="TEL220" s="243"/>
      <c r="TEM220" s="243"/>
      <c r="TEN220" s="243"/>
      <c r="TEO220" s="243"/>
      <c r="TEP220" s="243"/>
      <c r="TEQ220" s="243"/>
      <c r="TER220" s="243"/>
      <c r="TES220" s="243"/>
      <c r="TET220" s="243"/>
      <c r="TEU220" s="243"/>
      <c r="TEV220" s="243"/>
      <c r="TEW220" s="243"/>
      <c r="TEX220" s="243"/>
      <c r="TEY220" s="243"/>
      <c r="TEZ220" s="243"/>
      <c r="TFA220" s="243"/>
      <c r="TFB220" s="243"/>
      <c r="TFC220" s="243"/>
      <c r="TFD220" s="243"/>
      <c r="TFE220" s="243"/>
      <c r="TFF220" s="243"/>
      <c r="TFG220" s="243"/>
      <c r="TFH220" s="243"/>
      <c r="TFI220" s="243"/>
      <c r="TFJ220" s="243"/>
      <c r="TFK220" s="243"/>
      <c r="TFL220" s="243"/>
      <c r="TFM220" s="243"/>
      <c r="TFN220" s="243"/>
      <c r="TFO220" s="243"/>
      <c r="TFP220" s="243"/>
      <c r="TFQ220" s="243"/>
      <c r="TFR220" s="243"/>
      <c r="TFS220" s="243"/>
      <c r="TFT220" s="243"/>
      <c r="TFU220" s="243"/>
      <c r="TFV220" s="243"/>
      <c r="TFW220" s="243"/>
      <c r="TFX220" s="243"/>
      <c r="TFY220" s="243"/>
      <c r="TFZ220" s="243"/>
      <c r="TGA220" s="243"/>
      <c r="TGB220" s="243"/>
      <c r="TGC220" s="243"/>
      <c r="TGD220" s="243"/>
      <c r="TGE220" s="243"/>
      <c r="TGF220" s="243"/>
      <c r="TGG220" s="243"/>
      <c r="TGH220" s="243"/>
      <c r="TGI220" s="243"/>
      <c r="TGJ220" s="243"/>
      <c r="TGK220" s="243"/>
      <c r="TGL220" s="243"/>
      <c r="TGM220" s="243"/>
      <c r="TGN220" s="243"/>
      <c r="TGO220" s="243"/>
      <c r="TGP220" s="243"/>
      <c r="TGQ220" s="243"/>
      <c r="TGR220" s="243"/>
      <c r="TGS220" s="243"/>
      <c r="TGT220" s="243"/>
      <c r="TGU220" s="243"/>
      <c r="TGV220" s="243"/>
      <c r="TGW220" s="243"/>
      <c r="TGX220" s="243"/>
      <c r="TGY220" s="243"/>
      <c r="TGZ220" s="243"/>
      <c r="THA220" s="243"/>
      <c r="THB220" s="243"/>
      <c r="THC220" s="243"/>
      <c r="THD220" s="243"/>
      <c r="THE220" s="243"/>
      <c r="THF220" s="243"/>
      <c r="THG220" s="243"/>
      <c r="THH220" s="243"/>
      <c r="THI220" s="243"/>
      <c r="THJ220" s="243"/>
      <c r="THK220" s="243"/>
      <c r="THL220" s="243"/>
      <c r="THM220" s="243"/>
      <c r="THN220" s="243"/>
      <c r="THO220" s="243"/>
      <c r="THP220" s="243"/>
      <c r="THQ220" s="243"/>
      <c r="THR220" s="243"/>
      <c r="THS220" s="243"/>
      <c r="THT220" s="243"/>
      <c r="THU220" s="243"/>
      <c r="THV220" s="243"/>
      <c r="THW220" s="243"/>
      <c r="THX220" s="243"/>
      <c r="THY220" s="243"/>
      <c r="THZ220" s="243"/>
      <c r="TIA220" s="243"/>
      <c r="TIB220" s="243"/>
      <c r="TIC220" s="243"/>
      <c r="TID220" s="243"/>
      <c r="TIE220" s="243"/>
      <c r="TIF220" s="243"/>
      <c r="TIG220" s="243"/>
      <c r="TIH220" s="243"/>
      <c r="TII220" s="243"/>
      <c r="TIJ220" s="243"/>
      <c r="TIK220" s="243"/>
      <c r="TIL220" s="243"/>
      <c r="TIM220" s="243"/>
      <c r="TIN220" s="243"/>
      <c r="TIO220" s="243"/>
      <c r="TIP220" s="243"/>
      <c r="TIQ220" s="243"/>
      <c r="TIR220" s="243"/>
      <c r="TIS220" s="243"/>
      <c r="TIT220" s="243"/>
      <c r="TIU220" s="243"/>
      <c r="TIV220" s="243"/>
      <c r="TIW220" s="243"/>
      <c r="TIX220" s="243"/>
      <c r="TIY220" s="243"/>
      <c r="TIZ220" s="243"/>
      <c r="TJA220" s="243"/>
      <c r="TJB220" s="243"/>
      <c r="TJC220" s="243"/>
      <c r="TJD220" s="243"/>
      <c r="TJE220" s="243"/>
      <c r="TJF220" s="243"/>
      <c r="TJG220" s="243"/>
      <c r="TJH220" s="243"/>
      <c r="TJI220" s="243"/>
      <c r="TJJ220" s="243"/>
      <c r="TJK220" s="243"/>
      <c r="TJL220" s="243"/>
      <c r="TJM220" s="243"/>
      <c r="TJN220" s="243"/>
      <c r="TJO220" s="243"/>
      <c r="TJP220" s="243"/>
      <c r="TJQ220" s="243"/>
      <c r="TJR220" s="243"/>
      <c r="TJS220" s="243"/>
      <c r="TJT220" s="243"/>
      <c r="TJU220" s="243"/>
      <c r="TJV220" s="243"/>
      <c r="TJW220" s="243"/>
      <c r="TJX220" s="243"/>
      <c r="TJY220" s="243"/>
      <c r="TJZ220" s="243"/>
      <c r="TKA220" s="243"/>
      <c r="TKB220" s="243"/>
      <c r="TKC220" s="243"/>
      <c r="TKD220" s="243"/>
      <c r="TKE220" s="243"/>
      <c r="TKF220" s="243"/>
      <c r="TKG220" s="243"/>
      <c r="TKH220" s="243"/>
      <c r="TKI220" s="243"/>
      <c r="TKJ220" s="243"/>
      <c r="TKK220" s="243"/>
      <c r="TKL220" s="243"/>
      <c r="TKM220" s="243"/>
      <c r="TKN220" s="243"/>
      <c r="TKO220" s="243"/>
      <c r="TKP220" s="243"/>
      <c r="TKQ220" s="243"/>
      <c r="TKR220" s="243"/>
      <c r="TKS220" s="243"/>
      <c r="TKT220" s="243"/>
      <c r="TKU220" s="243"/>
      <c r="TKV220" s="243"/>
      <c r="TKW220" s="243"/>
      <c r="TKX220" s="243"/>
      <c r="TKY220" s="243"/>
      <c r="TKZ220" s="243"/>
      <c r="TLA220" s="243"/>
      <c r="TLB220" s="243"/>
      <c r="TLC220" s="243"/>
      <c r="TLD220" s="243"/>
      <c r="TLE220" s="243"/>
      <c r="TLF220" s="243"/>
      <c r="TLG220" s="243"/>
      <c r="TLH220" s="243"/>
      <c r="TLI220" s="243"/>
      <c r="TLJ220" s="243"/>
      <c r="TLK220" s="243"/>
      <c r="TLL220" s="243"/>
      <c r="TLM220" s="243"/>
      <c r="TLN220" s="243"/>
      <c r="TLO220" s="243"/>
      <c r="TLP220" s="243"/>
      <c r="TLQ220" s="243"/>
      <c r="TLR220" s="243"/>
      <c r="TLS220" s="243"/>
      <c r="TLT220" s="243"/>
      <c r="TLU220" s="243"/>
      <c r="TLV220" s="243"/>
      <c r="TLW220" s="243"/>
      <c r="TLX220" s="243"/>
      <c r="TLY220" s="243"/>
      <c r="TLZ220" s="243"/>
      <c r="TMA220" s="243"/>
      <c r="TMB220" s="243"/>
      <c r="TMC220" s="243"/>
      <c r="TMD220" s="243"/>
      <c r="TME220" s="243"/>
      <c r="TMF220" s="243"/>
      <c r="TMG220" s="243"/>
      <c r="TMH220" s="243"/>
      <c r="TMI220" s="243"/>
      <c r="TMJ220" s="243"/>
      <c r="TMK220" s="243"/>
      <c r="TML220" s="243"/>
      <c r="TMM220" s="243"/>
      <c r="TMN220" s="243"/>
      <c r="TMO220" s="243"/>
      <c r="TMP220" s="243"/>
      <c r="TMQ220" s="243"/>
      <c r="TMR220" s="243"/>
      <c r="TMS220" s="243"/>
      <c r="TMT220" s="243"/>
      <c r="TMU220" s="243"/>
      <c r="TMV220" s="243"/>
      <c r="TMW220" s="243"/>
      <c r="TMX220" s="243"/>
      <c r="TMY220" s="243"/>
      <c r="TMZ220" s="243"/>
      <c r="TNA220" s="243"/>
      <c r="TNB220" s="243"/>
      <c r="TNC220" s="243"/>
      <c r="TND220" s="243"/>
      <c r="TNE220" s="243"/>
      <c r="TNF220" s="243"/>
      <c r="TNG220" s="243"/>
      <c r="TNH220" s="243"/>
      <c r="TNI220" s="243"/>
      <c r="TNJ220" s="243"/>
      <c r="TNK220" s="243"/>
      <c r="TNL220" s="243"/>
      <c r="TNM220" s="243"/>
      <c r="TNN220" s="243"/>
      <c r="TNO220" s="243"/>
      <c r="TNP220" s="243"/>
      <c r="TNQ220" s="243"/>
      <c r="TNR220" s="243"/>
      <c r="TNS220" s="243"/>
      <c r="TNT220" s="243"/>
      <c r="TNU220" s="243"/>
      <c r="TNV220" s="243"/>
      <c r="TNW220" s="243"/>
      <c r="TNX220" s="243"/>
      <c r="TNY220" s="243"/>
      <c r="TNZ220" s="243"/>
      <c r="TOA220" s="243"/>
      <c r="TOB220" s="243"/>
      <c r="TOC220" s="243"/>
      <c r="TOD220" s="243"/>
      <c r="TOE220" s="243"/>
      <c r="TOF220" s="243"/>
      <c r="TOG220" s="243"/>
      <c r="TOH220" s="243"/>
      <c r="TOI220" s="243"/>
      <c r="TOJ220" s="243"/>
      <c r="TOK220" s="243"/>
      <c r="TOL220" s="243"/>
      <c r="TOM220" s="243"/>
      <c r="TON220" s="243"/>
      <c r="TOO220" s="243"/>
      <c r="TOP220" s="243"/>
      <c r="TOQ220" s="243"/>
      <c r="TOR220" s="243"/>
      <c r="TOS220" s="243"/>
      <c r="TOT220" s="243"/>
      <c r="TOU220" s="243"/>
      <c r="TOV220" s="243"/>
      <c r="TOW220" s="243"/>
      <c r="TOX220" s="243"/>
      <c r="TOY220" s="243"/>
      <c r="TOZ220" s="243"/>
      <c r="TPA220" s="243"/>
      <c r="TPB220" s="243"/>
      <c r="TPC220" s="243"/>
      <c r="TPD220" s="243"/>
      <c r="TPE220" s="243"/>
      <c r="TPF220" s="243"/>
      <c r="TPG220" s="243"/>
      <c r="TPH220" s="243"/>
      <c r="TPI220" s="243"/>
      <c r="TPJ220" s="243"/>
      <c r="TPK220" s="243"/>
      <c r="TPL220" s="243"/>
      <c r="TPM220" s="243"/>
      <c r="TPN220" s="243"/>
      <c r="TPO220" s="243"/>
      <c r="TPP220" s="243"/>
      <c r="TPQ220" s="243"/>
      <c r="TPR220" s="243"/>
      <c r="TPS220" s="243"/>
      <c r="TPT220" s="243"/>
      <c r="TPU220" s="243"/>
      <c r="TPV220" s="243"/>
      <c r="TPW220" s="243"/>
      <c r="TPX220" s="243"/>
      <c r="TPY220" s="243"/>
      <c r="TPZ220" s="243"/>
      <c r="TQA220" s="243"/>
      <c r="TQB220" s="243"/>
      <c r="TQC220" s="243"/>
      <c r="TQD220" s="243"/>
      <c r="TQE220" s="243"/>
      <c r="TQF220" s="243"/>
      <c r="TQG220" s="243"/>
      <c r="TQH220" s="243"/>
      <c r="TQI220" s="243"/>
      <c r="TQJ220" s="243"/>
      <c r="TQK220" s="243"/>
      <c r="TQL220" s="243"/>
      <c r="TQM220" s="243"/>
      <c r="TQN220" s="243"/>
      <c r="TQO220" s="243"/>
      <c r="TQP220" s="243"/>
      <c r="TQQ220" s="243"/>
      <c r="TQR220" s="243"/>
      <c r="TQS220" s="243"/>
      <c r="TQT220" s="243"/>
      <c r="TQU220" s="243"/>
      <c r="TQV220" s="243"/>
      <c r="TQW220" s="243"/>
      <c r="TQX220" s="243"/>
      <c r="TQY220" s="243"/>
      <c r="TQZ220" s="243"/>
      <c r="TRA220" s="243"/>
      <c r="TRB220" s="243"/>
      <c r="TRC220" s="243"/>
      <c r="TRD220" s="243"/>
      <c r="TRE220" s="243"/>
      <c r="TRF220" s="243"/>
      <c r="TRG220" s="243"/>
      <c r="TRH220" s="243"/>
      <c r="TRI220" s="243"/>
      <c r="TRJ220" s="243"/>
      <c r="TRK220" s="243"/>
      <c r="TRL220" s="243"/>
      <c r="TRM220" s="243"/>
      <c r="TRN220" s="243"/>
      <c r="TRO220" s="243"/>
      <c r="TRP220" s="243"/>
      <c r="TRQ220" s="243"/>
      <c r="TRR220" s="243"/>
      <c r="TRS220" s="243"/>
      <c r="TRT220" s="243"/>
      <c r="TRU220" s="243"/>
      <c r="TRV220" s="243"/>
      <c r="TRW220" s="243"/>
      <c r="TRX220" s="243"/>
      <c r="TRY220" s="243"/>
      <c r="TRZ220" s="243"/>
      <c r="TSA220" s="243"/>
      <c r="TSB220" s="243"/>
      <c r="TSC220" s="243"/>
      <c r="TSD220" s="243"/>
      <c r="TSE220" s="243"/>
      <c r="TSF220" s="243"/>
      <c r="TSG220" s="243"/>
      <c r="TSH220" s="243"/>
      <c r="TSI220" s="243"/>
      <c r="TSJ220" s="243"/>
      <c r="TSK220" s="243"/>
      <c r="TSL220" s="243"/>
      <c r="TSM220" s="243"/>
      <c r="TSN220" s="243"/>
      <c r="TSO220" s="243"/>
      <c r="TSP220" s="243"/>
      <c r="TSQ220" s="243"/>
      <c r="TSR220" s="243"/>
      <c r="TSS220" s="243"/>
      <c r="TST220" s="243"/>
      <c r="TSU220" s="243"/>
      <c r="TSV220" s="243"/>
      <c r="TSW220" s="243"/>
      <c r="TSX220" s="243"/>
      <c r="TSY220" s="243"/>
      <c r="TSZ220" s="243"/>
      <c r="TTA220" s="243"/>
      <c r="TTB220" s="243"/>
      <c r="TTC220" s="243"/>
      <c r="TTD220" s="243"/>
      <c r="TTE220" s="243"/>
      <c r="TTF220" s="243"/>
      <c r="TTG220" s="243"/>
      <c r="TTH220" s="243"/>
      <c r="TTI220" s="243"/>
      <c r="TTJ220" s="243"/>
      <c r="TTK220" s="243"/>
      <c r="TTL220" s="243"/>
      <c r="TTM220" s="243"/>
      <c r="TTN220" s="243"/>
      <c r="TTO220" s="243"/>
      <c r="TTP220" s="243"/>
      <c r="TTQ220" s="243"/>
      <c r="TTR220" s="243"/>
      <c r="TTS220" s="243"/>
      <c r="TTT220" s="243"/>
      <c r="TTU220" s="243"/>
      <c r="TTV220" s="243"/>
      <c r="TTW220" s="243"/>
      <c r="TTX220" s="243"/>
      <c r="TTY220" s="243"/>
      <c r="TTZ220" s="243"/>
      <c r="TUA220" s="243"/>
      <c r="TUB220" s="243"/>
      <c r="TUC220" s="243"/>
      <c r="TUD220" s="243"/>
      <c r="TUE220" s="243"/>
      <c r="TUF220" s="243"/>
      <c r="TUG220" s="243"/>
      <c r="TUH220" s="243"/>
      <c r="TUI220" s="243"/>
      <c r="TUJ220" s="243"/>
      <c r="TUK220" s="243"/>
      <c r="TUL220" s="243"/>
      <c r="TUM220" s="243"/>
      <c r="TUN220" s="243"/>
      <c r="TUO220" s="243"/>
      <c r="TUP220" s="243"/>
      <c r="TUQ220" s="243"/>
      <c r="TUR220" s="243"/>
      <c r="TUS220" s="243"/>
      <c r="TUT220" s="243"/>
      <c r="TUU220" s="243"/>
      <c r="TUV220" s="243"/>
      <c r="TUW220" s="243"/>
      <c r="TUX220" s="243"/>
      <c r="TUY220" s="243"/>
      <c r="TUZ220" s="243"/>
      <c r="TVA220" s="243"/>
      <c r="TVB220" s="243"/>
      <c r="TVC220" s="243"/>
      <c r="TVD220" s="243"/>
      <c r="TVE220" s="243"/>
      <c r="TVF220" s="243"/>
      <c r="TVG220" s="243"/>
      <c r="TVH220" s="243"/>
      <c r="TVI220" s="243"/>
      <c r="TVJ220" s="243"/>
      <c r="TVK220" s="243"/>
      <c r="TVL220" s="243"/>
      <c r="TVM220" s="243"/>
      <c r="TVN220" s="243"/>
      <c r="TVO220" s="243"/>
      <c r="TVP220" s="243"/>
      <c r="TVQ220" s="243"/>
      <c r="TVR220" s="243"/>
      <c r="TVS220" s="243"/>
      <c r="TVT220" s="243"/>
      <c r="TVU220" s="243"/>
      <c r="TVV220" s="243"/>
      <c r="TVW220" s="243"/>
      <c r="TVX220" s="243"/>
      <c r="TVY220" s="243"/>
      <c r="TVZ220" s="243"/>
      <c r="TWA220" s="243"/>
      <c r="TWB220" s="243"/>
      <c r="TWC220" s="243"/>
      <c r="TWD220" s="243"/>
      <c r="TWE220" s="243"/>
      <c r="TWF220" s="243"/>
      <c r="TWG220" s="243"/>
      <c r="TWH220" s="243"/>
      <c r="TWI220" s="243"/>
      <c r="TWJ220" s="243"/>
      <c r="TWK220" s="243"/>
      <c r="TWL220" s="243"/>
      <c r="TWM220" s="243"/>
      <c r="TWN220" s="243"/>
      <c r="TWO220" s="243"/>
      <c r="TWP220" s="243"/>
      <c r="TWQ220" s="243"/>
      <c r="TWR220" s="243"/>
      <c r="TWS220" s="243"/>
      <c r="TWT220" s="243"/>
      <c r="TWU220" s="243"/>
      <c r="TWV220" s="243"/>
      <c r="TWW220" s="243"/>
      <c r="TWX220" s="243"/>
      <c r="TWY220" s="243"/>
      <c r="TWZ220" s="243"/>
      <c r="TXA220" s="243"/>
      <c r="TXB220" s="243"/>
      <c r="TXC220" s="243"/>
      <c r="TXD220" s="243"/>
      <c r="TXE220" s="243"/>
      <c r="TXF220" s="243"/>
      <c r="TXG220" s="243"/>
      <c r="TXH220" s="243"/>
      <c r="TXI220" s="243"/>
      <c r="TXJ220" s="243"/>
      <c r="TXK220" s="243"/>
      <c r="TXL220" s="243"/>
      <c r="TXM220" s="243"/>
      <c r="TXN220" s="243"/>
      <c r="TXO220" s="243"/>
      <c r="TXP220" s="243"/>
      <c r="TXQ220" s="243"/>
      <c r="TXR220" s="243"/>
      <c r="TXS220" s="243"/>
      <c r="TXT220" s="243"/>
      <c r="TXU220" s="243"/>
      <c r="TXV220" s="243"/>
      <c r="TXW220" s="243"/>
      <c r="TXX220" s="243"/>
      <c r="TXY220" s="243"/>
      <c r="TXZ220" s="243"/>
      <c r="TYA220" s="243"/>
      <c r="TYB220" s="243"/>
      <c r="TYC220" s="243"/>
      <c r="TYD220" s="243"/>
      <c r="TYE220" s="243"/>
      <c r="TYF220" s="243"/>
      <c r="TYG220" s="243"/>
      <c r="TYH220" s="243"/>
      <c r="TYI220" s="243"/>
      <c r="TYJ220" s="243"/>
      <c r="TYK220" s="243"/>
      <c r="TYL220" s="243"/>
      <c r="TYM220" s="243"/>
      <c r="TYN220" s="243"/>
      <c r="TYO220" s="243"/>
      <c r="TYP220" s="243"/>
      <c r="TYQ220" s="243"/>
      <c r="TYR220" s="243"/>
      <c r="TYS220" s="243"/>
      <c r="TYT220" s="243"/>
      <c r="TYU220" s="243"/>
      <c r="TYV220" s="243"/>
      <c r="TYW220" s="243"/>
      <c r="TYX220" s="243"/>
      <c r="TYY220" s="243"/>
      <c r="TYZ220" s="243"/>
      <c r="TZA220" s="243"/>
      <c r="TZB220" s="243"/>
      <c r="TZC220" s="243"/>
      <c r="TZD220" s="243"/>
      <c r="TZE220" s="243"/>
      <c r="TZF220" s="243"/>
      <c r="TZG220" s="243"/>
      <c r="TZH220" s="243"/>
      <c r="TZI220" s="243"/>
      <c r="TZJ220" s="243"/>
      <c r="TZK220" s="243"/>
      <c r="TZL220" s="243"/>
      <c r="TZM220" s="243"/>
      <c r="TZN220" s="243"/>
      <c r="TZO220" s="243"/>
      <c r="TZP220" s="243"/>
      <c r="TZQ220" s="243"/>
      <c r="TZR220" s="243"/>
      <c r="TZS220" s="243"/>
      <c r="TZT220" s="243"/>
      <c r="TZU220" s="243"/>
      <c r="TZV220" s="243"/>
      <c r="TZW220" s="243"/>
      <c r="TZX220" s="243"/>
      <c r="TZY220" s="243"/>
      <c r="TZZ220" s="243"/>
      <c r="UAA220" s="243"/>
      <c r="UAB220" s="243"/>
      <c r="UAC220" s="243"/>
      <c r="UAD220" s="243"/>
      <c r="UAE220" s="243"/>
      <c r="UAF220" s="243"/>
      <c r="UAG220" s="243"/>
      <c r="UAH220" s="243"/>
      <c r="UAI220" s="243"/>
      <c r="UAJ220" s="243"/>
      <c r="UAK220" s="243"/>
      <c r="UAL220" s="243"/>
      <c r="UAM220" s="243"/>
      <c r="UAN220" s="243"/>
      <c r="UAO220" s="243"/>
      <c r="UAP220" s="243"/>
      <c r="UAQ220" s="243"/>
      <c r="UAR220" s="243"/>
      <c r="UAS220" s="243"/>
      <c r="UAT220" s="243"/>
      <c r="UAU220" s="243"/>
      <c r="UAV220" s="243"/>
      <c r="UAW220" s="243"/>
      <c r="UAX220" s="243"/>
      <c r="UAY220" s="243"/>
      <c r="UAZ220" s="243"/>
      <c r="UBA220" s="243"/>
      <c r="UBB220" s="243"/>
      <c r="UBC220" s="243"/>
      <c r="UBD220" s="243"/>
      <c r="UBE220" s="243"/>
      <c r="UBF220" s="243"/>
      <c r="UBG220" s="243"/>
      <c r="UBH220" s="243"/>
      <c r="UBI220" s="243"/>
      <c r="UBJ220" s="243"/>
      <c r="UBK220" s="243"/>
      <c r="UBL220" s="243"/>
      <c r="UBM220" s="243"/>
      <c r="UBN220" s="243"/>
      <c r="UBO220" s="243"/>
      <c r="UBP220" s="243"/>
      <c r="UBQ220" s="243"/>
      <c r="UBR220" s="243"/>
      <c r="UBS220" s="243"/>
      <c r="UBT220" s="243"/>
      <c r="UBU220" s="243"/>
      <c r="UBV220" s="243"/>
      <c r="UBW220" s="243"/>
      <c r="UBX220" s="243"/>
      <c r="UBY220" s="243"/>
    </row>
    <row r="221" spans="1:14273" s="268" customFormat="1" ht="30" customHeight="1" x14ac:dyDescent="0.3">
      <c r="A221" s="249">
        <v>202</v>
      </c>
      <c r="B221" s="237">
        <v>699</v>
      </c>
      <c r="C221" s="237" t="s">
        <v>747</v>
      </c>
      <c r="D221" s="238" t="s">
        <v>748</v>
      </c>
      <c r="E221" s="236" t="s">
        <v>542</v>
      </c>
      <c r="F221" s="252" t="s">
        <v>688</v>
      </c>
      <c r="G221" s="237" t="s">
        <v>703</v>
      </c>
      <c r="H221" s="240" t="s">
        <v>504</v>
      </c>
      <c r="I221" s="240" t="s">
        <v>504</v>
      </c>
      <c r="J221" s="240" t="s">
        <v>505</v>
      </c>
      <c r="K221" s="242" t="s">
        <v>504</v>
      </c>
      <c r="L221" s="240" t="s">
        <v>504</v>
      </c>
      <c r="M221" s="485">
        <v>120</v>
      </c>
      <c r="N221" s="243"/>
      <c r="O221" s="243"/>
      <c r="P221" s="241" t="s">
        <v>504</v>
      </c>
      <c r="Q221" s="243">
        <v>35</v>
      </c>
      <c r="R221" s="243">
        <v>4</v>
      </c>
      <c r="S221" s="245">
        <f t="shared" si="9"/>
        <v>12</v>
      </c>
      <c r="T221" s="246">
        <f t="shared" si="10"/>
        <v>0.04</v>
      </c>
      <c r="U221" s="243"/>
      <c r="V221" s="243"/>
      <c r="W221" s="243"/>
      <c r="X221" s="243"/>
      <c r="Y221" s="243"/>
      <c r="Z221" s="255">
        <v>120</v>
      </c>
      <c r="AA221" s="243"/>
      <c r="AB221" s="243"/>
      <c r="AC221" s="243"/>
      <c r="AD221" s="243"/>
      <c r="AE221" s="243"/>
      <c r="AF221" s="243"/>
      <c r="AG221" s="243"/>
      <c r="AH221" s="243"/>
      <c r="AI221" s="243"/>
      <c r="AJ221" s="243"/>
      <c r="AK221" s="243"/>
      <c r="AL221" s="243"/>
      <c r="AM221" s="243"/>
      <c r="AN221" s="243"/>
      <c r="AO221" s="243"/>
      <c r="AP221" s="243"/>
      <c r="AQ221" s="243"/>
      <c r="AR221" s="243"/>
      <c r="AS221" s="243"/>
      <c r="AT221" s="243"/>
      <c r="AU221" s="243"/>
      <c r="AV221" s="243"/>
      <c r="AW221" s="243"/>
      <c r="AX221" s="243"/>
      <c r="AY221" s="243"/>
      <c r="AZ221" s="243"/>
      <c r="BA221" s="243"/>
      <c r="BB221" s="243"/>
      <c r="BC221" s="243"/>
      <c r="BD221" s="243"/>
      <c r="BE221" s="243"/>
      <c r="BF221" s="243"/>
      <c r="BG221" s="243"/>
      <c r="BH221" s="243"/>
      <c r="BI221" s="243"/>
      <c r="BJ221" s="243"/>
      <c r="BK221" s="243"/>
      <c r="BL221" s="243"/>
      <c r="BM221" s="243"/>
      <c r="BN221" s="243"/>
      <c r="BO221" s="243"/>
      <c r="BP221" s="243"/>
      <c r="BQ221" s="243"/>
      <c r="BR221" s="243"/>
      <c r="BS221" s="243"/>
      <c r="BT221" s="243"/>
      <c r="BU221" s="243"/>
      <c r="BV221" s="243"/>
      <c r="BW221" s="243"/>
      <c r="BX221" s="243"/>
      <c r="BY221" s="243"/>
      <c r="BZ221" s="243"/>
      <c r="CA221" s="243"/>
      <c r="CB221" s="243"/>
      <c r="CC221" s="243"/>
      <c r="CD221" s="243"/>
      <c r="CE221" s="243"/>
      <c r="CF221" s="243"/>
      <c r="CG221" s="243"/>
      <c r="CH221" s="243"/>
      <c r="CI221" s="243"/>
      <c r="CJ221" s="243"/>
      <c r="CK221" s="243"/>
      <c r="CL221" s="243"/>
      <c r="CM221" s="243"/>
      <c r="CN221" s="243"/>
      <c r="CO221" s="243"/>
      <c r="CP221" s="243"/>
      <c r="CQ221" s="243"/>
      <c r="CR221" s="243"/>
      <c r="CS221" s="243"/>
      <c r="CT221" s="243"/>
      <c r="CU221" s="243"/>
      <c r="CV221" s="243"/>
      <c r="CW221" s="243"/>
      <c r="CX221" s="243"/>
      <c r="CY221" s="243"/>
      <c r="CZ221" s="243"/>
      <c r="DA221" s="243"/>
      <c r="DB221" s="243"/>
      <c r="DC221" s="243"/>
      <c r="DD221" s="243"/>
      <c r="DE221" s="243"/>
      <c r="DF221" s="243"/>
      <c r="DG221" s="243"/>
      <c r="DH221" s="243"/>
      <c r="DI221" s="243"/>
      <c r="DJ221" s="243"/>
      <c r="DK221" s="243"/>
      <c r="DL221" s="243"/>
      <c r="DM221" s="243"/>
      <c r="DN221" s="243"/>
      <c r="DO221" s="243"/>
      <c r="DP221" s="243"/>
      <c r="DQ221" s="243"/>
      <c r="DR221" s="243"/>
      <c r="DS221" s="243"/>
      <c r="DT221" s="243"/>
      <c r="DU221" s="243"/>
      <c r="DV221" s="243"/>
      <c r="DW221" s="243"/>
      <c r="DX221" s="243"/>
      <c r="DY221" s="243"/>
      <c r="DZ221" s="243"/>
      <c r="EA221" s="243"/>
      <c r="EB221" s="243"/>
      <c r="EC221" s="243"/>
      <c r="ED221" s="243"/>
      <c r="EE221" s="243"/>
      <c r="EF221" s="243"/>
      <c r="EG221" s="243"/>
      <c r="EH221" s="243"/>
      <c r="EI221" s="243"/>
      <c r="EJ221" s="243"/>
      <c r="EK221" s="243"/>
      <c r="EL221" s="243"/>
      <c r="EM221" s="243"/>
      <c r="EN221" s="243"/>
      <c r="EO221" s="243"/>
      <c r="EP221" s="243"/>
      <c r="EQ221" s="243"/>
      <c r="ER221" s="243"/>
      <c r="ES221" s="243"/>
      <c r="ET221" s="243"/>
      <c r="EU221" s="243"/>
      <c r="EV221" s="243"/>
      <c r="EW221" s="243"/>
      <c r="EX221" s="243"/>
      <c r="EY221" s="243"/>
      <c r="EZ221" s="243"/>
      <c r="FA221" s="243"/>
      <c r="FB221" s="243"/>
      <c r="FC221" s="243"/>
      <c r="FD221" s="243"/>
      <c r="FE221" s="243"/>
      <c r="FF221" s="243"/>
      <c r="FG221" s="243"/>
      <c r="FH221" s="243"/>
      <c r="FI221" s="243"/>
      <c r="FJ221" s="243"/>
      <c r="FK221" s="243"/>
      <c r="FL221" s="243"/>
      <c r="FM221" s="243"/>
      <c r="FN221" s="243"/>
      <c r="FO221" s="243"/>
      <c r="FP221" s="243"/>
      <c r="FQ221" s="243"/>
      <c r="FR221" s="243"/>
      <c r="FS221" s="243"/>
      <c r="FT221" s="243"/>
      <c r="FU221" s="243"/>
      <c r="FV221" s="243"/>
      <c r="FW221" s="243"/>
      <c r="FX221" s="243"/>
      <c r="FY221" s="243"/>
      <c r="FZ221" s="243"/>
      <c r="GA221" s="243"/>
      <c r="GB221" s="243"/>
      <c r="GC221" s="243"/>
      <c r="GD221" s="243"/>
      <c r="GE221" s="243"/>
      <c r="GF221" s="243"/>
      <c r="GG221" s="243"/>
      <c r="GH221" s="243"/>
      <c r="GI221" s="243"/>
      <c r="GJ221" s="243"/>
      <c r="GK221" s="243"/>
      <c r="GL221" s="243"/>
      <c r="GM221" s="243"/>
      <c r="GN221" s="243"/>
      <c r="GO221" s="243"/>
      <c r="GP221" s="243"/>
      <c r="GQ221" s="243"/>
      <c r="GR221" s="243"/>
      <c r="GS221" s="243"/>
      <c r="GT221" s="243"/>
      <c r="GU221" s="243"/>
      <c r="GV221" s="243"/>
      <c r="GW221" s="243"/>
      <c r="GX221" s="243"/>
      <c r="GY221" s="243"/>
      <c r="GZ221" s="243"/>
      <c r="HA221" s="243"/>
      <c r="HB221" s="243"/>
      <c r="HC221" s="243"/>
      <c r="HD221" s="243"/>
      <c r="HE221" s="243"/>
      <c r="HF221" s="243"/>
      <c r="HG221" s="243"/>
      <c r="HH221" s="243"/>
      <c r="HI221" s="243"/>
      <c r="HJ221" s="243"/>
      <c r="HK221" s="243"/>
      <c r="HL221" s="243"/>
      <c r="HM221" s="243"/>
      <c r="HN221" s="243"/>
      <c r="HO221" s="243"/>
      <c r="HP221" s="243"/>
      <c r="HQ221" s="243"/>
      <c r="HR221" s="243"/>
      <c r="HS221" s="243"/>
      <c r="HT221" s="243"/>
      <c r="HU221" s="243"/>
      <c r="HV221" s="243"/>
      <c r="HW221" s="243"/>
      <c r="HX221" s="243"/>
      <c r="HY221" s="243"/>
      <c r="HZ221" s="243"/>
      <c r="IA221" s="243"/>
      <c r="IB221" s="243"/>
      <c r="IC221" s="243"/>
      <c r="ID221" s="243"/>
      <c r="IE221" s="243"/>
      <c r="IF221" s="243"/>
      <c r="IG221" s="243"/>
      <c r="IH221" s="243"/>
      <c r="II221" s="243"/>
      <c r="IJ221" s="243"/>
      <c r="IK221" s="243"/>
      <c r="IL221" s="243"/>
      <c r="IM221" s="243"/>
      <c r="IN221" s="243"/>
      <c r="IO221" s="243"/>
      <c r="IP221" s="243"/>
      <c r="IQ221" s="243"/>
      <c r="IR221" s="243"/>
      <c r="IS221" s="243"/>
      <c r="IT221" s="243"/>
      <c r="IU221" s="243"/>
      <c r="IV221" s="243"/>
      <c r="IW221" s="243"/>
      <c r="IX221" s="243"/>
      <c r="IY221" s="243"/>
      <c r="IZ221" s="243"/>
      <c r="JA221" s="243"/>
      <c r="JB221" s="243"/>
      <c r="JC221" s="243"/>
      <c r="JD221" s="243"/>
      <c r="JE221" s="243"/>
      <c r="JF221" s="243"/>
      <c r="JG221" s="243"/>
      <c r="JH221" s="243"/>
      <c r="JI221" s="243"/>
      <c r="JJ221" s="243"/>
      <c r="JK221" s="243"/>
      <c r="JL221" s="243"/>
      <c r="JM221" s="243"/>
      <c r="JN221" s="243"/>
      <c r="JO221" s="243"/>
      <c r="JP221" s="243"/>
      <c r="JQ221" s="243"/>
      <c r="JR221" s="243"/>
      <c r="JS221" s="243"/>
      <c r="JT221" s="243"/>
      <c r="JU221" s="243"/>
      <c r="JV221" s="243"/>
      <c r="JW221" s="243"/>
      <c r="JX221" s="243"/>
      <c r="JY221" s="243"/>
      <c r="JZ221" s="243"/>
      <c r="KA221" s="243"/>
      <c r="KB221" s="243"/>
      <c r="KC221" s="243"/>
      <c r="KD221" s="243"/>
      <c r="KE221" s="243"/>
      <c r="KF221" s="243"/>
      <c r="KG221" s="243"/>
      <c r="KH221" s="243"/>
      <c r="KI221" s="243"/>
      <c r="KJ221" s="243"/>
      <c r="KK221" s="243"/>
      <c r="KL221" s="243"/>
      <c r="KM221" s="243"/>
      <c r="KN221" s="243"/>
      <c r="KO221" s="243"/>
      <c r="KP221" s="243"/>
      <c r="KQ221" s="243"/>
      <c r="KR221" s="243"/>
      <c r="KS221" s="243"/>
      <c r="KT221" s="243"/>
      <c r="KU221" s="243"/>
      <c r="KV221" s="243"/>
      <c r="KW221" s="243"/>
      <c r="KX221" s="243"/>
      <c r="KY221" s="243"/>
      <c r="KZ221" s="243"/>
      <c r="LA221" s="243"/>
      <c r="LB221" s="243"/>
      <c r="LC221" s="243"/>
      <c r="LD221" s="243"/>
      <c r="LE221" s="243"/>
      <c r="LF221" s="243"/>
      <c r="LG221" s="243"/>
      <c r="LH221" s="243"/>
      <c r="LI221" s="243"/>
      <c r="LJ221" s="243"/>
      <c r="LK221" s="243"/>
      <c r="LL221" s="243"/>
      <c r="LM221" s="243"/>
      <c r="LN221" s="243"/>
      <c r="LO221" s="243"/>
      <c r="LP221" s="243"/>
      <c r="LQ221" s="243"/>
      <c r="LR221" s="243"/>
      <c r="LS221" s="243"/>
      <c r="LT221" s="243"/>
      <c r="LU221" s="243"/>
      <c r="LV221" s="243"/>
      <c r="LW221" s="243"/>
      <c r="LX221" s="243"/>
      <c r="LY221" s="243"/>
      <c r="LZ221" s="243"/>
      <c r="MA221" s="243"/>
      <c r="MB221" s="243"/>
      <c r="MC221" s="243"/>
      <c r="MD221" s="243"/>
      <c r="ME221" s="243"/>
      <c r="MF221" s="243"/>
      <c r="MG221" s="243"/>
      <c r="MH221" s="243"/>
      <c r="MI221" s="243"/>
      <c r="MJ221" s="243"/>
      <c r="MK221" s="243"/>
      <c r="ML221" s="243"/>
      <c r="MM221" s="243"/>
      <c r="MN221" s="243"/>
      <c r="MO221" s="243"/>
      <c r="MP221" s="243"/>
      <c r="MQ221" s="243"/>
      <c r="MR221" s="243"/>
      <c r="MS221" s="243"/>
      <c r="MT221" s="243"/>
      <c r="MU221" s="243"/>
      <c r="MV221" s="243"/>
      <c r="MW221" s="243"/>
      <c r="MX221" s="243"/>
      <c r="MY221" s="243"/>
      <c r="MZ221" s="243"/>
      <c r="NA221" s="243"/>
      <c r="NB221" s="243"/>
      <c r="NC221" s="243"/>
      <c r="ND221" s="243"/>
      <c r="NE221" s="243"/>
      <c r="NF221" s="243"/>
      <c r="NG221" s="243"/>
      <c r="NH221" s="243"/>
      <c r="NI221" s="243"/>
      <c r="NJ221" s="243"/>
      <c r="NK221" s="243"/>
      <c r="NL221" s="243"/>
      <c r="NM221" s="243"/>
      <c r="NN221" s="243"/>
      <c r="NO221" s="243"/>
      <c r="NP221" s="243"/>
      <c r="NQ221" s="243"/>
      <c r="NR221" s="243"/>
      <c r="NS221" s="243"/>
      <c r="NT221" s="243"/>
      <c r="NU221" s="243"/>
      <c r="NV221" s="243"/>
      <c r="NW221" s="243"/>
      <c r="NX221" s="243"/>
      <c r="NY221" s="243"/>
      <c r="NZ221" s="243"/>
      <c r="OA221" s="243"/>
      <c r="OB221" s="243"/>
      <c r="OC221" s="243"/>
      <c r="OD221" s="243"/>
      <c r="OE221" s="243"/>
      <c r="OF221" s="243"/>
      <c r="OG221" s="243"/>
      <c r="OH221" s="243"/>
      <c r="OI221" s="243"/>
      <c r="OJ221" s="243"/>
      <c r="OK221" s="243"/>
      <c r="OL221" s="243"/>
      <c r="OM221" s="243"/>
      <c r="ON221" s="243"/>
      <c r="OO221" s="243"/>
      <c r="OP221" s="243"/>
      <c r="OQ221" s="243"/>
      <c r="OR221" s="243"/>
      <c r="OS221" s="243"/>
      <c r="OT221" s="243"/>
      <c r="OU221" s="243"/>
      <c r="OV221" s="243"/>
      <c r="OW221" s="243"/>
      <c r="OX221" s="243"/>
      <c r="OY221" s="243"/>
      <c r="OZ221" s="243"/>
      <c r="PA221" s="243"/>
      <c r="PB221" s="243"/>
      <c r="PC221" s="243"/>
      <c r="PD221" s="243"/>
      <c r="PE221" s="243"/>
      <c r="PF221" s="243"/>
      <c r="PG221" s="243"/>
      <c r="PH221" s="243"/>
      <c r="PI221" s="243"/>
      <c r="PJ221" s="243"/>
      <c r="PK221" s="243"/>
      <c r="PL221" s="243"/>
      <c r="PM221" s="243"/>
      <c r="PN221" s="243"/>
      <c r="PO221" s="243"/>
      <c r="PP221" s="243"/>
      <c r="PQ221" s="243"/>
      <c r="PR221" s="243"/>
      <c r="PS221" s="243"/>
      <c r="PT221" s="243"/>
      <c r="PU221" s="243"/>
      <c r="PV221" s="243"/>
      <c r="PW221" s="243"/>
      <c r="PX221" s="243"/>
      <c r="PY221" s="243"/>
      <c r="PZ221" s="243"/>
      <c r="QA221" s="243"/>
      <c r="QB221" s="243"/>
      <c r="QC221" s="243"/>
      <c r="QD221" s="243"/>
      <c r="QE221" s="243"/>
      <c r="QF221" s="243"/>
      <c r="QG221" s="243"/>
      <c r="QH221" s="243"/>
      <c r="QI221" s="243"/>
      <c r="QJ221" s="243"/>
      <c r="QK221" s="243"/>
      <c r="QL221" s="243"/>
      <c r="QM221" s="243"/>
      <c r="QN221" s="243"/>
      <c r="QO221" s="243"/>
      <c r="QP221" s="243"/>
      <c r="QQ221" s="243"/>
      <c r="QR221" s="243"/>
      <c r="QS221" s="243"/>
      <c r="QT221" s="243"/>
      <c r="QU221" s="243"/>
      <c r="QV221" s="243"/>
      <c r="QW221" s="243"/>
      <c r="QX221" s="243"/>
      <c r="QY221" s="243"/>
      <c r="QZ221" s="243"/>
      <c r="RA221" s="243"/>
      <c r="RB221" s="243"/>
      <c r="RC221" s="243"/>
      <c r="RD221" s="243"/>
      <c r="RE221" s="243"/>
      <c r="RF221" s="243"/>
      <c r="RG221" s="243"/>
      <c r="RH221" s="243"/>
      <c r="RI221" s="243"/>
      <c r="RJ221" s="243"/>
      <c r="RK221" s="243"/>
      <c r="RL221" s="243"/>
      <c r="RM221" s="243"/>
      <c r="RN221" s="243"/>
      <c r="RO221" s="243"/>
      <c r="RP221" s="243"/>
      <c r="RQ221" s="243"/>
      <c r="RR221" s="243"/>
      <c r="RS221" s="243"/>
      <c r="RT221" s="243"/>
      <c r="RU221" s="243"/>
      <c r="RV221" s="243"/>
      <c r="RW221" s="243"/>
      <c r="RX221" s="243"/>
      <c r="RY221" s="243"/>
      <c r="RZ221" s="243"/>
      <c r="SA221" s="243"/>
      <c r="SB221" s="243"/>
      <c r="SC221" s="243"/>
      <c r="SD221" s="243"/>
      <c r="SE221" s="243"/>
      <c r="SF221" s="243"/>
      <c r="SG221" s="243"/>
      <c r="SH221" s="243"/>
      <c r="SI221" s="243"/>
      <c r="SJ221" s="243"/>
      <c r="SK221" s="243"/>
      <c r="SL221" s="243"/>
      <c r="SM221" s="243"/>
      <c r="SN221" s="243"/>
      <c r="SO221" s="243"/>
      <c r="SP221" s="243"/>
      <c r="SQ221" s="243"/>
      <c r="SR221" s="243"/>
      <c r="SS221" s="243"/>
      <c r="ST221" s="243"/>
      <c r="SU221" s="243"/>
      <c r="SV221" s="243"/>
      <c r="SW221" s="243"/>
      <c r="SX221" s="243"/>
      <c r="SY221" s="243"/>
      <c r="SZ221" s="243"/>
      <c r="TA221" s="243"/>
      <c r="TB221" s="243"/>
      <c r="TC221" s="243"/>
      <c r="TD221" s="243"/>
      <c r="TE221" s="243"/>
      <c r="TF221" s="243"/>
      <c r="TG221" s="243"/>
      <c r="TH221" s="243"/>
      <c r="TI221" s="243"/>
      <c r="TJ221" s="243"/>
      <c r="TK221" s="243"/>
      <c r="TL221" s="243"/>
      <c r="TM221" s="243"/>
      <c r="TN221" s="243"/>
      <c r="TO221" s="243"/>
      <c r="TP221" s="243"/>
      <c r="TQ221" s="243"/>
      <c r="TR221" s="243"/>
      <c r="TS221" s="243"/>
      <c r="TT221" s="243"/>
      <c r="TU221" s="243"/>
      <c r="TV221" s="243"/>
      <c r="TW221" s="243"/>
      <c r="TX221" s="243"/>
      <c r="TY221" s="243"/>
      <c r="TZ221" s="243"/>
      <c r="UA221" s="243"/>
      <c r="UB221" s="243"/>
      <c r="UC221" s="243"/>
      <c r="UD221" s="243"/>
      <c r="UE221" s="243"/>
      <c r="UF221" s="243"/>
      <c r="UG221" s="243"/>
      <c r="UH221" s="243"/>
      <c r="UI221" s="243"/>
      <c r="UJ221" s="243"/>
      <c r="UK221" s="243"/>
      <c r="UL221" s="243"/>
      <c r="UM221" s="243"/>
      <c r="UN221" s="243"/>
      <c r="UO221" s="243"/>
      <c r="UP221" s="243"/>
      <c r="UQ221" s="243"/>
      <c r="UR221" s="243"/>
      <c r="US221" s="243"/>
      <c r="UT221" s="243"/>
      <c r="UU221" s="243"/>
      <c r="UV221" s="243"/>
      <c r="UW221" s="243"/>
      <c r="UX221" s="243"/>
      <c r="UY221" s="243"/>
      <c r="UZ221" s="243"/>
      <c r="VA221" s="243"/>
      <c r="VB221" s="243"/>
      <c r="VC221" s="243"/>
      <c r="VD221" s="243"/>
      <c r="VE221" s="243"/>
      <c r="VF221" s="243"/>
      <c r="VG221" s="243"/>
      <c r="VH221" s="243"/>
      <c r="VI221" s="243"/>
      <c r="VJ221" s="243"/>
      <c r="VK221" s="243"/>
      <c r="VL221" s="243"/>
      <c r="VM221" s="243"/>
      <c r="VN221" s="243"/>
      <c r="VO221" s="243"/>
      <c r="VP221" s="243"/>
      <c r="VQ221" s="243"/>
      <c r="VR221" s="243"/>
      <c r="VS221" s="243"/>
      <c r="VT221" s="243"/>
      <c r="VU221" s="243"/>
      <c r="VV221" s="243"/>
      <c r="VW221" s="243"/>
      <c r="VX221" s="243"/>
      <c r="VY221" s="243"/>
      <c r="VZ221" s="243"/>
      <c r="WA221" s="243"/>
      <c r="WB221" s="243"/>
      <c r="WC221" s="243"/>
      <c r="WD221" s="243"/>
      <c r="WE221" s="243"/>
      <c r="WF221" s="243"/>
      <c r="WG221" s="243"/>
      <c r="WH221" s="243"/>
      <c r="WI221" s="243"/>
      <c r="WJ221" s="243"/>
      <c r="WK221" s="243"/>
      <c r="WL221" s="243"/>
      <c r="WM221" s="243"/>
      <c r="WN221" s="243"/>
      <c r="WO221" s="243"/>
      <c r="WP221" s="243"/>
      <c r="WQ221" s="243"/>
      <c r="WR221" s="243"/>
      <c r="WS221" s="243"/>
      <c r="WT221" s="243"/>
      <c r="WU221" s="243"/>
      <c r="WV221" s="243"/>
      <c r="WW221" s="243"/>
      <c r="WX221" s="243"/>
      <c r="WY221" s="243"/>
      <c r="WZ221" s="243"/>
      <c r="XA221" s="243"/>
      <c r="XB221" s="243"/>
      <c r="XC221" s="243"/>
      <c r="XD221" s="243"/>
      <c r="XE221" s="243"/>
      <c r="XF221" s="243"/>
      <c r="XG221" s="243"/>
      <c r="XH221" s="243"/>
      <c r="XI221" s="243"/>
      <c r="XJ221" s="243"/>
      <c r="XK221" s="243"/>
      <c r="XL221" s="243"/>
      <c r="XM221" s="243"/>
      <c r="XN221" s="243"/>
      <c r="XO221" s="243"/>
      <c r="XP221" s="243"/>
      <c r="XQ221" s="243"/>
      <c r="XR221" s="243"/>
      <c r="XS221" s="243"/>
      <c r="XT221" s="243"/>
      <c r="XU221" s="243"/>
      <c r="XV221" s="243"/>
      <c r="XW221" s="243"/>
      <c r="XX221" s="243"/>
      <c r="XY221" s="243"/>
      <c r="XZ221" s="243"/>
      <c r="YA221" s="243"/>
      <c r="YB221" s="243"/>
      <c r="YC221" s="243"/>
      <c r="YD221" s="243"/>
      <c r="YE221" s="243"/>
      <c r="YF221" s="243"/>
      <c r="YG221" s="243"/>
      <c r="YH221" s="243"/>
      <c r="YI221" s="243"/>
      <c r="YJ221" s="243"/>
      <c r="YK221" s="243"/>
      <c r="YL221" s="243"/>
      <c r="YM221" s="243"/>
      <c r="YN221" s="243"/>
      <c r="YO221" s="243"/>
      <c r="YP221" s="243"/>
      <c r="YQ221" s="243"/>
      <c r="YR221" s="243"/>
      <c r="YS221" s="243"/>
      <c r="YT221" s="243"/>
      <c r="YU221" s="243"/>
      <c r="YV221" s="243"/>
      <c r="YW221" s="243"/>
      <c r="YX221" s="243"/>
      <c r="YY221" s="243"/>
      <c r="YZ221" s="243"/>
      <c r="ZA221" s="243"/>
      <c r="ZB221" s="243"/>
      <c r="ZC221" s="243"/>
      <c r="ZD221" s="243"/>
      <c r="ZE221" s="243"/>
      <c r="ZF221" s="243"/>
      <c r="ZG221" s="243"/>
      <c r="ZH221" s="243"/>
      <c r="ZI221" s="243"/>
      <c r="ZJ221" s="243"/>
      <c r="ZK221" s="243"/>
      <c r="ZL221" s="243"/>
      <c r="ZM221" s="243"/>
      <c r="ZN221" s="243"/>
      <c r="ZO221" s="243"/>
      <c r="ZP221" s="243"/>
      <c r="ZQ221" s="243"/>
      <c r="ZR221" s="243"/>
      <c r="ZS221" s="243"/>
      <c r="ZT221" s="243"/>
      <c r="ZU221" s="243"/>
      <c r="ZV221" s="243"/>
      <c r="ZW221" s="243"/>
      <c r="ZX221" s="243"/>
      <c r="ZY221" s="243"/>
      <c r="ZZ221" s="243"/>
      <c r="AAA221" s="243"/>
      <c r="AAB221" s="243"/>
      <c r="AAC221" s="243"/>
      <c r="AAD221" s="243"/>
      <c r="AAE221" s="243"/>
      <c r="AAF221" s="243"/>
      <c r="AAG221" s="243"/>
      <c r="AAH221" s="243"/>
      <c r="AAI221" s="243"/>
      <c r="AAJ221" s="243"/>
      <c r="AAK221" s="243"/>
      <c r="AAL221" s="243"/>
      <c r="AAM221" s="243"/>
      <c r="AAN221" s="243"/>
      <c r="AAO221" s="243"/>
      <c r="AAP221" s="243"/>
      <c r="AAQ221" s="243"/>
      <c r="AAR221" s="243"/>
      <c r="AAS221" s="243"/>
      <c r="AAT221" s="243"/>
      <c r="AAU221" s="243"/>
      <c r="AAV221" s="243"/>
      <c r="AAW221" s="243"/>
      <c r="AAX221" s="243"/>
      <c r="AAY221" s="243"/>
      <c r="AAZ221" s="243"/>
      <c r="ABA221" s="243"/>
      <c r="ABB221" s="243"/>
      <c r="ABC221" s="243"/>
      <c r="ABD221" s="243"/>
      <c r="ABE221" s="243"/>
      <c r="ABF221" s="243"/>
      <c r="ABG221" s="243"/>
      <c r="ABH221" s="243"/>
      <c r="ABI221" s="243"/>
      <c r="ABJ221" s="243"/>
      <c r="ABK221" s="243"/>
      <c r="ABL221" s="243"/>
      <c r="ABM221" s="243"/>
      <c r="ABN221" s="243"/>
      <c r="ABO221" s="243"/>
      <c r="ABP221" s="243"/>
      <c r="ABQ221" s="243"/>
      <c r="ABR221" s="243"/>
      <c r="ABS221" s="243"/>
      <c r="ABT221" s="243"/>
      <c r="ABU221" s="243"/>
      <c r="ABV221" s="243"/>
      <c r="ABW221" s="243"/>
      <c r="ABX221" s="243"/>
      <c r="ABY221" s="243"/>
      <c r="ABZ221" s="243"/>
      <c r="ACA221" s="243"/>
      <c r="ACB221" s="243"/>
      <c r="ACC221" s="243"/>
      <c r="ACD221" s="243"/>
      <c r="ACE221" s="243"/>
      <c r="ACF221" s="243"/>
      <c r="ACG221" s="243"/>
      <c r="ACH221" s="243"/>
      <c r="ACI221" s="243"/>
      <c r="ACJ221" s="243"/>
      <c r="ACK221" s="243"/>
      <c r="ACL221" s="243"/>
      <c r="ACM221" s="243"/>
      <c r="ACN221" s="243"/>
      <c r="ACO221" s="243"/>
      <c r="ACP221" s="243"/>
      <c r="ACQ221" s="243"/>
      <c r="ACR221" s="243"/>
      <c r="ACS221" s="243"/>
      <c r="ACT221" s="243"/>
      <c r="ACU221" s="243"/>
      <c r="ACV221" s="243"/>
      <c r="ACW221" s="243"/>
      <c r="ACX221" s="243"/>
      <c r="ACY221" s="243"/>
      <c r="ACZ221" s="243"/>
      <c r="ADA221" s="243"/>
      <c r="ADB221" s="243"/>
      <c r="ADC221" s="243"/>
      <c r="ADD221" s="243"/>
      <c r="ADE221" s="243"/>
      <c r="ADF221" s="243"/>
      <c r="ADG221" s="243"/>
      <c r="ADH221" s="243"/>
      <c r="ADI221" s="243"/>
      <c r="ADJ221" s="243"/>
      <c r="ADK221" s="243"/>
      <c r="ADL221" s="243"/>
      <c r="ADM221" s="243"/>
      <c r="ADN221" s="243"/>
      <c r="ADO221" s="243"/>
      <c r="ADP221" s="243"/>
      <c r="ADQ221" s="243"/>
      <c r="ADR221" s="243"/>
      <c r="ADS221" s="243"/>
      <c r="ADT221" s="243"/>
      <c r="ADU221" s="243"/>
      <c r="ADV221" s="243"/>
      <c r="ADW221" s="243"/>
      <c r="ADX221" s="243"/>
      <c r="ADY221" s="243"/>
      <c r="ADZ221" s="243"/>
      <c r="AEA221" s="243"/>
      <c r="AEB221" s="243"/>
      <c r="AEC221" s="243"/>
      <c r="AED221" s="243"/>
      <c r="AEE221" s="243"/>
      <c r="AEF221" s="243"/>
      <c r="AEG221" s="243"/>
      <c r="AEH221" s="243"/>
      <c r="AEI221" s="243"/>
      <c r="AEJ221" s="243"/>
      <c r="AEK221" s="243"/>
      <c r="AEL221" s="243"/>
      <c r="AEM221" s="243"/>
      <c r="AEN221" s="243"/>
      <c r="AEO221" s="243"/>
      <c r="AEP221" s="243"/>
      <c r="AEQ221" s="243"/>
      <c r="AER221" s="243"/>
      <c r="AES221" s="243"/>
      <c r="AET221" s="243"/>
      <c r="AEU221" s="243"/>
      <c r="AEV221" s="243"/>
      <c r="AEW221" s="243"/>
      <c r="AEX221" s="243"/>
      <c r="AEY221" s="243"/>
      <c r="AEZ221" s="243"/>
      <c r="AFA221" s="243"/>
      <c r="AFB221" s="243"/>
      <c r="AFC221" s="243"/>
      <c r="AFD221" s="243"/>
      <c r="AFE221" s="243"/>
      <c r="AFF221" s="243"/>
      <c r="AFG221" s="243"/>
      <c r="AFH221" s="243"/>
      <c r="AFI221" s="243"/>
      <c r="AFJ221" s="243"/>
      <c r="AFK221" s="243"/>
      <c r="AFL221" s="243"/>
      <c r="AFM221" s="243"/>
      <c r="AFN221" s="243"/>
      <c r="AFO221" s="243"/>
      <c r="AFP221" s="243"/>
      <c r="AFQ221" s="243"/>
      <c r="AFR221" s="243"/>
      <c r="AFS221" s="243"/>
      <c r="AFT221" s="243"/>
      <c r="AFU221" s="243"/>
      <c r="AFV221" s="243"/>
      <c r="AFW221" s="243"/>
      <c r="AFX221" s="243"/>
      <c r="AFY221" s="243"/>
      <c r="AFZ221" s="243"/>
      <c r="AGA221" s="243"/>
      <c r="AGB221" s="243"/>
      <c r="AGC221" s="243"/>
      <c r="AGD221" s="243"/>
      <c r="AGE221" s="243"/>
      <c r="AGF221" s="243"/>
      <c r="AGG221" s="243"/>
      <c r="AGH221" s="243"/>
      <c r="AGI221" s="243"/>
      <c r="AGJ221" s="243"/>
      <c r="AGK221" s="243"/>
      <c r="AGL221" s="243"/>
      <c r="AGM221" s="243"/>
      <c r="AGN221" s="243"/>
      <c r="AGO221" s="243"/>
      <c r="AGP221" s="243"/>
      <c r="AGQ221" s="243"/>
      <c r="AGR221" s="243"/>
      <c r="AGS221" s="243"/>
      <c r="AGT221" s="243"/>
      <c r="AGU221" s="243"/>
      <c r="AGV221" s="243"/>
      <c r="AGW221" s="243"/>
      <c r="AGX221" s="243"/>
      <c r="AGY221" s="243"/>
      <c r="AGZ221" s="243"/>
      <c r="AHA221" s="243"/>
      <c r="AHB221" s="243"/>
      <c r="AHC221" s="243"/>
      <c r="AHD221" s="243"/>
      <c r="AHE221" s="243"/>
      <c r="AHF221" s="243"/>
      <c r="AHG221" s="243"/>
      <c r="AHH221" s="243"/>
      <c r="AHI221" s="243"/>
      <c r="AHJ221" s="243"/>
      <c r="AHK221" s="243"/>
      <c r="AHL221" s="243"/>
      <c r="AHM221" s="243"/>
      <c r="AHN221" s="243"/>
      <c r="AHO221" s="243"/>
      <c r="AHP221" s="243"/>
      <c r="AHQ221" s="243"/>
      <c r="AHR221" s="243"/>
      <c r="AHS221" s="243"/>
      <c r="AHT221" s="243"/>
      <c r="AHU221" s="243"/>
      <c r="AHV221" s="243"/>
      <c r="AHW221" s="243"/>
      <c r="AHX221" s="243"/>
      <c r="AHY221" s="243"/>
      <c r="AHZ221" s="243"/>
      <c r="AIA221" s="243"/>
      <c r="AIB221" s="243"/>
      <c r="AIC221" s="243"/>
      <c r="AID221" s="243"/>
      <c r="AIE221" s="243"/>
      <c r="AIF221" s="243"/>
      <c r="AIG221" s="243"/>
      <c r="AIH221" s="243"/>
      <c r="AII221" s="243"/>
      <c r="AIJ221" s="243"/>
      <c r="AIK221" s="243"/>
      <c r="AIL221" s="243"/>
      <c r="AIM221" s="243"/>
      <c r="AIN221" s="243"/>
      <c r="AIO221" s="243"/>
      <c r="AIP221" s="243"/>
      <c r="AIQ221" s="243"/>
      <c r="AIR221" s="243"/>
      <c r="AIS221" s="243"/>
      <c r="AIT221" s="243"/>
      <c r="AIU221" s="243"/>
      <c r="AIV221" s="243"/>
      <c r="AIW221" s="243"/>
      <c r="AIX221" s="243"/>
      <c r="AIY221" s="243"/>
      <c r="AIZ221" s="243"/>
      <c r="AJA221" s="243"/>
      <c r="AJB221" s="243"/>
      <c r="AJC221" s="243"/>
      <c r="AJD221" s="243"/>
      <c r="AJE221" s="243"/>
      <c r="AJF221" s="243"/>
      <c r="AJG221" s="243"/>
      <c r="AJH221" s="243"/>
      <c r="AJI221" s="243"/>
      <c r="AJJ221" s="243"/>
      <c r="AJK221" s="243"/>
      <c r="AJL221" s="243"/>
      <c r="AJM221" s="243"/>
      <c r="AJN221" s="243"/>
      <c r="AJO221" s="243"/>
      <c r="AJP221" s="243"/>
      <c r="AJQ221" s="243"/>
      <c r="AJR221" s="243"/>
      <c r="AJS221" s="243"/>
      <c r="AJT221" s="243"/>
      <c r="AJU221" s="243"/>
      <c r="AJV221" s="243"/>
      <c r="AJW221" s="243"/>
      <c r="AJX221" s="243"/>
      <c r="AJY221" s="243"/>
      <c r="AJZ221" s="243"/>
      <c r="AKA221" s="243"/>
      <c r="AKB221" s="243"/>
      <c r="AKC221" s="243"/>
      <c r="AKD221" s="243"/>
      <c r="AKE221" s="243"/>
      <c r="AKF221" s="243"/>
      <c r="AKG221" s="243"/>
      <c r="AKH221" s="243"/>
      <c r="AKI221" s="243"/>
      <c r="AKJ221" s="243"/>
      <c r="AKK221" s="243"/>
      <c r="AKL221" s="243"/>
      <c r="AKM221" s="243"/>
      <c r="AKN221" s="243"/>
      <c r="AKO221" s="243"/>
      <c r="AKP221" s="243"/>
      <c r="AKQ221" s="243"/>
      <c r="AKR221" s="243"/>
      <c r="AKS221" s="243"/>
      <c r="AKT221" s="243"/>
      <c r="AKU221" s="243"/>
      <c r="AKV221" s="243"/>
      <c r="AKW221" s="243"/>
      <c r="AKX221" s="243"/>
      <c r="AKY221" s="243"/>
      <c r="AKZ221" s="243"/>
      <c r="ALA221" s="243"/>
      <c r="ALB221" s="243"/>
      <c r="ALC221" s="243"/>
      <c r="ALD221" s="243"/>
      <c r="ALE221" s="243"/>
      <c r="ALF221" s="243"/>
      <c r="ALG221" s="243"/>
      <c r="ALH221" s="243"/>
      <c r="ALI221" s="243"/>
      <c r="ALJ221" s="243"/>
      <c r="ALK221" s="243"/>
      <c r="ALL221" s="243"/>
      <c r="ALM221" s="243"/>
      <c r="ALN221" s="243"/>
      <c r="ALO221" s="243"/>
      <c r="ALP221" s="243"/>
      <c r="ALQ221" s="243"/>
      <c r="ALR221" s="243"/>
      <c r="ALS221" s="243"/>
      <c r="ALT221" s="243"/>
      <c r="ALU221" s="243"/>
      <c r="ALV221" s="243"/>
      <c r="ALW221" s="243"/>
      <c r="ALX221" s="243"/>
      <c r="ALY221" s="243"/>
      <c r="ALZ221" s="243"/>
      <c r="AMA221" s="243"/>
      <c r="AMB221" s="243"/>
      <c r="AMC221" s="243"/>
      <c r="AMD221" s="243"/>
      <c r="AME221" s="243"/>
      <c r="AMF221" s="243"/>
      <c r="AMG221" s="243"/>
      <c r="AMH221" s="243"/>
      <c r="AMI221" s="243"/>
      <c r="AMJ221" s="243"/>
      <c r="AMK221" s="243"/>
      <c r="AML221" s="243"/>
      <c r="AMM221" s="243"/>
      <c r="AMN221" s="243"/>
      <c r="AMO221" s="243"/>
      <c r="AMP221" s="243"/>
      <c r="AMQ221" s="243"/>
      <c r="AMR221" s="243"/>
      <c r="AMS221" s="243"/>
      <c r="AMT221" s="243"/>
      <c r="AMU221" s="243"/>
      <c r="AMV221" s="243"/>
      <c r="AMW221" s="243"/>
      <c r="AMX221" s="243"/>
      <c r="AMY221" s="243"/>
      <c r="AMZ221" s="243"/>
      <c r="ANA221" s="243"/>
      <c r="ANB221" s="243"/>
      <c r="ANC221" s="243"/>
      <c r="AND221" s="243"/>
      <c r="ANE221" s="243"/>
      <c r="ANF221" s="243"/>
      <c r="ANG221" s="243"/>
      <c r="ANH221" s="243"/>
      <c r="ANI221" s="243"/>
      <c r="ANJ221" s="243"/>
      <c r="ANK221" s="243"/>
      <c r="ANL221" s="243"/>
      <c r="ANM221" s="243"/>
      <c r="ANN221" s="243"/>
      <c r="ANO221" s="243"/>
      <c r="ANP221" s="243"/>
      <c r="ANQ221" s="243"/>
      <c r="ANR221" s="243"/>
      <c r="ANS221" s="243"/>
      <c r="ANT221" s="243"/>
      <c r="ANU221" s="243"/>
      <c r="ANV221" s="243"/>
      <c r="ANW221" s="243"/>
      <c r="ANX221" s="243"/>
      <c r="ANY221" s="243"/>
      <c r="ANZ221" s="243"/>
      <c r="AOA221" s="243"/>
      <c r="AOB221" s="243"/>
      <c r="AOC221" s="243"/>
      <c r="AOD221" s="243"/>
      <c r="AOE221" s="243"/>
      <c r="AOF221" s="243"/>
      <c r="AOG221" s="243"/>
      <c r="AOH221" s="243"/>
      <c r="AOI221" s="243"/>
      <c r="AOJ221" s="243"/>
      <c r="AOK221" s="243"/>
      <c r="AOL221" s="243"/>
      <c r="AOM221" s="243"/>
      <c r="AON221" s="243"/>
      <c r="AOO221" s="243"/>
      <c r="AOP221" s="243"/>
      <c r="AOQ221" s="243"/>
      <c r="AOR221" s="243"/>
      <c r="AOS221" s="243"/>
      <c r="AOT221" s="243"/>
      <c r="AOU221" s="243"/>
      <c r="AOV221" s="243"/>
      <c r="AOW221" s="243"/>
      <c r="AOX221" s="243"/>
      <c r="AOY221" s="243"/>
      <c r="AOZ221" s="243"/>
      <c r="APA221" s="243"/>
      <c r="APB221" s="243"/>
      <c r="APC221" s="243"/>
      <c r="APD221" s="243"/>
      <c r="APE221" s="243"/>
      <c r="APF221" s="243"/>
      <c r="APG221" s="243"/>
      <c r="APH221" s="243"/>
      <c r="API221" s="243"/>
      <c r="APJ221" s="243"/>
      <c r="APK221" s="243"/>
      <c r="APL221" s="243"/>
      <c r="APM221" s="243"/>
      <c r="APN221" s="243"/>
      <c r="APO221" s="243"/>
      <c r="APP221" s="243"/>
      <c r="APQ221" s="243"/>
      <c r="APR221" s="243"/>
      <c r="APS221" s="243"/>
      <c r="APT221" s="243"/>
      <c r="APU221" s="243"/>
      <c r="APV221" s="243"/>
      <c r="APW221" s="243"/>
      <c r="APX221" s="243"/>
      <c r="APY221" s="243"/>
      <c r="APZ221" s="243"/>
      <c r="AQA221" s="243"/>
      <c r="AQB221" s="243"/>
      <c r="AQC221" s="243"/>
      <c r="AQD221" s="243"/>
      <c r="AQE221" s="243"/>
      <c r="AQF221" s="243"/>
      <c r="AQG221" s="243"/>
      <c r="AQH221" s="243"/>
      <c r="AQI221" s="243"/>
      <c r="AQJ221" s="243"/>
      <c r="AQK221" s="243"/>
      <c r="AQL221" s="243"/>
      <c r="AQM221" s="243"/>
      <c r="AQN221" s="243"/>
      <c r="AQO221" s="243"/>
      <c r="AQP221" s="243"/>
      <c r="AQQ221" s="243"/>
      <c r="AQR221" s="243"/>
      <c r="AQS221" s="243"/>
      <c r="AQT221" s="243"/>
      <c r="AQU221" s="243"/>
      <c r="AQV221" s="243"/>
      <c r="AQW221" s="243"/>
      <c r="AQX221" s="243"/>
      <c r="AQY221" s="243"/>
      <c r="AQZ221" s="243"/>
      <c r="ARA221" s="243"/>
      <c r="ARB221" s="243"/>
      <c r="ARC221" s="243"/>
      <c r="ARD221" s="243"/>
      <c r="ARE221" s="243"/>
      <c r="ARF221" s="243"/>
      <c r="ARG221" s="243"/>
      <c r="ARH221" s="243"/>
      <c r="ARI221" s="243"/>
      <c r="ARJ221" s="243"/>
      <c r="ARK221" s="243"/>
      <c r="ARL221" s="243"/>
      <c r="ARM221" s="243"/>
      <c r="ARN221" s="243"/>
      <c r="ARO221" s="243"/>
      <c r="ARP221" s="243"/>
      <c r="ARQ221" s="243"/>
      <c r="ARR221" s="243"/>
      <c r="ARS221" s="243"/>
      <c r="ART221" s="243"/>
      <c r="ARU221" s="243"/>
      <c r="ARV221" s="243"/>
      <c r="ARW221" s="243"/>
      <c r="ARX221" s="243"/>
      <c r="ARY221" s="243"/>
      <c r="ARZ221" s="243"/>
      <c r="ASA221" s="243"/>
      <c r="ASB221" s="243"/>
      <c r="ASC221" s="243"/>
      <c r="ASD221" s="243"/>
      <c r="ASE221" s="243"/>
      <c r="ASF221" s="243"/>
      <c r="ASG221" s="243"/>
      <c r="ASH221" s="243"/>
      <c r="ASI221" s="243"/>
      <c r="ASJ221" s="243"/>
      <c r="ASK221" s="243"/>
      <c r="ASL221" s="243"/>
      <c r="ASM221" s="243"/>
      <c r="ASN221" s="243"/>
      <c r="ASO221" s="243"/>
      <c r="ASP221" s="243"/>
      <c r="ASQ221" s="243"/>
      <c r="ASR221" s="243"/>
      <c r="ASS221" s="243"/>
      <c r="AST221" s="243"/>
      <c r="ASU221" s="243"/>
      <c r="ASV221" s="243"/>
      <c r="ASW221" s="243"/>
      <c r="ASX221" s="243"/>
      <c r="ASY221" s="243"/>
      <c r="ASZ221" s="243"/>
      <c r="ATA221" s="243"/>
      <c r="ATB221" s="243"/>
      <c r="ATC221" s="243"/>
      <c r="ATD221" s="243"/>
      <c r="ATE221" s="243"/>
      <c r="ATF221" s="243"/>
      <c r="ATG221" s="243"/>
      <c r="ATH221" s="243"/>
      <c r="ATI221" s="243"/>
      <c r="ATJ221" s="243"/>
      <c r="ATK221" s="243"/>
      <c r="ATL221" s="243"/>
      <c r="ATM221" s="243"/>
      <c r="ATN221" s="243"/>
      <c r="ATO221" s="243"/>
      <c r="ATP221" s="243"/>
      <c r="ATQ221" s="243"/>
      <c r="ATR221" s="243"/>
      <c r="ATS221" s="243"/>
      <c r="ATT221" s="243"/>
      <c r="ATU221" s="243"/>
      <c r="ATV221" s="243"/>
      <c r="ATW221" s="243"/>
      <c r="ATX221" s="243"/>
      <c r="ATY221" s="243"/>
      <c r="ATZ221" s="243"/>
      <c r="AUA221" s="243"/>
      <c r="AUB221" s="243"/>
      <c r="AUC221" s="243"/>
      <c r="AUD221" s="243"/>
      <c r="AUE221" s="243"/>
      <c r="AUF221" s="243"/>
      <c r="AUG221" s="243"/>
      <c r="AUH221" s="243"/>
      <c r="AUI221" s="243"/>
      <c r="AUJ221" s="243"/>
      <c r="AUK221" s="243"/>
      <c r="AUL221" s="243"/>
      <c r="AUM221" s="243"/>
      <c r="AUN221" s="243"/>
      <c r="AUO221" s="243"/>
      <c r="AUP221" s="243"/>
      <c r="AUQ221" s="243"/>
      <c r="AUR221" s="243"/>
      <c r="AUS221" s="243"/>
      <c r="AUT221" s="243"/>
      <c r="AUU221" s="243"/>
      <c r="AUV221" s="243"/>
      <c r="AUW221" s="243"/>
      <c r="AUX221" s="243"/>
      <c r="AUY221" s="243"/>
      <c r="AUZ221" s="243"/>
      <c r="AVA221" s="243"/>
      <c r="AVB221" s="243"/>
      <c r="AVC221" s="243"/>
      <c r="AVD221" s="243"/>
      <c r="AVE221" s="243"/>
      <c r="AVF221" s="243"/>
      <c r="AVG221" s="243"/>
      <c r="AVH221" s="243"/>
      <c r="AVI221" s="243"/>
      <c r="AVJ221" s="243"/>
      <c r="AVK221" s="243"/>
      <c r="AVL221" s="243"/>
      <c r="AVM221" s="243"/>
      <c r="AVN221" s="243"/>
      <c r="AVO221" s="243"/>
      <c r="AVP221" s="243"/>
      <c r="AVQ221" s="243"/>
      <c r="AVR221" s="243"/>
      <c r="AVS221" s="243"/>
      <c r="AVT221" s="243"/>
      <c r="AVU221" s="243"/>
      <c r="AVV221" s="243"/>
      <c r="AVW221" s="243"/>
      <c r="AVX221" s="243"/>
      <c r="AVY221" s="243"/>
      <c r="AVZ221" s="243"/>
      <c r="AWA221" s="243"/>
      <c r="AWB221" s="243"/>
      <c r="AWC221" s="243"/>
      <c r="AWD221" s="243"/>
      <c r="AWE221" s="243"/>
      <c r="AWF221" s="243"/>
      <c r="AWG221" s="243"/>
      <c r="AWH221" s="243"/>
      <c r="AWI221" s="243"/>
      <c r="AWJ221" s="243"/>
      <c r="AWK221" s="243"/>
      <c r="AWL221" s="243"/>
      <c r="AWM221" s="243"/>
      <c r="AWN221" s="243"/>
      <c r="AWO221" s="243"/>
      <c r="AWP221" s="243"/>
      <c r="AWQ221" s="243"/>
      <c r="AWR221" s="243"/>
      <c r="AWS221" s="243"/>
      <c r="AWT221" s="243"/>
      <c r="AWU221" s="243"/>
      <c r="AWV221" s="243"/>
      <c r="AWW221" s="243"/>
      <c r="AWX221" s="243"/>
      <c r="AWY221" s="243"/>
      <c r="AWZ221" s="243"/>
      <c r="AXA221" s="243"/>
      <c r="AXB221" s="243"/>
      <c r="AXC221" s="243"/>
      <c r="AXD221" s="243"/>
      <c r="AXE221" s="243"/>
      <c r="AXF221" s="243"/>
      <c r="AXG221" s="243"/>
      <c r="AXH221" s="243"/>
      <c r="AXI221" s="243"/>
      <c r="AXJ221" s="243"/>
      <c r="AXK221" s="243"/>
      <c r="AXL221" s="243"/>
      <c r="AXM221" s="243"/>
      <c r="AXN221" s="243"/>
      <c r="AXO221" s="243"/>
      <c r="AXP221" s="243"/>
      <c r="AXQ221" s="243"/>
      <c r="AXR221" s="243"/>
      <c r="AXS221" s="243"/>
      <c r="AXT221" s="243"/>
      <c r="AXU221" s="243"/>
      <c r="AXV221" s="243"/>
      <c r="AXW221" s="243"/>
      <c r="AXX221" s="243"/>
      <c r="AXY221" s="243"/>
      <c r="AXZ221" s="243"/>
      <c r="AYA221" s="243"/>
      <c r="AYB221" s="243"/>
      <c r="AYC221" s="243"/>
      <c r="AYD221" s="243"/>
      <c r="AYE221" s="243"/>
      <c r="AYF221" s="243"/>
      <c r="AYG221" s="243"/>
      <c r="AYH221" s="243"/>
      <c r="AYI221" s="243"/>
      <c r="AYJ221" s="243"/>
      <c r="AYK221" s="243"/>
      <c r="AYL221" s="243"/>
      <c r="AYM221" s="243"/>
      <c r="AYN221" s="243"/>
      <c r="AYO221" s="243"/>
      <c r="AYP221" s="243"/>
      <c r="AYQ221" s="243"/>
      <c r="AYR221" s="243"/>
      <c r="AYS221" s="243"/>
      <c r="AYT221" s="243"/>
      <c r="AYU221" s="243"/>
      <c r="AYV221" s="243"/>
      <c r="AYW221" s="243"/>
      <c r="AYX221" s="243"/>
      <c r="AYY221" s="243"/>
      <c r="AYZ221" s="243"/>
      <c r="AZA221" s="243"/>
      <c r="AZB221" s="243"/>
      <c r="AZC221" s="243"/>
      <c r="AZD221" s="243"/>
      <c r="AZE221" s="243"/>
      <c r="AZF221" s="243"/>
      <c r="AZG221" s="243"/>
      <c r="AZH221" s="243"/>
      <c r="AZI221" s="243"/>
      <c r="AZJ221" s="243"/>
      <c r="AZK221" s="243"/>
      <c r="AZL221" s="243"/>
      <c r="AZM221" s="243"/>
      <c r="AZN221" s="243"/>
      <c r="AZO221" s="243"/>
      <c r="AZP221" s="243"/>
      <c r="AZQ221" s="243"/>
      <c r="AZR221" s="243"/>
      <c r="AZS221" s="243"/>
      <c r="AZT221" s="243"/>
      <c r="AZU221" s="243"/>
      <c r="AZV221" s="243"/>
      <c r="AZW221" s="243"/>
      <c r="AZX221" s="243"/>
      <c r="AZY221" s="243"/>
      <c r="AZZ221" s="243"/>
      <c r="BAA221" s="243"/>
      <c r="BAB221" s="243"/>
      <c r="BAC221" s="243"/>
      <c r="BAD221" s="243"/>
      <c r="BAE221" s="243"/>
      <c r="BAF221" s="243"/>
      <c r="BAG221" s="243"/>
      <c r="BAH221" s="243"/>
      <c r="BAI221" s="243"/>
      <c r="BAJ221" s="243"/>
      <c r="BAK221" s="243"/>
      <c r="BAL221" s="243"/>
      <c r="BAM221" s="243"/>
      <c r="BAN221" s="243"/>
      <c r="BAO221" s="243"/>
      <c r="BAP221" s="243"/>
      <c r="BAQ221" s="243"/>
      <c r="BAR221" s="243"/>
      <c r="BAS221" s="243"/>
      <c r="BAT221" s="243"/>
      <c r="BAU221" s="243"/>
      <c r="BAV221" s="243"/>
      <c r="BAW221" s="243"/>
      <c r="BAX221" s="243"/>
      <c r="BAY221" s="243"/>
      <c r="BAZ221" s="243"/>
      <c r="BBA221" s="243"/>
      <c r="BBB221" s="243"/>
      <c r="BBC221" s="243"/>
      <c r="BBD221" s="243"/>
      <c r="BBE221" s="243"/>
      <c r="BBF221" s="243"/>
      <c r="BBG221" s="243"/>
      <c r="BBH221" s="243"/>
      <c r="BBI221" s="243"/>
      <c r="BBJ221" s="243"/>
      <c r="BBK221" s="243"/>
      <c r="BBL221" s="243"/>
      <c r="BBM221" s="243"/>
      <c r="BBN221" s="243"/>
      <c r="BBO221" s="243"/>
      <c r="BBP221" s="243"/>
      <c r="BBQ221" s="243"/>
      <c r="BBR221" s="243"/>
      <c r="BBS221" s="243"/>
      <c r="BBT221" s="243"/>
      <c r="BBU221" s="243"/>
      <c r="BBV221" s="243"/>
      <c r="BBW221" s="243"/>
      <c r="BBX221" s="243"/>
      <c r="BBY221" s="243"/>
      <c r="BBZ221" s="243"/>
      <c r="BCA221" s="243"/>
      <c r="BCB221" s="243"/>
      <c r="BCC221" s="243"/>
      <c r="BCD221" s="243"/>
      <c r="BCE221" s="243"/>
      <c r="BCF221" s="243"/>
      <c r="BCG221" s="243"/>
      <c r="BCH221" s="243"/>
      <c r="BCI221" s="243"/>
      <c r="BCJ221" s="243"/>
      <c r="BCK221" s="243"/>
      <c r="BCL221" s="243"/>
      <c r="BCM221" s="243"/>
      <c r="BCN221" s="243"/>
      <c r="BCO221" s="243"/>
      <c r="BCP221" s="243"/>
      <c r="BCQ221" s="243"/>
      <c r="BCR221" s="243"/>
      <c r="BCS221" s="243"/>
      <c r="BCT221" s="243"/>
      <c r="BCU221" s="243"/>
      <c r="BCV221" s="243"/>
      <c r="BCW221" s="243"/>
      <c r="BCX221" s="243"/>
      <c r="BCY221" s="243"/>
      <c r="BCZ221" s="243"/>
      <c r="BDA221" s="243"/>
      <c r="BDB221" s="243"/>
      <c r="BDC221" s="243"/>
      <c r="BDD221" s="243"/>
      <c r="BDE221" s="243"/>
      <c r="BDF221" s="243"/>
      <c r="BDG221" s="243"/>
      <c r="BDH221" s="243"/>
      <c r="BDI221" s="243"/>
      <c r="BDJ221" s="243"/>
      <c r="BDK221" s="243"/>
      <c r="BDL221" s="243"/>
      <c r="BDM221" s="243"/>
      <c r="BDN221" s="243"/>
      <c r="BDO221" s="243"/>
      <c r="BDP221" s="243"/>
      <c r="BDQ221" s="243"/>
      <c r="BDR221" s="243"/>
      <c r="BDS221" s="243"/>
      <c r="BDT221" s="243"/>
      <c r="BDU221" s="243"/>
      <c r="BDV221" s="243"/>
      <c r="BDW221" s="243"/>
      <c r="BDX221" s="243"/>
      <c r="BDY221" s="243"/>
      <c r="BDZ221" s="243"/>
      <c r="BEA221" s="243"/>
      <c r="BEB221" s="243"/>
      <c r="BEC221" s="243"/>
      <c r="BED221" s="243"/>
      <c r="BEE221" s="243"/>
      <c r="BEF221" s="243"/>
      <c r="BEG221" s="243"/>
      <c r="BEH221" s="243"/>
      <c r="BEI221" s="243"/>
      <c r="BEJ221" s="243"/>
      <c r="BEK221" s="243"/>
      <c r="BEL221" s="243"/>
      <c r="BEM221" s="243"/>
      <c r="BEN221" s="243"/>
      <c r="BEO221" s="243"/>
      <c r="BEP221" s="243"/>
      <c r="BEQ221" s="243"/>
      <c r="BER221" s="243"/>
      <c r="BES221" s="243"/>
      <c r="BET221" s="243"/>
      <c r="BEU221" s="243"/>
      <c r="BEV221" s="243"/>
      <c r="BEW221" s="243"/>
      <c r="BEX221" s="243"/>
      <c r="BEY221" s="243"/>
      <c r="BEZ221" s="243"/>
      <c r="BFA221" s="243"/>
      <c r="BFB221" s="243"/>
      <c r="BFC221" s="243"/>
      <c r="BFD221" s="243"/>
      <c r="BFE221" s="243"/>
      <c r="BFF221" s="243"/>
      <c r="BFG221" s="243"/>
      <c r="BFH221" s="243"/>
      <c r="BFI221" s="243"/>
      <c r="BFJ221" s="243"/>
      <c r="BFK221" s="243"/>
      <c r="BFL221" s="243"/>
      <c r="BFM221" s="243"/>
      <c r="BFN221" s="243"/>
      <c r="BFO221" s="243"/>
      <c r="BFP221" s="243"/>
      <c r="BFQ221" s="243"/>
      <c r="BFR221" s="243"/>
      <c r="BFS221" s="243"/>
      <c r="BFT221" s="243"/>
      <c r="BFU221" s="243"/>
      <c r="BFV221" s="243"/>
      <c r="BFW221" s="243"/>
      <c r="BFX221" s="243"/>
      <c r="BFY221" s="243"/>
      <c r="BFZ221" s="243"/>
      <c r="BGA221" s="243"/>
      <c r="BGB221" s="243"/>
      <c r="BGC221" s="243"/>
      <c r="BGD221" s="243"/>
      <c r="BGE221" s="243"/>
      <c r="BGF221" s="243"/>
      <c r="BGG221" s="243"/>
      <c r="BGH221" s="243"/>
      <c r="BGI221" s="243"/>
      <c r="BGJ221" s="243"/>
      <c r="BGK221" s="243"/>
      <c r="BGL221" s="243"/>
      <c r="BGM221" s="243"/>
      <c r="BGN221" s="243"/>
      <c r="BGO221" s="243"/>
      <c r="BGP221" s="243"/>
      <c r="BGQ221" s="243"/>
      <c r="BGR221" s="243"/>
      <c r="BGS221" s="243"/>
      <c r="BGT221" s="243"/>
      <c r="BGU221" s="243"/>
      <c r="BGV221" s="243"/>
      <c r="BGW221" s="243"/>
      <c r="BGX221" s="243"/>
      <c r="BGY221" s="243"/>
      <c r="BGZ221" s="243"/>
      <c r="BHA221" s="243"/>
      <c r="BHB221" s="243"/>
      <c r="BHC221" s="243"/>
      <c r="BHD221" s="243"/>
      <c r="BHE221" s="243"/>
      <c r="BHF221" s="243"/>
      <c r="BHG221" s="243"/>
      <c r="BHH221" s="243"/>
      <c r="BHI221" s="243"/>
      <c r="BHJ221" s="243"/>
      <c r="BHK221" s="243"/>
      <c r="BHL221" s="243"/>
      <c r="BHM221" s="243"/>
      <c r="BHN221" s="243"/>
      <c r="BHO221" s="243"/>
      <c r="BHP221" s="243"/>
      <c r="BHQ221" s="243"/>
      <c r="BHR221" s="243"/>
      <c r="BHS221" s="243"/>
      <c r="BHT221" s="243"/>
      <c r="BHU221" s="243"/>
      <c r="BHV221" s="243"/>
      <c r="BHW221" s="243"/>
      <c r="BHX221" s="243"/>
      <c r="BHY221" s="243"/>
      <c r="BHZ221" s="243"/>
      <c r="BIA221" s="243"/>
      <c r="BIB221" s="243"/>
      <c r="BIC221" s="243"/>
      <c r="BID221" s="243"/>
      <c r="BIE221" s="243"/>
      <c r="BIF221" s="243"/>
      <c r="BIG221" s="243"/>
      <c r="BIH221" s="243"/>
      <c r="BII221" s="243"/>
      <c r="BIJ221" s="243"/>
      <c r="BIK221" s="243"/>
      <c r="BIL221" s="243"/>
      <c r="BIM221" s="243"/>
      <c r="BIN221" s="243"/>
      <c r="BIO221" s="243"/>
      <c r="BIP221" s="243"/>
      <c r="BIQ221" s="243"/>
      <c r="BIR221" s="243"/>
      <c r="BIS221" s="243"/>
      <c r="BIT221" s="243"/>
      <c r="BIU221" s="243"/>
      <c r="BIV221" s="243"/>
      <c r="BIW221" s="243"/>
      <c r="BIX221" s="243"/>
      <c r="BIY221" s="243"/>
      <c r="BIZ221" s="243"/>
      <c r="BJA221" s="243"/>
      <c r="BJB221" s="243"/>
      <c r="BJC221" s="243"/>
      <c r="BJD221" s="243"/>
      <c r="BJE221" s="243"/>
      <c r="BJF221" s="243"/>
      <c r="BJG221" s="243"/>
      <c r="BJH221" s="243"/>
      <c r="BJI221" s="243"/>
      <c r="BJJ221" s="243"/>
      <c r="BJK221" s="243"/>
      <c r="BJL221" s="243"/>
      <c r="BJM221" s="243"/>
      <c r="BJN221" s="243"/>
      <c r="BJO221" s="243"/>
      <c r="BJP221" s="243"/>
      <c r="BJQ221" s="243"/>
      <c r="BJR221" s="243"/>
      <c r="BJS221" s="243"/>
      <c r="BJT221" s="243"/>
      <c r="BJU221" s="243"/>
      <c r="BJV221" s="243"/>
      <c r="BJW221" s="243"/>
      <c r="BJX221" s="243"/>
      <c r="BJY221" s="243"/>
      <c r="BJZ221" s="243"/>
      <c r="BKA221" s="243"/>
      <c r="BKB221" s="243"/>
      <c r="BKC221" s="243"/>
      <c r="BKD221" s="243"/>
      <c r="BKE221" s="243"/>
      <c r="BKF221" s="243"/>
      <c r="BKG221" s="243"/>
      <c r="BKH221" s="243"/>
      <c r="BKI221" s="243"/>
      <c r="BKJ221" s="243"/>
      <c r="BKK221" s="243"/>
      <c r="BKL221" s="243"/>
      <c r="BKM221" s="243"/>
      <c r="BKN221" s="243"/>
      <c r="BKO221" s="243"/>
      <c r="BKP221" s="243"/>
      <c r="BKQ221" s="243"/>
      <c r="BKR221" s="243"/>
      <c r="BKS221" s="243"/>
      <c r="BKT221" s="243"/>
      <c r="BKU221" s="243"/>
      <c r="BKV221" s="243"/>
      <c r="BKW221" s="243"/>
      <c r="BKX221" s="243"/>
      <c r="BKY221" s="243"/>
      <c r="BKZ221" s="243"/>
      <c r="BLA221" s="243"/>
      <c r="BLB221" s="243"/>
      <c r="BLC221" s="243"/>
      <c r="BLD221" s="243"/>
      <c r="BLE221" s="243"/>
      <c r="BLF221" s="243"/>
      <c r="BLG221" s="243"/>
      <c r="BLH221" s="243"/>
      <c r="BLI221" s="243"/>
      <c r="BLJ221" s="243"/>
      <c r="BLK221" s="243"/>
      <c r="BLL221" s="243"/>
      <c r="BLM221" s="243"/>
      <c r="BLN221" s="243"/>
      <c r="BLO221" s="243"/>
      <c r="BLP221" s="243"/>
      <c r="BLQ221" s="243"/>
      <c r="BLR221" s="243"/>
      <c r="BLS221" s="243"/>
      <c r="BLT221" s="243"/>
      <c r="BLU221" s="243"/>
      <c r="BLV221" s="243"/>
      <c r="BLW221" s="243"/>
      <c r="BLX221" s="243"/>
      <c r="BLY221" s="243"/>
      <c r="BLZ221" s="243"/>
      <c r="BMA221" s="243"/>
      <c r="BMB221" s="243"/>
      <c r="BMC221" s="243"/>
      <c r="BMD221" s="243"/>
      <c r="BME221" s="243"/>
      <c r="BMF221" s="243"/>
      <c r="BMG221" s="243"/>
      <c r="BMH221" s="243"/>
      <c r="BMI221" s="243"/>
      <c r="BMJ221" s="243"/>
      <c r="BMK221" s="243"/>
      <c r="BML221" s="243"/>
      <c r="BMM221" s="243"/>
      <c r="BMN221" s="243"/>
      <c r="BMO221" s="243"/>
      <c r="BMP221" s="243"/>
      <c r="BMQ221" s="243"/>
      <c r="BMR221" s="243"/>
      <c r="BMS221" s="243"/>
      <c r="BMT221" s="243"/>
      <c r="BMU221" s="243"/>
      <c r="BMV221" s="243"/>
      <c r="BMW221" s="243"/>
      <c r="BMX221" s="243"/>
      <c r="BMY221" s="243"/>
      <c r="BMZ221" s="243"/>
      <c r="BNA221" s="243"/>
      <c r="BNB221" s="243"/>
      <c r="BNC221" s="243"/>
      <c r="BND221" s="243"/>
      <c r="BNE221" s="243"/>
      <c r="BNF221" s="243"/>
      <c r="BNG221" s="243"/>
      <c r="BNH221" s="243"/>
      <c r="BNI221" s="243"/>
      <c r="BNJ221" s="243"/>
      <c r="BNK221" s="243"/>
      <c r="BNL221" s="243"/>
      <c r="BNM221" s="243"/>
      <c r="BNN221" s="243"/>
      <c r="BNO221" s="243"/>
      <c r="BNP221" s="243"/>
      <c r="BNQ221" s="243"/>
      <c r="BNR221" s="243"/>
      <c r="BNS221" s="243"/>
      <c r="BNT221" s="243"/>
      <c r="BNU221" s="243"/>
      <c r="BNV221" s="243"/>
      <c r="BNW221" s="243"/>
      <c r="BNX221" s="243"/>
      <c r="BNY221" s="243"/>
      <c r="BNZ221" s="243"/>
      <c r="BOA221" s="243"/>
      <c r="BOB221" s="243"/>
      <c r="BOC221" s="243"/>
      <c r="BOD221" s="243"/>
      <c r="BOE221" s="243"/>
      <c r="BOF221" s="243"/>
      <c r="BOG221" s="243"/>
      <c r="BOH221" s="243"/>
      <c r="BOI221" s="243"/>
      <c r="BOJ221" s="243"/>
      <c r="BOK221" s="243"/>
      <c r="BOL221" s="243"/>
      <c r="BOM221" s="243"/>
      <c r="BON221" s="243"/>
      <c r="BOO221" s="243"/>
      <c r="BOP221" s="243"/>
      <c r="BOQ221" s="243"/>
      <c r="BOR221" s="243"/>
      <c r="BOS221" s="243"/>
      <c r="BOT221" s="243"/>
      <c r="BOU221" s="243"/>
      <c r="BOV221" s="243"/>
      <c r="BOW221" s="243"/>
      <c r="BOX221" s="243"/>
      <c r="BOY221" s="243"/>
      <c r="BOZ221" s="243"/>
      <c r="BPA221" s="243"/>
      <c r="BPB221" s="243"/>
      <c r="BPC221" s="243"/>
      <c r="BPD221" s="243"/>
      <c r="BPE221" s="243"/>
      <c r="BPF221" s="243"/>
      <c r="BPG221" s="243"/>
      <c r="BPH221" s="243"/>
      <c r="BPI221" s="243"/>
      <c r="BPJ221" s="243"/>
      <c r="BPK221" s="243"/>
      <c r="BPL221" s="243"/>
      <c r="BPM221" s="243"/>
      <c r="BPN221" s="243"/>
      <c r="BPO221" s="243"/>
      <c r="BPP221" s="243"/>
      <c r="BPQ221" s="243"/>
      <c r="BPR221" s="243"/>
      <c r="BPS221" s="243"/>
      <c r="BPT221" s="243"/>
      <c r="BPU221" s="243"/>
      <c r="BPV221" s="243"/>
      <c r="BPW221" s="243"/>
      <c r="BPX221" s="243"/>
      <c r="BPY221" s="243"/>
      <c r="BPZ221" s="243"/>
      <c r="BQA221" s="243"/>
      <c r="BQB221" s="243"/>
      <c r="BQC221" s="243"/>
      <c r="BQD221" s="243"/>
      <c r="BQE221" s="243"/>
      <c r="BQF221" s="243"/>
      <c r="BQG221" s="243"/>
      <c r="BQH221" s="243"/>
      <c r="BQI221" s="243"/>
      <c r="BQJ221" s="243"/>
      <c r="BQK221" s="243"/>
      <c r="BQL221" s="243"/>
      <c r="BQM221" s="243"/>
      <c r="BQN221" s="243"/>
      <c r="BQO221" s="243"/>
      <c r="BQP221" s="243"/>
      <c r="BQQ221" s="243"/>
      <c r="BQR221" s="243"/>
      <c r="BQS221" s="243"/>
      <c r="BQT221" s="243"/>
      <c r="BQU221" s="243"/>
      <c r="BQV221" s="243"/>
      <c r="BQW221" s="243"/>
      <c r="BQX221" s="243"/>
      <c r="BQY221" s="243"/>
      <c r="BQZ221" s="243"/>
      <c r="BRA221" s="243"/>
      <c r="BRB221" s="243"/>
      <c r="BRC221" s="243"/>
      <c r="BRD221" s="243"/>
      <c r="BRE221" s="243"/>
      <c r="BRF221" s="243"/>
      <c r="BRG221" s="243"/>
      <c r="BRH221" s="243"/>
      <c r="BRI221" s="243"/>
      <c r="BRJ221" s="243"/>
      <c r="BRK221" s="243"/>
      <c r="BRL221" s="243"/>
      <c r="BRM221" s="243"/>
      <c r="BRN221" s="243"/>
      <c r="BRO221" s="243"/>
      <c r="BRP221" s="243"/>
      <c r="BRQ221" s="243"/>
      <c r="BRR221" s="243"/>
      <c r="BRS221" s="243"/>
      <c r="BRT221" s="243"/>
      <c r="BRU221" s="243"/>
      <c r="BRV221" s="243"/>
      <c r="BRW221" s="243"/>
      <c r="BRX221" s="243"/>
      <c r="BRY221" s="243"/>
      <c r="BRZ221" s="243"/>
      <c r="BSA221" s="243"/>
      <c r="BSB221" s="243"/>
      <c r="BSC221" s="243"/>
      <c r="BSD221" s="243"/>
      <c r="BSE221" s="243"/>
      <c r="BSF221" s="243"/>
      <c r="BSG221" s="243"/>
      <c r="BSH221" s="243"/>
      <c r="BSI221" s="243"/>
      <c r="BSJ221" s="243"/>
      <c r="BSK221" s="243"/>
      <c r="BSL221" s="243"/>
      <c r="BSM221" s="243"/>
      <c r="BSN221" s="243"/>
      <c r="BSO221" s="243"/>
      <c r="BSP221" s="243"/>
      <c r="BSQ221" s="243"/>
      <c r="BSR221" s="243"/>
      <c r="BSS221" s="243"/>
      <c r="BST221" s="243"/>
      <c r="BSU221" s="243"/>
      <c r="BSV221" s="243"/>
      <c r="BSW221" s="243"/>
      <c r="BSX221" s="243"/>
      <c r="BSY221" s="243"/>
      <c r="BSZ221" s="243"/>
      <c r="BTA221" s="243"/>
      <c r="BTB221" s="243"/>
      <c r="BTC221" s="243"/>
      <c r="BTD221" s="243"/>
      <c r="BTE221" s="243"/>
      <c r="BTF221" s="243"/>
      <c r="BTG221" s="243"/>
      <c r="BTH221" s="243"/>
      <c r="BTI221" s="243"/>
      <c r="BTJ221" s="243"/>
      <c r="BTK221" s="243"/>
      <c r="BTL221" s="243"/>
      <c r="BTM221" s="243"/>
      <c r="BTN221" s="243"/>
      <c r="BTO221" s="243"/>
      <c r="BTP221" s="243"/>
      <c r="BTQ221" s="243"/>
      <c r="BTR221" s="243"/>
      <c r="BTS221" s="243"/>
      <c r="BTT221" s="243"/>
      <c r="BTU221" s="243"/>
      <c r="BTV221" s="243"/>
      <c r="BTW221" s="243"/>
      <c r="BTX221" s="243"/>
      <c r="BTY221" s="243"/>
      <c r="BTZ221" s="243"/>
      <c r="BUA221" s="243"/>
      <c r="BUB221" s="243"/>
      <c r="BUC221" s="243"/>
      <c r="BUD221" s="243"/>
      <c r="BUE221" s="243"/>
      <c r="BUF221" s="243"/>
      <c r="BUG221" s="243"/>
      <c r="BUH221" s="243"/>
      <c r="BUI221" s="243"/>
      <c r="BUJ221" s="243"/>
      <c r="BUK221" s="243"/>
      <c r="BUL221" s="243"/>
      <c r="BUM221" s="243"/>
      <c r="BUN221" s="243"/>
      <c r="BUO221" s="243"/>
      <c r="BUP221" s="243"/>
      <c r="BUQ221" s="243"/>
      <c r="BUR221" s="243"/>
      <c r="BUS221" s="243"/>
      <c r="BUT221" s="243"/>
      <c r="BUU221" s="243"/>
      <c r="BUV221" s="243"/>
      <c r="BUW221" s="243"/>
      <c r="BUX221" s="243"/>
      <c r="BUY221" s="243"/>
      <c r="BUZ221" s="243"/>
      <c r="BVA221" s="243"/>
      <c r="BVB221" s="243"/>
      <c r="BVC221" s="243"/>
      <c r="BVD221" s="243"/>
      <c r="BVE221" s="243"/>
      <c r="BVF221" s="243"/>
      <c r="BVG221" s="243"/>
      <c r="BVH221" s="243"/>
      <c r="BVI221" s="243"/>
      <c r="BVJ221" s="243"/>
      <c r="BVK221" s="243"/>
      <c r="BVL221" s="243"/>
      <c r="BVM221" s="243"/>
      <c r="BVN221" s="243"/>
      <c r="BVO221" s="243"/>
      <c r="BVP221" s="243"/>
      <c r="BVQ221" s="243"/>
      <c r="BVR221" s="243"/>
      <c r="BVS221" s="243"/>
      <c r="BVT221" s="243"/>
      <c r="BVU221" s="243"/>
      <c r="BVV221" s="243"/>
      <c r="BVW221" s="243"/>
      <c r="BVX221" s="243"/>
      <c r="BVY221" s="243"/>
      <c r="BVZ221" s="243"/>
      <c r="BWA221" s="243"/>
      <c r="BWB221" s="243"/>
      <c r="BWC221" s="243"/>
      <c r="BWD221" s="243"/>
      <c r="BWE221" s="243"/>
      <c r="BWF221" s="243"/>
      <c r="BWG221" s="243"/>
      <c r="BWH221" s="243"/>
      <c r="BWI221" s="243"/>
      <c r="BWJ221" s="243"/>
      <c r="BWK221" s="243"/>
      <c r="BWL221" s="243"/>
      <c r="BWM221" s="243"/>
      <c r="BWN221" s="243"/>
      <c r="BWO221" s="243"/>
      <c r="BWP221" s="243"/>
      <c r="BWQ221" s="243"/>
      <c r="BWR221" s="243"/>
      <c r="BWS221" s="243"/>
      <c r="BWT221" s="243"/>
      <c r="BWU221" s="243"/>
      <c r="BWV221" s="243"/>
      <c r="BWW221" s="243"/>
      <c r="BWX221" s="243"/>
      <c r="BWY221" s="243"/>
      <c r="BWZ221" s="243"/>
      <c r="BXA221" s="243"/>
      <c r="BXB221" s="243"/>
      <c r="BXC221" s="243"/>
      <c r="BXD221" s="243"/>
      <c r="BXE221" s="243"/>
      <c r="BXF221" s="243"/>
      <c r="BXG221" s="243"/>
      <c r="BXH221" s="243"/>
      <c r="BXI221" s="243"/>
      <c r="BXJ221" s="243"/>
      <c r="BXK221" s="243"/>
      <c r="BXL221" s="243"/>
      <c r="BXM221" s="243"/>
      <c r="BXN221" s="243"/>
      <c r="BXO221" s="243"/>
      <c r="BXP221" s="243"/>
      <c r="BXQ221" s="243"/>
      <c r="BXR221" s="243"/>
      <c r="BXS221" s="243"/>
      <c r="BXT221" s="243"/>
      <c r="BXU221" s="243"/>
      <c r="BXV221" s="243"/>
      <c r="BXW221" s="243"/>
      <c r="BXX221" s="243"/>
      <c r="BXY221" s="243"/>
      <c r="BXZ221" s="243"/>
      <c r="BYA221" s="243"/>
      <c r="BYB221" s="243"/>
      <c r="BYC221" s="243"/>
      <c r="BYD221" s="243"/>
      <c r="BYE221" s="243"/>
      <c r="BYF221" s="243"/>
      <c r="BYG221" s="243"/>
      <c r="BYH221" s="243"/>
      <c r="BYI221" s="243"/>
      <c r="BYJ221" s="243"/>
      <c r="BYK221" s="243"/>
      <c r="BYL221" s="243"/>
      <c r="BYM221" s="243"/>
      <c r="BYN221" s="243"/>
      <c r="BYO221" s="243"/>
      <c r="BYP221" s="243"/>
      <c r="BYQ221" s="243"/>
      <c r="BYR221" s="243"/>
      <c r="BYS221" s="243"/>
      <c r="BYT221" s="243"/>
      <c r="BYU221" s="243"/>
      <c r="BYV221" s="243"/>
      <c r="BYW221" s="243"/>
      <c r="BYX221" s="243"/>
      <c r="BYY221" s="243"/>
      <c r="BYZ221" s="243"/>
      <c r="BZA221" s="243"/>
      <c r="BZB221" s="243"/>
      <c r="BZC221" s="243"/>
      <c r="BZD221" s="243"/>
      <c r="BZE221" s="243"/>
      <c r="BZF221" s="243"/>
      <c r="BZG221" s="243"/>
      <c r="BZH221" s="243"/>
      <c r="BZI221" s="243"/>
      <c r="BZJ221" s="243"/>
      <c r="BZK221" s="243"/>
      <c r="BZL221" s="243"/>
      <c r="BZM221" s="243"/>
      <c r="BZN221" s="243"/>
      <c r="BZO221" s="243"/>
      <c r="BZP221" s="243"/>
      <c r="BZQ221" s="243"/>
      <c r="BZR221" s="243"/>
      <c r="BZS221" s="243"/>
      <c r="BZT221" s="243"/>
      <c r="BZU221" s="243"/>
      <c r="BZV221" s="243"/>
      <c r="BZW221" s="243"/>
      <c r="BZX221" s="243"/>
      <c r="BZY221" s="243"/>
      <c r="BZZ221" s="243"/>
      <c r="CAA221" s="243"/>
      <c r="CAB221" s="243"/>
      <c r="CAC221" s="243"/>
      <c r="CAD221" s="243"/>
      <c r="CAE221" s="243"/>
      <c r="CAF221" s="243"/>
      <c r="CAG221" s="243"/>
      <c r="CAH221" s="243"/>
      <c r="CAI221" s="243"/>
      <c r="CAJ221" s="243"/>
      <c r="CAK221" s="243"/>
      <c r="CAL221" s="243"/>
      <c r="CAM221" s="243"/>
      <c r="CAN221" s="243"/>
      <c r="CAO221" s="243"/>
      <c r="CAP221" s="243"/>
      <c r="CAQ221" s="243"/>
      <c r="CAR221" s="243"/>
      <c r="CAS221" s="243"/>
      <c r="CAT221" s="243"/>
      <c r="CAU221" s="243"/>
      <c r="CAV221" s="243"/>
      <c r="CAW221" s="243"/>
      <c r="CAX221" s="243"/>
      <c r="CAY221" s="243"/>
      <c r="CAZ221" s="243"/>
      <c r="CBA221" s="243"/>
      <c r="CBB221" s="243"/>
      <c r="CBC221" s="243"/>
      <c r="CBD221" s="243"/>
      <c r="CBE221" s="243"/>
      <c r="CBF221" s="243"/>
      <c r="CBG221" s="243"/>
      <c r="CBH221" s="243"/>
      <c r="CBI221" s="243"/>
      <c r="CBJ221" s="243"/>
      <c r="CBK221" s="243"/>
      <c r="CBL221" s="243"/>
      <c r="CBM221" s="243"/>
      <c r="CBN221" s="243"/>
      <c r="CBO221" s="243"/>
      <c r="CBP221" s="243"/>
      <c r="CBQ221" s="243"/>
      <c r="CBR221" s="243"/>
      <c r="CBS221" s="243"/>
      <c r="CBT221" s="243"/>
      <c r="CBU221" s="243"/>
      <c r="CBV221" s="243"/>
      <c r="CBW221" s="243"/>
      <c r="CBX221" s="243"/>
      <c r="CBY221" s="243"/>
      <c r="CBZ221" s="243"/>
      <c r="CCA221" s="243"/>
      <c r="CCB221" s="243"/>
      <c r="CCC221" s="243"/>
      <c r="CCD221" s="243"/>
      <c r="CCE221" s="243"/>
      <c r="CCF221" s="243"/>
      <c r="CCG221" s="243"/>
      <c r="CCH221" s="243"/>
      <c r="CCI221" s="243"/>
      <c r="CCJ221" s="243"/>
      <c r="CCK221" s="243"/>
      <c r="CCL221" s="243"/>
      <c r="CCM221" s="243"/>
      <c r="CCN221" s="243"/>
      <c r="CCO221" s="243"/>
      <c r="CCP221" s="243"/>
      <c r="CCQ221" s="243"/>
      <c r="CCR221" s="243"/>
      <c r="CCS221" s="243"/>
      <c r="CCT221" s="243"/>
      <c r="CCU221" s="243"/>
      <c r="CCV221" s="243"/>
      <c r="CCW221" s="243"/>
      <c r="CCX221" s="243"/>
      <c r="CCY221" s="243"/>
      <c r="CCZ221" s="243"/>
      <c r="CDA221" s="243"/>
      <c r="CDB221" s="243"/>
      <c r="CDC221" s="243"/>
      <c r="CDD221" s="243"/>
      <c r="CDE221" s="243"/>
      <c r="CDF221" s="243"/>
      <c r="CDG221" s="243"/>
      <c r="CDH221" s="243"/>
      <c r="CDI221" s="243"/>
      <c r="CDJ221" s="243"/>
      <c r="CDK221" s="243"/>
      <c r="CDL221" s="243"/>
      <c r="CDM221" s="243"/>
      <c r="CDN221" s="243"/>
      <c r="CDO221" s="243"/>
      <c r="CDP221" s="243"/>
      <c r="CDQ221" s="243"/>
      <c r="CDR221" s="243"/>
      <c r="CDS221" s="243"/>
      <c r="CDT221" s="243"/>
      <c r="CDU221" s="243"/>
      <c r="CDV221" s="243"/>
      <c r="CDW221" s="243"/>
      <c r="CDX221" s="243"/>
      <c r="CDY221" s="243"/>
      <c r="CDZ221" s="243"/>
      <c r="CEA221" s="243"/>
      <c r="CEB221" s="243"/>
      <c r="CEC221" s="243"/>
      <c r="CED221" s="243"/>
      <c r="CEE221" s="243"/>
      <c r="CEF221" s="243"/>
      <c r="CEG221" s="243"/>
      <c r="CEH221" s="243"/>
      <c r="CEI221" s="243"/>
      <c r="CEJ221" s="243"/>
      <c r="CEK221" s="243"/>
      <c r="CEL221" s="243"/>
      <c r="CEM221" s="243"/>
      <c r="CEN221" s="243"/>
      <c r="CEO221" s="243"/>
      <c r="CEP221" s="243"/>
      <c r="CEQ221" s="243"/>
      <c r="CER221" s="243"/>
      <c r="CES221" s="243"/>
      <c r="CET221" s="243"/>
      <c r="CEU221" s="243"/>
      <c r="CEV221" s="243"/>
      <c r="CEW221" s="243"/>
      <c r="CEX221" s="243"/>
      <c r="CEY221" s="243"/>
      <c r="CEZ221" s="243"/>
      <c r="CFA221" s="243"/>
      <c r="CFB221" s="243"/>
      <c r="CFC221" s="243"/>
      <c r="CFD221" s="243"/>
      <c r="CFE221" s="243"/>
      <c r="CFF221" s="243"/>
      <c r="CFG221" s="243"/>
      <c r="CFH221" s="243"/>
      <c r="CFI221" s="243"/>
      <c r="CFJ221" s="243"/>
      <c r="CFK221" s="243"/>
      <c r="CFL221" s="243"/>
      <c r="CFM221" s="243"/>
      <c r="CFN221" s="243"/>
      <c r="CFO221" s="243"/>
      <c r="CFP221" s="243"/>
      <c r="CFQ221" s="243"/>
      <c r="CFR221" s="243"/>
      <c r="CFS221" s="243"/>
      <c r="CFT221" s="243"/>
      <c r="CFU221" s="243"/>
      <c r="CFV221" s="243"/>
      <c r="CFW221" s="243"/>
      <c r="CFX221" s="243"/>
      <c r="CFY221" s="243"/>
      <c r="CFZ221" s="243"/>
      <c r="CGA221" s="243"/>
      <c r="CGB221" s="243"/>
      <c r="CGC221" s="243"/>
      <c r="CGD221" s="243"/>
      <c r="CGE221" s="243"/>
      <c r="CGF221" s="243"/>
      <c r="CGG221" s="243"/>
      <c r="CGH221" s="243"/>
      <c r="CGI221" s="243"/>
      <c r="CGJ221" s="243"/>
      <c r="CGK221" s="243"/>
      <c r="CGL221" s="243"/>
      <c r="CGM221" s="243"/>
      <c r="CGN221" s="243"/>
      <c r="CGO221" s="243"/>
      <c r="CGP221" s="243"/>
      <c r="CGQ221" s="243"/>
      <c r="CGR221" s="243"/>
      <c r="CGS221" s="243"/>
      <c r="CGT221" s="243"/>
      <c r="CGU221" s="243"/>
      <c r="CGV221" s="243"/>
      <c r="CGW221" s="243"/>
      <c r="CGX221" s="243"/>
      <c r="CGY221" s="243"/>
      <c r="CGZ221" s="243"/>
      <c r="CHA221" s="243"/>
      <c r="CHB221" s="243"/>
      <c r="CHC221" s="243"/>
      <c r="CHD221" s="243"/>
      <c r="CHE221" s="243"/>
      <c r="CHF221" s="243"/>
      <c r="CHG221" s="243"/>
      <c r="CHH221" s="243"/>
      <c r="CHI221" s="243"/>
      <c r="CHJ221" s="243"/>
      <c r="CHK221" s="243"/>
      <c r="CHL221" s="243"/>
      <c r="CHM221" s="243"/>
      <c r="CHN221" s="243"/>
      <c r="CHO221" s="243"/>
      <c r="CHP221" s="243"/>
      <c r="CHQ221" s="243"/>
      <c r="CHR221" s="243"/>
      <c r="CHS221" s="243"/>
      <c r="CHT221" s="243"/>
      <c r="CHU221" s="243"/>
      <c r="CHV221" s="243"/>
      <c r="CHW221" s="243"/>
      <c r="CHX221" s="243"/>
      <c r="CHY221" s="243"/>
      <c r="CHZ221" s="243"/>
      <c r="CIA221" s="243"/>
      <c r="CIB221" s="243"/>
      <c r="CIC221" s="243"/>
      <c r="CID221" s="243"/>
      <c r="CIE221" s="243"/>
      <c r="CIF221" s="243"/>
      <c r="CIG221" s="243"/>
      <c r="CIH221" s="243"/>
      <c r="CII221" s="243"/>
      <c r="CIJ221" s="243"/>
      <c r="CIK221" s="243"/>
      <c r="CIL221" s="243"/>
      <c r="CIM221" s="243"/>
      <c r="CIN221" s="243"/>
      <c r="CIO221" s="243"/>
      <c r="CIP221" s="243"/>
      <c r="CIQ221" s="243"/>
      <c r="CIR221" s="243"/>
      <c r="CIS221" s="243"/>
      <c r="CIT221" s="243"/>
      <c r="CIU221" s="243"/>
      <c r="CIV221" s="243"/>
      <c r="CIW221" s="243"/>
      <c r="CIX221" s="243"/>
      <c r="CIY221" s="243"/>
      <c r="CIZ221" s="243"/>
      <c r="CJA221" s="243"/>
      <c r="CJB221" s="243"/>
      <c r="CJC221" s="243"/>
      <c r="CJD221" s="243"/>
      <c r="CJE221" s="243"/>
      <c r="CJF221" s="243"/>
      <c r="CJG221" s="243"/>
      <c r="CJH221" s="243"/>
      <c r="CJI221" s="243"/>
      <c r="CJJ221" s="243"/>
      <c r="CJK221" s="243"/>
      <c r="CJL221" s="243"/>
      <c r="CJM221" s="243"/>
      <c r="CJN221" s="243"/>
      <c r="CJO221" s="243"/>
      <c r="CJP221" s="243"/>
      <c r="CJQ221" s="243"/>
      <c r="CJR221" s="243"/>
      <c r="CJS221" s="243"/>
      <c r="CJT221" s="243"/>
      <c r="CJU221" s="243"/>
      <c r="CJV221" s="243"/>
      <c r="CJW221" s="243"/>
      <c r="CJX221" s="243"/>
      <c r="CJY221" s="243"/>
      <c r="CJZ221" s="243"/>
      <c r="CKA221" s="243"/>
      <c r="CKB221" s="243"/>
      <c r="CKC221" s="243"/>
      <c r="CKD221" s="243"/>
      <c r="CKE221" s="243"/>
      <c r="CKF221" s="243"/>
      <c r="CKG221" s="243"/>
      <c r="CKH221" s="243"/>
      <c r="CKI221" s="243"/>
      <c r="CKJ221" s="243"/>
      <c r="CKK221" s="243"/>
      <c r="CKL221" s="243"/>
      <c r="CKM221" s="243"/>
      <c r="CKN221" s="243"/>
      <c r="CKO221" s="243"/>
      <c r="CKP221" s="243"/>
      <c r="CKQ221" s="243"/>
      <c r="CKR221" s="243"/>
      <c r="CKS221" s="243"/>
      <c r="CKT221" s="243"/>
      <c r="CKU221" s="243"/>
      <c r="CKV221" s="243"/>
      <c r="CKW221" s="243"/>
      <c r="CKX221" s="243"/>
      <c r="CKY221" s="243"/>
      <c r="CKZ221" s="243"/>
      <c r="CLA221" s="243"/>
      <c r="CLB221" s="243"/>
      <c r="CLC221" s="243"/>
      <c r="CLD221" s="243"/>
      <c r="CLE221" s="243"/>
      <c r="CLF221" s="243"/>
      <c r="CLG221" s="243"/>
      <c r="CLH221" s="243"/>
      <c r="CLI221" s="243"/>
      <c r="CLJ221" s="243"/>
      <c r="CLK221" s="243"/>
      <c r="CLL221" s="243"/>
      <c r="CLM221" s="243"/>
      <c r="CLN221" s="243"/>
      <c r="CLO221" s="243"/>
      <c r="CLP221" s="243"/>
      <c r="CLQ221" s="243"/>
      <c r="CLR221" s="243"/>
      <c r="CLS221" s="243"/>
      <c r="CLT221" s="243"/>
      <c r="CLU221" s="243"/>
      <c r="CLV221" s="243"/>
      <c r="CLW221" s="243"/>
      <c r="CLX221" s="243"/>
      <c r="CLY221" s="243"/>
      <c r="CLZ221" s="243"/>
      <c r="CMA221" s="243"/>
      <c r="CMB221" s="243"/>
      <c r="CMC221" s="243"/>
      <c r="CMD221" s="243"/>
      <c r="CME221" s="243"/>
      <c r="CMF221" s="243"/>
      <c r="CMG221" s="243"/>
      <c r="CMH221" s="243"/>
      <c r="CMI221" s="243"/>
      <c r="CMJ221" s="243"/>
      <c r="CMK221" s="243"/>
      <c r="CML221" s="243"/>
      <c r="CMM221" s="243"/>
      <c r="CMN221" s="243"/>
      <c r="CMO221" s="243"/>
      <c r="CMP221" s="243"/>
      <c r="CMQ221" s="243"/>
      <c r="CMR221" s="243"/>
      <c r="CMS221" s="243"/>
      <c r="CMT221" s="243"/>
      <c r="CMU221" s="243"/>
      <c r="CMV221" s="243"/>
      <c r="CMW221" s="243"/>
      <c r="CMX221" s="243"/>
      <c r="CMY221" s="243"/>
      <c r="CMZ221" s="243"/>
      <c r="CNA221" s="243"/>
      <c r="CNB221" s="243"/>
      <c r="CNC221" s="243"/>
      <c r="CND221" s="243"/>
      <c r="CNE221" s="243"/>
      <c r="CNF221" s="243"/>
      <c r="CNG221" s="243"/>
      <c r="CNH221" s="243"/>
      <c r="CNI221" s="243"/>
      <c r="CNJ221" s="243"/>
      <c r="CNK221" s="243"/>
      <c r="CNL221" s="243"/>
      <c r="CNM221" s="243"/>
      <c r="CNN221" s="243"/>
      <c r="CNO221" s="243"/>
      <c r="CNP221" s="243"/>
      <c r="CNQ221" s="243"/>
      <c r="CNR221" s="243"/>
      <c r="CNS221" s="243"/>
      <c r="CNT221" s="243"/>
      <c r="CNU221" s="243"/>
      <c r="CNV221" s="243"/>
      <c r="CNW221" s="243"/>
      <c r="CNX221" s="243"/>
      <c r="CNY221" s="243"/>
      <c r="CNZ221" s="243"/>
      <c r="COA221" s="243"/>
      <c r="COB221" s="243"/>
      <c r="COC221" s="243"/>
      <c r="COD221" s="243"/>
      <c r="COE221" s="243"/>
      <c r="COF221" s="243"/>
      <c r="COG221" s="243"/>
      <c r="COH221" s="243"/>
      <c r="COI221" s="243"/>
      <c r="COJ221" s="243"/>
      <c r="COK221" s="243"/>
      <c r="COL221" s="243"/>
      <c r="COM221" s="243"/>
      <c r="CON221" s="243"/>
      <c r="COO221" s="243"/>
      <c r="COP221" s="243"/>
      <c r="COQ221" s="243"/>
      <c r="COR221" s="243"/>
      <c r="COS221" s="243"/>
      <c r="COT221" s="243"/>
      <c r="COU221" s="243"/>
      <c r="COV221" s="243"/>
      <c r="COW221" s="243"/>
      <c r="COX221" s="243"/>
      <c r="COY221" s="243"/>
      <c r="COZ221" s="243"/>
      <c r="CPA221" s="243"/>
      <c r="CPB221" s="243"/>
      <c r="CPC221" s="243"/>
      <c r="CPD221" s="243"/>
      <c r="CPE221" s="243"/>
      <c r="CPF221" s="243"/>
      <c r="CPG221" s="243"/>
      <c r="CPH221" s="243"/>
      <c r="CPI221" s="243"/>
      <c r="CPJ221" s="243"/>
      <c r="CPK221" s="243"/>
      <c r="CPL221" s="243"/>
      <c r="CPM221" s="243"/>
      <c r="CPN221" s="243"/>
      <c r="CPO221" s="243"/>
      <c r="CPP221" s="243"/>
      <c r="CPQ221" s="243"/>
      <c r="CPR221" s="243"/>
      <c r="CPS221" s="243"/>
      <c r="CPT221" s="243"/>
      <c r="CPU221" s="243"/>
      <c r="CPV221" s="243"/>
      <c r="CPW221" s="243"/>
      <c r="CPX221" s="243"/>
      <c r="CPY221" s="243"/>
      <c r="CPZ221" s="243"/>
      <c r="CQA221" s="243"/>
      <c r="CQB221" s="243"/>
      <c r="CQC221" s="243"/>
      <c r="CQD221" s="243"/>
      <c r="CQE221" s="243"/>
      <c r="CQF221" s="243"/>
      <c r="CQG221" s="243"/>
      <c r="CQH221" s="243"/>
      <c r="CQI221" s="243"/>
      <c r="CQJ221" s="243"/>
      <c r="CQK221" s="243"/>
      <c r="CQL221" s="243"/>
      <c r="CQM221" s="243"/>
      <c r="CQN221" s="243"/>
      <c r="CQO221" s="243"/>
      <c r="CQP221" s="243"/>
      <c r="CQQ221" s="243"/>
      <c r="CQR221" s="243"/>
      <c r="CQS221" s="243"/>
      <c r="CQT221" s="243"/>
      <c r="CQU221" s="243"/>
      <c r="CQV221" s="243"/>
      <c r="CQW221" s="243"/>
      <c r="CQX221" s="243"/>
      <c r="CQY221" s="243"/>
      <c r="CQZ221" s="243"/>
      <c r="CRA221" s="243"/>
      <c r="CRB221" s="243"/>
      <c r="CRC221" s="243"/>
      <c r="CRD221" s="243"/>
      <c r="CRE221" s="243"/>
      <c r="CRF221" s="243"/>
      <c r="CRG221" s="243"/>
      <c r="CRH221" s="243"/>
      <c r="CRI221" s="243"/>
      <c r="CRJ221" s="243"/>
      <c r="CRK221" s="243"/>
      <c r="CRL221" s="243"/>
      <c r="CRM221" s="243"/>
      <c r="CRN221" s="243"/>
      <c r="CRO221" s="243"/>
      <c r="CRP221" s="243"/>
      <c r="CRQ221" s="243"/>
      <c r="CRR221" s="243"/>
      <c r="CRS221" s="243"/>
      <c r="CRT221" s="243"/>
      <c r="CRU221" s="243"/>
      <c r="CRV221" s="243"/>
      <c r="CRW221" s="243"/>
      <c r="CRX221" s="243"/>
      <c r="CRY221" s="243"/>
      <c r="CRZ221" s="243"/>
      <c r="CSA221" s="243"/>
      <c r="CSB221" s="243"/>
      <c r="CSC221" s="243"/>
      <c r="CSD221" s="243"/>
      <c r="CSE221" s="243"/>
      <c r="CSF221" s="243"/>
      <c r="CSG221" s="243"/>
      <c r="CSH221" s="243"/>
      <c r="CSI221" s="243"/>
      <c r="CSJ221" s="243"/>
      <c r="CSK221" s="243"/>
      <c r="CSL221" s="243"/>
      <c r="CSM221" s="243"/>
      <c r="CSN221" s="243"/>
      <c r="CSO221" s="243"/>
      <c r="CSP221" s="243"/>
      <c r="CSQ221" s="243"/>
      <c r="CSR221" s="243"/>
      <c r="CSS221" s="243"/>
      <c r="CST221" s="243"/>
      <c r="CSU221" s="243"/>
      <c r="CSV221" s="243"/>
      <c r="CSW221" s="243"/>
      <c r="CSX221" s="243"/>
      <c r="CSY221" s="243"/>
      <c r="CSZ221" s="243"/>
      <c r="CTA221" s="243"/>
      <c r="CTB221" s="243"/>
      <c r="CTC221" s="243"/>
      <c r="CTD221" s="243"/>
      <c r="CTE221" s="243"/>
      <c r="CTF221" s="243"/>
      <c r="CTG221" s="243"/>
      <c r="CTH221" s="243"/>
      <c r="CTI221" s="243"/>
      <c r="CTJ221" s="243"/>
      <c r="CTK221" s="243"/>
      <c r="CTL221" s="243"/>
      <c r="CTM221" s="243"/>
      <c r="CTN221" s="243"/>
      <c r="CTO221" s="243"/>
      <c r="CTP221" s="243"/>
      <c r="CTQ221" s="243"/>
      <c r="CTR221" s="243"/>
      <c r="CTS221" s="243"/>
      <c r="CTT221" s="243"/>
      <c r="CTU221" s="243"/>
      <c r="CTV221" s="243"/>
      <c r="CTW221" s="243"/>
      <c r="CTX221" s="243"/>
      <c r="CTY221" s="243"/>
      <c r="CTZ221" s="243"/>
      <c r="CUA221" s="243"/>
      <c r="CUB221" s="243"/>
      <c r="CUC221" s="243"/>
      <c r="CUD221" s="243"/>
      <c r="CUE221" s="243"/>
      <c r="CUF221" s="243"/>
      <c r="CUG221" s="243"/>
      <c r="CUH221" s="243"/>
      <c r="CUI221" s="243"/>
      <c r="CUJ221" s="243"/>
      <c r="CUK221" s="243"/>
      <c r="CUL221" s="243"/>
      <c r="CUM221" s="243"/>
      <c r="CUN221" s="243"/>
      <c r="CUO221" s="243"/>
      <c r="CUP221" s="243"/>
      <c r="CUQ221" s="243"/>
      <c r="CUR221" s="243"/>
      <c r="CUS221" s="243"/>
      <c r="CUT221" s="243"/>
      <c r="CUU221" s="243"/>
      <c r="CUV221" s="243"/>
      <c r="CUW221" s="243"/>
      <c r="CUX221" s="243"/>
      <c r="CUY221" s="243"/>
      <c r="CUZ221" s="243"/>
      <c r="CVA221" s="243"/>
      <c r="CVB221" s="243"/>
      <c r="CVC221" s="243"/>
      <c r="CVD221" s="243"/>
      <c r="CVE221" s="243"/>
      <c r="CVF221" s="243"/>
      <c r="CVG221" s="243"/>
      <c r="CVH221" s="243"/>
      <c r="CVI221" s="243"/>
      <c r="CVJ221" s="243"/>
      <c r="CVK221" s="243"/>
      <c r="CVL221" s="243"/>
      <c r="CVM221" s="243"/>
      <c r="CVN221" s="243"/>
      <c r="CVO221" s="243"/>
      <c r="CVP221" s="243"/>
      <c r="CVQ221" s="243"/>
      <c r="CVR221" s="243"/>
      <c r="CVS221" s="243"/>
      <c r="CVT221" s="243"/>
      <c r="CVU221" s="243"/>
      <c r="CVV221" s="243"/>
      <c r="CVW221" s="243"/>
      <c r="CVX221" s="243"/>
      <c r="CVY221" s="243"/>
      <c r="CVZ221" s="243"/>
      <c r="CWA221" s="243"/>
      <c r="CWB221" s="243"/>
      <c r="CWC221" s="243"/>
      <c r="CWD221" s="243"/>
      <c r="CWE221" s="243"/>
      <c r="CWF221" s="243"/>
      <c r="CWG221" s="243"/>
      <c r="CWH221" s="243"/>
      <c r="CWI221" s="243"/>
      <c r="CWJ221" s="243"/>
      <c r="CWK221" s="243"/>
      <c r="CWL221" s="243"/>
      <c r="CWM221" s="243"/>
      <c r="CWN221" s="243"/>
      <c r="CWO221" s="243"/>
      <c r="CWP221" s="243"/>
      <c r="CWQ221" s="243"/>
      <c r="CWR221" s="243"/>
      <c r="CWS221" s="243"/>
      <c r="CWT221" s="243"/>
      <c r="CWU221" s="243"/>
      <c r="CWV221" s="243"/>
      <c r="CWW221" s="243"/>
      <c r="CWX221" s="243"/>
      <c r="CWY221" s="243"/>
      <c r="CWZ221" s="243"/>
      <c r="CXA221" s="243"/>
      <c r="CXB221" s="243"/>
      <c r="CXC221" s="243"/>
      <c r="CXD221" s="243"/>
      <c r="CXE221" s="243"/>
      <c r="CXF221" s="243"/>
      <c r="CXG221" s="243"/>
      <c r="CXH221" s="243"/>
      <c r="CXI221" s="243"/>
      <c r="CXJ221" s="243"/>
      <c r="CXK221" s="243"/>
      <c r="CXL221" s="243"/>
      <c r="CXM221" s="243"/>
      <c r="CXN221" s="243"/>
      <c r="CXO221" s="243"/>
      <c r="CXP221" s="243"/>
      <c r="CXQ221" s="243"/>
      <c r="CXR221" s="243"/>
      <c r="CXS221" s="243"/>
      <c r="CXT221" s="243"/>
      <c r="CXU221" s="243"/>
      <c r="CXV221" s="243"/>
      <c r="CXW221" s="243"/>
      <c r="CXX221" s="243"/>
      <c r="CXY221" s="243"/>
      <c r="CXZ221" s="243"/>
      <c r="CYA221" s="243"/>
      <c r="CYB221" s="243"/>
      <c r="CYC221" s="243"/>
      <c r="CYD221" s="243"/>
      <c r="CYE221" s="243"/>
      <c r="CYF221" s="243"/>
      <c r="CYG221" s="243"/>
      <c r="CYH221" s="243"/>
      <c r="CYI221" s="243"/>
      <c r="CYJ221" s="243"/>
      <c r="CYK221" s="243"/>
      <c r="CYL221" s="243"/>
      <c r="CYM221" s="243"/>
      <c r="CYN221" s="243"/>
      <c r="CYO221" s="243"/>
      <c r="CYP221" s="243"/>
      <c r="CYQ221" s="243"/>
      <c r="CYR221" s="243"/>
      <c r="CYS221" s="243"/>
      <c r="CYT221" s="243"/>
      <c r="CYU221" s="243"/>
      <c r="CYV221" s="243"/>
      <c r="CYW221" s="243"/>
      <c r="CYX221" s="243"/>
      <c r="CYY221" s="243"/>
      <c r="CYZ221" s="243"/>
      <c r="CZA221" s="243"/>
      <c r="CZB221" s="243"/>
      <c r="CZC221" s="243"/>
      <c r="CZD221" s="243"/>
      <c r="CZE221" s="243"/>
      <c r="CZF221" s="243"/>
      <c r="CZG221" s="243"/>
      <c r="CZH221" s="243"/>
      <c r="CZI221" s="243"/>
      <c r="CZJ221" s="243"/>
      <c r="CZK221" s="243"/>
      <c r="CZL221" s="243"/>
      <c r="CZM221" s="243"/>
      <c r="CZN221" s="243"/>
      <c r="CZO221" s="243"/>
      <c r="CZP221" s="243"/>
      <c r="CZQ221" s="243"/>
      <c r="CZR221" s="243"/>
      <c r="CZS221" s="243"/>
      <c r="CZT221" s="243"/>
      <c r="CZU221" s="243"/>
      <c r="CZV221" s="243"/>
      <c r="CZW221" s="243"/>
      <c r="CZX221" s="243"/>
      <c r="CZY221" s="243"/>
      <c r="CZZ221" s="243"/>
      <c r="DAA221" s="243"/>
      <c r="DAB221" s="243"/>
      <c r="DAC221" s="243"/>
      <c r="DAD221" s="243"/>
      <c r="DAE221" s="243"/>
      <c r="DAF221" s="243"/>
      <c r="DAG221" s="243"/>
      <c r="DAH221" s="243"/>
      <c r="DAI221" s="243"/>
      <c r="DAJ221" s="243"/>
      <c r="DAK221" s="243"/>
      <c r="DAL221" s="243"/>
      <c r="DAM221" s="243"/>
      <c r="DAN221" s="243"/>
      <c r="DAO221" s="243"/>
      <c r="DAP221" s="243"/>
      <c r="DAQ221" s="243"/>
      <c r="DAR221" s="243"/>
      <c r="DAS221" s="243"/>
      <c r="DAT221" s="243"/>
      <c r="DAU221" s="243"/>
      <c r="DAV221" s="243"/>
      <c r="DAW221" s="243"/>
      <c r="DAX221" s="243"/>
      <c r="DAY221" s="243"/>
      <c r="DAZ221" s="243"/>
      <c r="DBA221" s="243"/>
      <c r="DBB221" s="243"/>
      <c r="DBC221" s="243"/>
      <c r="DBD221" s="243"/>
      <c r="DBE221" s="243"/>
      <c r="DBF221" s="243"/>
      <c r="DBG221" s="243"/>
      <c r="DBH221" s="243"/>
      <c r="DBI221" s="243"/>
      <c r="DBJ221" s="243"/>
      <c r="DBK221" s="243"/>
      <c r="DBL221" s="243"/>
      <c r="DBM221" s="243"/>
      <c r="DBN221" s="243"/>
      <c r="DBO221" s="243"/>
      <c r="DBP221" s="243"/>
      <c r="DBQ221" s="243"/>
      <c r="DBR221" s="243"/>
      <c r="DBS221" s="243"/>
      <c r="DBT221" s="243"/>
      <c r="DBU221" s="243"/>
      <c r="DBV221" s="243"/>
      <c r="DBW221" s="243"/>
      <c r="DBX221" s="243"/>
      <c r="DBY221" s="243"/>
      <c r="DBZ221" s="243"/>
      <c r="DCA221" s="243"/>
      <c r="DCB221" s="243"/>
      <c r="DCC221" s="243"/>
      <c r="DCD221" s="243"/>
      <c r="DCE221" s="243"/>
      <c r="DCF221" s="243"/>
      <c r="DCG221" s="243"/>
      <c r="DCH221" s="243"/>
      <c r="DCI221" s="243"/>
      <c r="DCJ221" s="243"/>
      <c r="DCK221" s="243"/>
      <c r="DCL221" s="243"/>
      <c r="DCM221" s="243"/>
      <c r="DCN221" s="243"/>
      <c r="DCO221" s="243"/>
      <c r="DCP221" s="243"/>
      <c r="DCQ221" s="243"/>
      <c r="DCR221" s="243"/>
      <c r="DCS221" s="243"/>
      <c r="DCT221" s="243"/>
      <c r="DCU221" s="243"/>
      <c r="DCV221" s="243"/>
      <c r="DCW221" s="243"/>
      <c r="DCX221" s="243"/>
      <c r="DCY221" s="243"/>
      <c r="DCZ221" s="243"/>
      <c r="DDA221" s="243"/>
      <c r="DDB221" s="243"/>
      <c r="DDC221" s="243"/>
      <c r="DDD221" s="243"/>
      <c r="DDE221" s="243"/>
      <c r="DDF221" s="243"/>
      <c r="DDG221" s="243"/>
      <c r="DDH221" s="243"/>
      <c r="DDI221" s="243"/>
      <c r="DDJ221" s="243"/>
      <c r="DDK221" s="243"/>
      <c r="DDL221" s="243"/>
      <c r="DDM221" s="243"/>
      <c r="DDN221" s="243"/>
      <c r="DDO221" s="243"/>
      <c r="DDP221" s="243"/>
      <c r="DDQ221" s="243"/>
      <c r="DDR221" s="243"/>
      <c r="DDS221" s="243"/>
      <c r="DDT221" s="243"/>
      <c r="DDU221" s="243"/>
      <c r="DDV221" s="243"/>
      <c r="DDW221" s="243"/>
      <c r="DDX221" s="243"/>
      <c r="DDY221" s="243"/>
      <c r="DDZ221" s="243"/>
      <c r="DEA221" s="243"/>
      <c r="DEB221" s="243"/>
      <c r="DEC221" s="243"/>
      <c r="DED221" s="243"/>
      <c r="DEE221" s="243"/>
      <c r="DEF221" s="243"/>
      <c r="DEG221" s="243"/>
      <c r="DEH221" s="243"/>
      <c r="DEI221" s="243"/>
      <c r="DEJ221" s="243"/>
      <c r="DEK221" s="243"/>
      <c r="DEL221" s="243"/>
      <c r="DEM221" s="243"/>
      <c r="DEN221" s="243"/>
      <c r="DEO221" s="243"/>
      <c r="DEP221" s="243"/>
      <c r="DEQ221" s="243"/>
      <c r="DER221" s="243"/>
      <c r="DES221" s="243"/>
      <c r="DET221" s="243"/>
      <c r="DEU221" s="243"/>
      <c r="DEV221" s="243"/>
      <c r="DEW221" s="243"/>
      <c r="DEX221" s="243"/>
      <c r="DEY221" s="243"/>
      <c r="DEZ221" s="243"/>
      <c r="DFA221" s="243"/>
      <c r="DFB221" s="243"/>
      <c r="DFC221" s="243"/>
      <c r="DFD221" s="243"/>
      <c r="DFE221" s="243"/>
      <c r="DFF221" s="243"/>
      <c r="DFG221" s="243"/>
      <c r="DFH221" s="243"/>
      <c r="DFI221" s="243"/>
      <c r="DFJ221" s="243"/>
      <c r="DFK221" s="243"/>
      <c r="DFL221" s="243"/>
      <c r="DFM221" s="243"/>
      <c r="DFN221" s="243"/>
      <c r="DFO221" s="243"/>
      <c r="DFP221" s="243"/>
      <c r="DFQ221" s="243"/>
      <c r="DFR221" s="243"/>
      <c r="DFS221" s="243"/>
      <c r="DFT221" s="243"/>
      <c r="DFU221" s="243"/>
      <c r="DFV221" s="243"/>
      <c r="DFW221" s="243"/>
      <c r="DFX221" s="243"/>
      <c r="DFY221" s="243"/>
      <c r="DFZ221" s="243"/>
      <c r="DGA221" s="243"/>
      <c r="DGB221" s="243"/>
      <c r="DGC221" s="243"/>
      <c r="DGD221" s="243"/>
      <c r="DGE221" s="243"/>
      <c r="DGF221" s="243"/>
      <c r="DGG221" s="243"/>
      <c r="DGH221" s="243"/>
      <c r="DGI221" s="243"/>
      <c r="DGJ221" s="243"/>
      <c r="DGK221" s="243"/>
      <c r="DGL221" s="243"/>
      <c r="DGM221" s="243"/>
      <c r="DGN221" s="243"/>
      <c r="DGO221" s="243"/>
      <c r="DGP221" s="243"/>
      <c r="DGQ221" s="243"/>
      <c r="DGR221" s="243"/>
      <c r="DGS221" s="243"/>
      <c r="DGT221" s="243"/>
      <c r="DGU221" s="243"/>
      <c r="DGV221" s="243"/>
      <c r="DGW221" s="243"/>
      <c r="DGX221" s="243"/>
      <c r="DGY221" s="243"/>
      <c r="DGZ221" s="243"/>
      <c r="DHA221" s="243"/>
      <c r="DHB221" s="243"/>
      <c r="DHC221" s="243"/>
      <c r="DHD221" s="243"/>
      <c r="DHE221" s="243"/>
      <c r="DHF221" s="243"/>
      <c r="DHG221" s="243"/>
      <c r="DHH221" s="243"/>
      <c r="DHI221" s="243"/>
      <c r="DHJ221" s="243"/>
      <c r="DHK221" s="243"/>
      <c r="DHL221" s="243"/>
      <c r="DHM221" s="243"/>
      <c r="DHN221" s="243"/>
      <c r="DHO221" s="243"/>
      <c r="DHP221" s="243"/>
      <c r="DHQ221" s="243"/>
      <c r="DHR221" s="243"/>
      <c r="DHS221" s="243"/>
      <c r="DHT221" s="243"/>
      <c r="DHU221" s="243"/>
      <c r="DHV221" s="243"/>
      <c r="DHW221" s="243"/>
      <c r="DHX221" s="243"/>
      <c r="DHY221" s="243"/>
      <c r="DHZ221" s="243"/>
      <c r="DIA221" s="243"/>
      <c r="DIB221" s="243"/>
      <c r="DIC221" s="243"/>
      <c r="DID221" s="243"/>
      <c r="DIE221" s="243"/>
      <c r="DIF221" s="243"/>
      <c r="DIG221" s="243"/>
      <c r="DIH221" s="243"/>
      <c r="DII221" s="243"/>
      <c r="DIJ221" s="243"/>
      <c r="DIK221" s="243"/>
      <c r="DIL221" s="243"/>
      <c r="DIM221" s="243"/>
      <c r="DIN221" s="243"/>
      <c r="DIO221" s="243"/>
      <c r="DIP221" s="243"/>
      <c r="DIQ221" s="243"/>
      <c r="DIR221" s="243"/>
      <c r="DIS221" s="243"/>
      <c r="DIT221" s="243"/>
      <c r="DIU221" s="243"/>
      <c r="DIV221" s="243"/>
      <c r="DIW221" s="243"/>
      <c r="DIX221" s="243"/>
      <c r="DIY221" s="243"/>
      <c r="DIZ221" s="243"/>
      <c r="DJA221" s="243"/>
      <c r="DJB221" s="243"/>
      <c r="DJC221" s="243"/>
      <c r="DJD221" s="243"/>
      <c r="DJE221" s="243"/>
      <c r="DJF221" s="243"/>
      <c r="DJG221" s="243"/>
      <c r="DJH221" s="243"/>
      <c r="DJI221" s="243"/>
      <c r="DJJ221" s="243"/>
      <c r="DJK221" s="243"/>
      <c r="DJL221" s="243"/>
      <c r="DJM221" s="243"/>
      <c r="DJN221" s="243"/>
      <c r="DJO221" s="243"/>
      <c r="DJP221" s="243"/>
      <c r="DJQ221" s="243"/>
      <c r="DJR221" s="243"/>
      <c r="DJS221" s="243"/>
      <c r="DJT221" s="243"/>
      <c r="DJU221" s="243"/>
      <c r="DJV221" s="243"/>
      <c r="DJW221" s="243"/>
      <c r="DJX221" s="243"/>
      <c r="DJY221" s="243"/>
      <c r="DJZ221" s="243"/>
      <c r="DKA221" s="243"/>
      <c r="DKB221" s="243"/>
      <c r="DKC221" s="243"/>
      <c r="DKD221" s="243"/>
      <c r="DKE221" s="243"/>
      <c r="DKF221" s="243"/>
      <c r="DKG221" s="243"/>
      <c r="DKH221" s="243"/>
      <c r="DKI221" s="243"/>
      <c r="DKJ221" s="243"/>
      <c r="DKK221" s="243"/>
      <c r="DKL221" s="243"/>
      <c r="DKM221" s="243"/>
      <c r="DKN221" s="243"/>
      <c r="DKO221" s="243"/>
      <c r="DKP221" s="243"/>
      <c r="DKQ221" s="243"/>
      <c r="DKR221" s="243"/>
      <c r="DKS221" s="243"/>
      <c r="DKT221" s="243"/>
      <c r="DKU221" s="243"/>
      <c r="DKV221" s="243"/>
      <c r="DKW221" s="243"/>
      <c r="DKX221" s="243"/>
      <c r="DKY221" s="243"/>
      <c r="DKZ221" s="243"/>
      <c r="DLA221" s="243"/>
      <c r="DLB221" s="243"/>
      <c r="DLC221" s="243"/>
      <c r="DLD221" s="243"/>
      <c r="DLE221" s="243"/>
      <c r="DLF221" s="243"/>
      <c r="DLG221" s="243"/>
      <c r="DLH221" s="243"/>
      <c r="DLI221" s="243"/>
      <c r="DLJ221" s="243"/>
      <c r="DLK221" s="243"/>
      <c r="DLL221" s="243"/>
      <c r="DLM221" s="243"/>
      <c r="DLN221" s="243"/>
      <c r="DLO221" s="243"/>
      <c r="DLP221" s="243"/>
      <c r="DLQ221" s="243"/>
      <c r="DLR221" s="243"/>
      <c r="DLS221" s="243"/>
      <c r="DLT221" s="243"/>
      <c r="DLU221" s="243"/>
      <c r="DLV221" s="243"/>
      <c r="DLW221" s="243"/>
      <c r="DLX221" s="243"/>
      <c r="DLY221" s="243"/>
      <c r="DLZ221" s="243"/>
      <c r="DMA221" s="243"/>
      <c r="DMB221" s="243"/>
      <c r="DMC221" s="243"/>
      <c r="DMD221" s="243"/>
      <c r="DME221" s="243"/>
      <c r="DMF221" s="243"/>
      <c r="DMG221" s="243"/>
      <c r="DMH221" s="243"/>
      <c r="DMI221" s="243"/>
      <c r="DMJ221" s="243"/>
      <c r="DMK221" s="243"/>
      <c r="DML221" s="243"/>
      <c r="DMM221" s="243"/>
      <c r="DMN221" s="243"/>
      <c r="DMO221" s="243"/>
      <c r="DMP221" s="243"/>
      <c r="DMQ221" s="243"/>
      <c r="DMR221" s="243"/>
      <c r="DMS221" s="243"/>
      <c r="DMT221" s="243"/>
      <c r="DMU221" s="243"/>
      <c r="DMV221" s="243"/>
      <c r="DMW221" s="243"/>
      <c r="DMX221" s="243"/>
      <c r="DMY221" s="243"/>
      <c r="DMZ221" s="243"/>
      <c r="DNA221" s="243"/>
      <c r="DNB221" s="243"/>
      <c r="DNC221" s="243"/>
      <c r="DND221" s="243"/>
      <c r="DNE221" s="243"/>
      <c r="DNF221" s="243"/>
      <c r="DNG221" s="243"/>
      <c r="DNH221" s="243"/>
      <c r="DNI221" s="243"/>
      <c r="DNJ221" s="243"/>
      <c r="DNK221" s="243"/>
      <c r="DNL221" s="243"/>
      <c r="DNM221" s="243"/>
      <c r="DNN221" s="243"/>
      <c r="DNO221" s="243"/>
      <c r="DNP221" s="243"/>
      <c r="DNQ221" s="243"/>
      <c r="DNR221" s="243"/>
      <c r="DNS221" s="243"/>
      <c r="DNT221" s="243"/>
      <c r="DNU221" s="243"/>
      <c r="DNV221" s="243"/>
      <c r="DNW221" s="243"/>
      <c r="DNX221" s="243"/>
      <c r="DNY221" s="243"/>
      <c r="DNZ221" s="243"/>
      <c r="DOA221" s="243"/>
      <c r="DOB221" s="243"/>
      <c r="DOC221" s="243"/>
      <c r="DOD221" s="243"/>
      <c r="DOE221" s="243"/>
      <c r="DOF221" s="243"/>
      <c r="DOG221" s="243"/>
      <c r="DOH221" s="243"/>
      <c r="DOI221" s="243"/>
      <c r="DOJ221" s="243"/>
      <c r="DOK221" s="243"/>
      <c r="DOL221" s="243"/>
      <c r="DOM221" s="243"/>
      <c r="DON221" s="243"/>
      <c r="DOO221" s="243"/>
      <c r="DOP221" s="243"/>
      <c r="DOQ221" s="243"/>
      <c r="DOR221" s="243"/>
      <c r="DOS221" s="243"/>
      <c r="DOT221" s="243"/>
      <c r="DOU221" s="243"/>
      <c r="DOV221" s="243"/>
      <c r="DOW221" s="243"/>
      <c r="DOX221" s="243"/>
      <c r="DOY221" s="243"/>
      <c r="DOZ221" s="243"/>
      <c r="DPA221" s="243"/>
      <c r="DPB221" s="243"/>
      <c r="DPC221" s="243"/>
      <c r="DPD221" s="243"/>
      <c r="DPE221" s="243"/>
      <c r="DPF221" s="243"/>
      <c r="DPG221" s="243"/>
      <c r="DPH221" s="243"/>
      <c r="DPI221" s="243"/>
      <c r="DPJ221" s="243"/>
      <c r="DPK221" s="243"/>
      <c r="DPL221" s="243"/>
      <c r="DPM221" s="243"/>
      <c r="DPN221" s="243"/>
      <c r="DPO221" s="243"/>
      <c r="DPP221" s="243"/>
      <c r="DPQ221" s="243"/>
      <c r="DPR221" s="243"/>
      <c r="DPS221" s="243"/>
      <c r="DPT221" s="243"/>
      <c r="DPU221" s="243"/>
      <c r="DPV221" s="243"/>
      <c r="DPW221" s="243"/>
      <c r="DPX221" s="243"/>
      <c r="DPY221" s="243"/>
      <c r="DPZ221" s="243"/>
      <c r="DQA221" s="243"/>
      <c r="DQB221" s="243"/>
      <c r="DQC221" s="243"/>
      <c r="DQD221" s="243"/>
      <c r="DQE221" s="243"/>
      <c r="DQF221" s="243"/>
      <c r="DQG221" s="243"/>
      <c r="DQH221" s="243"/>
      <c r="DQI221" s="243"/>
      <c r="DQJ221" s="243"/>
      <c r="DQK221" s="243"/>
      <c r="DQL221" s="243"/>
      <c r="DQM221" s="243"/>
      <c r="DQN221" s="243"/>
      <c r="DQO221" s="243"/>
      <c r="DQP221" s="243"/>
      <c r="DQQ221" s="243"/>
      <c r="DQR221" s="243"/>
      <c r="DQS221" s="243"/>
      <c r="DQT221" s="243"/>
      <c r="DQU221" s="243"/>
      <c r="DQV221" s="243"/>
      <c r="DQW221" s="243"/>
      <c r="DQX221" s="243"/>
      <c r="DQY221" s="243"/>
      <c r="DQZ221" s="243"/>
      <c r="DRA221" s="243"/>
      <c r="DRB221" s="243"/>
      <c r="DRC221" s="243"/>
      <c r="DRD221" s="243"/>
      <c r="DRE221" s="243"/>
      <c r="DRF221" s="243"/>
      <c r="DRG221" s="243"/>
      <c r="DRH221" s="243"/>
      <c r="DRI221" s="243"/>
      <c r="DRJ221" s="243"/>
      <c r="DRK221" s="243"/>
      <c r="DRL221" s="243"/>
      <c r="DRM221" s="243"/>
      <c r="DRN221" s="243"/>
      <c r="DRO221" s="243"/>
      <c r="DRP221" s="243"/>
      <c r="DRQ221" s="243"/>
      <c r="DRR221" s="243"/>
      <c r="DRS221" s="243"/>
      <c r="DRT221" s="243"/>
      <c r="DRU221" s="243"/>
      <c r="DRV221" s="243"/>
      <c r="DRW221" s="243"/>
      <c r="DRX221" s="243"/>
      <c r="DRY221" s="243"/>
      <c r="DRZ221" s="243"/>
      <c r="DSA221" s="243"/>
      <c r="DSB221" s="243"/>
      <c r="DSC221" s="243"/>
      <c r="DSD221" s="243"/>
      <c r="DSE221" s="243"/>
      <c r="DSF221" s="243"/>
      <c r="DSG221" s="243"/>
      <c r="DSH221" s="243"/>
      <c r="DSI221" s="243"/>
      <c r="DSJ221" s="243"/>
      <c r="DSK221" s="243"/>
      <c r="DSL221" s="243"/>
      <c r="DSM221" s="243"/>
      <c r="DSN221" s="243"/>
      <c r="DSO221" s="243"/>
      <c r="DSP221" s="243"/>
      <c r="DSQ221" s="243"/>
      <c r="DSR221" s="243"/>
      <c r="DSS221" s="243"/>
      <c r="DST221" s="243"/>
      <c r="DSU221" s="243"/>
      <c r="DSV221" s="243"/>
      <c r="DSW221" s="243"/>
      <c r="DSX221" s="243"/>
      <c r="DSY221" s="243"/>
      <c r="DSZ221" s="243"/>
      <c r="DTA221" s="243"/>
      <c r="DTB221" s="243"/>
      <c r="DTC221" s="243"/>
      <c r="DTD221" s="243"/>
      <c r="DTE221" s="243"/>
      <c r="DTF221" s="243"/>
      <c r="DTG221" s="243"/>
      <c r="DTH221" s="243"/>
      <c r="DTI221" s="243"/>
      <c r="DTJ221" s="243"/>
      <c r="DTK221" s="243"/>
      <c r="DTL221" s="243"/>
      <c r="DTM221" s="243"/>
      <c r="DTN221" s="243"/>
      <c r="DTO221" s="243"/>
      <c r="DTP221" s="243"/>
      <c r="DTQ221" s="243"/>
      <c r="DTR221" s="243"/>
      <c r="DTS221" s="243"/>
      <c r="DTT221" s="243"/>
      <c r="DTU221" s="243"/>
      <c r="DTV221" s="243"/>
      <c r="DTW221" s="243"/>
      <c r="DTX221" s="243"/>
      <c r="DTY221" s="243"/>
      <c r="DTZ221" s="243"/>
      <c r="DUA221" s="243"/>
      <c r="DUB221" s="243"/>
      <c r="DUC221" s="243"/>
      <c r="DUD221" s="243"/>
      <c r="DUE221" s="243"/>
      <c r="DUF221" s="243"/>
      <c r="DUG221" s="243"/>
      <c r="DUH221" s="243"/>
      <c r="DUI221" s="243"/>
      <c r="DUJ221" s="243"/>
      <c r="DUK221" s="243"/>
      <c r="DUL221" s="243"/>
      <c r="DUM221" s="243"/>
      <c r="DUN221" s="243"/>
      <c r="DUO221" s="243"/>
      <c r="DUP221" s="243"/>
      <c r="DUQ221" s="243"/>
      <c r="DUR221" s="243"/>
      <c r="DUS221" s="243"/>
      <c r="DUT221" s="243"/>
      <c r="DUU221" s="243"/>
      <c r="DUV221" s="243"/>
      <c r="DUW221" s="243"/>
      <c r="DUX221" s="243"/>
      <c r="DUY221" s="243"/>
      <c r="DUZ221" s="243"/>
      <c r="DVA221" s="243"/>
      <c r="DVB221" s="243"/>
      <c r="DVC221" s="243"/>
      <c r="DVD221" s="243"/>
      <c r="DVE221" s="243"/>
      <c r="DVF221" s="243"/>
      <c r="DVG221" s="243"/>
      <c r="DVH221" s="243"/>
      <c r="DVI221" s="243"/>
      <c r="DVJ221" s="243"/>
      <c r="DVK221" s="243"/>
      <c r="DVL221" s="243"/>
      <c r="DVM221" s="243"/>
      <c r="DVN221" s="243"/>
      <c r="DVO221" s="243"/>
      <c r="DVP221" s="243"/>
      <c r="DVQ221" s="243"/>
      <c r="DVR221" s="243"/>
      <c r="DVS221" s="243"/>
      <c r="DVT221" s="243"/>
      <c r="DVU221" s="243"/>
      <c r="DVV221" s="243"/>
      <c r="DVW221" s="243"/>
      <c r="DVX221" s="243"/>
      <c r="DVY221" s="243"/>
      <c r="DVZ221" s="243"/>
      <c r="DWA221" s="243"/>
      <c r="DWB221" s="243"/>
      <c r="DWC221" s="243"/>
      <c r="DWD221" s="243"/>
      <c r="DWE221" s="243"/>
      <c r="DWF221" s="243"/>
      <c r="DWG221" s="243"/>
      <c r="DWH221" s="243"/>
      <c r="DWI221" s="243"/>
      <c r="DWJ221" s="243"/>
      <c r="DWK221" s="243"/>
      <c r="DWL221" s="243"/>
      <c r="DWM221" s="243"/>
      <c r="DWN221" s="243"/>
      <c r="DWO221" s="243"/>
      <c r="DWP221" s="243"/>
      <c r="DWQ221" s="243"/>
      <c r="DWR221" s="243"/>
      <c r="DWS221" s="243"/>
      <c r="DWT221" s="243"/>
      <c r="DWU221" s="243"/>
      <c r="DWV221" s="243"/>
      <c r="DWW221" s="243"/>
      <c r="DWX221" s="243"/>
      <c r="DWY221" s="243"/>
      <c r="DWZ221" s="243"/>
      <c r="DXA221" s="243"/>
      <c r="DXB221" s="243"/>
      <c r="DXC221" s="243"/>
      <c r="DXD221" s="243"/>
      <c r="DXE221" s="243"/>
      <c r="DXF221" s="243"/>
      <c r="DXG221" s="243"/>
      <c r="DXH221" s="243"/>
      <c r="DXI221" s="243"/>
      <c r="DXJ221" s="243"/>
      <c r="DXK221" s="243"/>
      <c r="DXL221" s="243"/>
      <c r="DXM221" s="243"/>
      <c r="DXN221" s="243"/>
      <c r="DXO221" s="243"/>
      <c r="DXP221" s="243"/>
      <c r="DXQ221" s="243"/>
      <c r="DXR221" s="243"/>
      <c r="DXS221" s="243"/>
      <c r="DXT221" s="243"/>
      <c r="DXU221" s="243"/>
      <c r="DXV221" s="243"/>
      <c r="DXW221" s="243"/>
      <c r="DXX221" s="243"/>
      <c r="DXY221" s="243"/>
      <c r="DXZ221" s="243"/>
      <c r="DYA221" s="243"/>
      <c r="DYB221" s="243"/>
      <c r="DYC221" s="243"/>
      <c r="DYD221" s="243"/>
      <c r="DYE221" s="243"/>
      <c r="DYF221" s="243"/>
      <c r="DYG221" s="243"/>
      <c r="DYH221" s="243"/>
      <c r="DYI221" s="243"/>
      <c r="DYJ221" s="243"/>
      <c r="DYK221" s="243"/>
      <c r="DYL221" s="243"/>
      <c r="DYM221" s="243"/>
      <c r="DYN221" s="243"/>
      <c r="DYO221" s="243"/>
      <c r="DYP221" s="243"/>
      <c r="DYQ221" s="243"/>
      <c r="DYR221" s="243"/>
      <c r="DYS221" s="243"/>
      <c r="DYT221" s="243"/>
      <c r="DYU221" s="243"/>
      <c r="DYV221" s="243"/>
      <c r="DYW221" s="243"/>
      <c r="DYX221" s="243"/>
      <c r="DYY221" s="243"/>
      <c r="DYZ221" s="243"/>
      <c r="DZA221" s="243"/>
      <c r="DZB221" s="243"/>
      <c r="DZC221" s="243"/>
      <c r="DZD221" s="243"/>
      <c r="DZE221" s="243"/>
      <c r="DZF221" s="243"/>
      <c r="DZG221" s="243"/>
      <c r="DZH221" s="243"/>
      <c r="DZI221" s="243"/>
      <c r="DZJ221" s="243"/>
      <c r="DZK221" s="243"/>
      <c r="DZL221" s="243"/>
      <c r="DZM221" s="243"/>
      <c r="DZN221" s="243"/>
      <c r="DZO221" s="243"/>
      <c r="DZP221" s="243"/>
      <c r="DZQ221" s="243"/>
      <c r="DZR221" s="243"/>
      <c r="DZS221" s="243"/>
      <c r="DZT221" s="243"/>
      <c r="DZU221" s="243"/>
      <c r="DZV221" s="243"/>
      <c r="DZW221" s="243"/>
      <c r="DZX221" s="243"/>
      <c r="DZY221" s="243"/>
      <c r="DZZ221" s="243"/>
      <c r="EAA221" s="243"/>
      <c r="EAB221" s="243"/>
      <c r="EAC221" s="243"/>
      <c r="EAD221" s="243"/>
      <c r="EAE221" s="243"/>
      <c r="EAF221" s="243"/>
      <c r="EAG221" s="243"/>
      <c r="EAH221" s="243"/>
      <c r="EAI221" s="243"/>
      <c r="EAJ221" s="243"/>
      <c r="EAK221" s="243"/>
      <c r="EAL221" s="243"/>
      <c r="EAM221" s="243"/>
      <c r="EAN221" s="243"/>
      <c r="EAO221" s="243"/>
      <c r="EAP221" s="243"/>
      <c r="EAQ221" s="243"/>
      <c r="EAR221" s="243"/>
      <c r="EAS221" s="243"/>
      <c r="EAT221" s="243"/>
      <c r="EAU221" s="243"/>
      <c r="EAV221" s="243"/>
      <c r="EAW221" s="243"/>
      <c r="EAX221" s="243"/>
      <c r="EAY221" s="243"/>
      <c r="EAZ221" s="243"/>
      <c r="EBA221" s="243"/>
      <c r="EBB221" s="243"/>
      <c r="EBC221" s="243"/>
      <c r="EBD221" s="243"/>
      <c r="EBE221" s="243"/>
      <c r="EBF221" s="243"/>
      <c r="EBG221" s="243"/>
      <c r="EBH221" s="243"/>
      <c r="EBI221" s="243"/>
      <c r="EBJ221" s="243"/>
      <c r="EBK221" s="243"/>
      <c r="EBL221" s="243"/>
      <c r="EBM221" s="243"/>
      <c r="EBN221" s="243"/>
      <c r="EBO221" s="243"/>
      <c r="EBP221" s="243"/>
      <c r="EBQ221" s="243"/>
      <c r="EBR221" s="243"/>
      <c r="EBS221" s="243"/>
      <c r="EBT221" s="243"/>
      <c r="EBU221" s="243"/>
      <c r="EBV221" s="243"/>
      <c r="EBW221" s="243"/>
      <c r="EBX221" s="243"/>
      <c r="EBY221" s="243"/>
      <c r="EBZ221" s="243"/>
      <c r="ECA221" s="243"/>
      <c r="ECB221" s="243"/>
      <c r="ECC221" s="243"/>
      <c r="ECD221" s="243"/>
      <c r="ECE221" s="243"/>
      <c r="ECF221" s="243"/>
      <c r="ECG221" s="243"/>
      <c r="ECH221" s="243"/>
      <c r="ECI221" s="243"/>
      <c r="ECJ221" s="243"/>
      <c r="ECK221" s="243"/>
      <c r="ECL221" s="243"/>
      <c r="ECM221" s="243"/>
      <c r="ECN221" s="243"/>
      <c r="ECO221" s="243"/>
      <c r="ECP221" s="243"/>
      <c r="ECQ221" s="243"/>
      <c r="ECR221" s="243"/>
      <c r="ECS221" s="243"/>
      <c r="ECT221" s="243"/>
      <c r="ECU221" s="243"/>
      <c r="ECV221" s="243"/>
      <c r="ECW221" s="243"/>
      <c r="ECX221" s="243"/>
      <c r="ECY221" s="243"/>
      <c r="ECZ221" s="243"/>
      <c r="EDA221" s="243"/>
      <c r="EDB221" s="243"/>
      <c r="EDC221" s="243"/>
      <c r="EDD221" s="243"/>
      <c r="EDE221" s="243"/>
      <c r="EDF221" s="243"/>
      <c r="EDG221" s="243"/>
      <c r="EDH221" s="243"/>
      <c r="EDI221" s="243"/>
      <c r="EDJ221" s="243"/>
      <c r="EDK221" s="243"/>
      <c r="EDL221" s="243"/>
      <c r="EDM221" s="243"/>
      <c r="EDN221" s="243"/>
      <c r="EDO221" s="243"/>
      <c r="EDP221" s="243"/>
      <c r="EDQ221" s="243"/>
      <c r="EDR221" s="243"/>
      <c r="EDS221" s="243"/>
      <c r="EDT221" s="243"/>
      <c r="EDU221" s="243"/>
      <c r="EDV221" s="243"/>
      <c r="EDW221" s="243"/>
      <c r="EDX221" s="243"/>
      <c r="EDY221" s="243"/>
      <c r="EDZ221" s="243"/>
      <c r="EEA221" s="243"/>
      <c r="EEB221" s="243"/>
      <c r="EEC221" s="243"/>
      <c r="EED221" s="243"/>
      <c r="EEE221" s="243"/>
      <c r="EEF221" s="243"/>
      <c r="EEG221" s="243"/>
      <c r="EEH221" s="243"/>
      <c r="EEI221" s="243"/>
      <c r="EEJ221" s="243"/>
      <c r="EEK221" s="243"/>
      <c r="EEL221" s="243"/>
      <c r="EEM221" s="243"/>
      <c r="EEN221" s="243"/>
      <c r="EEO221" s="243"/>
      <c r="EEP221" s="243"/>
      <c r="EEQ221" s="243"/>
      <c r="EER221" s="243"/>
      <c r="EES221" s="243"/>
      <c r="EET221" s="243"/>
      <c r="EEU221" s="243"/>
      <c r="EEV221" s="243"/>
      <c r="EEW221" s="243"/>
      <c r="EEX221" s="243"/>
      <c r="EEY221" s="243"/>
      <c r="EEZ221" s="243"/>
      <c r="EFA221" s="243"/>
      <c r="EFB221" s="243"/>
      <c r="EFC221" s="243"/>
      <c r="EFD221" s="243"/>
      <c r="EFE221" s="243"/>
      <c r="EFF221" s="243"/>
      <c r="EFG221" s="243"/>
      <c r="EFH221" s="243"/>
      <c r="EFI221" s="243"/>
      <c r="EFJ221" s="243"/>
      <c r="EFK221" s="243"/>
      <c r="EFL221" s="243"/>
      <c r="EFM221" s="243"/>
      <c r="EFN221" s="243"/>
      <c r="EFO221" s="243"/>
      <c r="EFP221" s="243"/>
      <c r="EFQ221" s="243"/>
      <c r="EFR221" s="243"/>
      <c r="EFS221" s="243"/>
      <c r="EFT221" s="243"/>
      <c r="EFU221" s="243"/>
      <c r="EFV221" s="243"/>
      <c r="EFW221" s="243"/>
      <c r="EFX221" s="243"/>
      <c r="EFY221" s="243"/>
      <c r="EFZ221" s="243"/>
      <c r="EGA221" s="243"/>
      <c r="EGB221" s="243"/>
      <c r="EGC221" s="243"/>
      <c r="EGD221" s="243"/>
      <c r="EGE221" s="243"/>
      <c r="EGF221" s="243"/>
      <c r="EGG221" s="243"/>
      <c r="EGH221" s="243"/>
      <c r="EGI221" s="243"/>
      <c r="EGJ221" s="243"/>
      <c r="EGK221" s="243"/>
      <c r="EGL221" s="243"/>
      <c r="EGM221" s="243"/>
      <c r="EGN221" s="243"/>
      <c r="EGO221" s="243"/>
      <c r="EGP221" s="243"/>
      <c r="EGQ221" s="243"/>
      <c r="EGR221" s="243"/>
      <c r="EGS221" s="243"/>
      <c r="EGT221" s="243"/>
      <c r="EGU221" s="243"/>
      <c r="EGV221" s="243"/>
      <c r="EGW221" s="243"/>
      <c r="EGX221" s="243"/>
      <c r="EGY221" s="243"/>
      <c r="EGZ221" s="243"/>
      <c r="EHA221" s="243"/>
      <c r="EHB221" s="243"/>
      <c r="EHC221" s="243"/>
      <c r="EHD221" s="243"/>
      <c r="EHE221" s="243"/>
      <c r="EHF221" s="243"/>
      <c r="EHG221" s="243"/>
      <c r="EHH221" s="243"/>
      <c r="EHI221" s="243"/>
      <c r="EHJ221" s="243"/>
      <c r="EHK221" s="243"/>
      <c r="EHL221" s="243"/>
      <c r="EHM221" s="243"/>
      <c r="EHN221" s="243"/>
      <c r="EHO221" s="243"/>
      <c r="EHP221" s="243"/>
      <c r="EHQ221" s="243"/>
      <c r="EHR221" s="243"/>
      <c r="EHS221" s="243"/>
      <c r="EHT221" s="243"/>
      <c r="EHU221" s="243"/>
      <c r="EHV221" s="243"/>
      <c r="EHW221" s="243"/>
      <c r="EHX221" s="243"/>
      <c r="EHY221" s="243"/>
      <c r="EHZ221" s="243"/>
      <c r="EIA221" s="243"/>
      <c r="EIB221" s="243"/>
      <c r="EIC221" s="243"/>
      <c r="EID221" s="243"/>
      <c r="EIE221" s="243"/>
      <c r="EIF221" s="243"/>
      <c r="EIG221" s="243"/>
      <c r="EIH221" s="243"/>
      <c r="EII221" s="243"/>
      <c r="EIJ221" s="243"/>
      <c r="EIK221" s="243"/>
      <c r="EIL221" s="243"/>
      <c r="EIM221" s="243"/>
      <c r="EIN221" s="243"/>
      <c r="EIO221" s="243"/>
      <c r="EIP221" s="243"/>
      <c r="EIQ221" s="243"/>
      <c r="EIR221" s="243"/>
      <c r="EIS221" s="243"/>
      <c r="EIT221" s="243"/>
      <c r="EIU221" s="243"/>
      <c r="EIV221" s="243"/>
      <c r="EIW221" s="243"/>
      <c r="EIX221" s="243"/>
      <c r="EIY221" s="243"/>
      <c r="EIZ221" s="243"/>
      <c r="EJA221" s="243"/>
      <c r="EJB221" s="243"/>
      <c r="EJC221" s="243"/>
      <c r="EJD221" s="243"/>
      <c r="EJE221" s="243"/>
      <c r="EJF221" s="243"/>
      <c r="EJG221" s="243"/>
      <c r="EJH221" s="243"/>
      <c r="EJI221" s="243"/>
      <c r="EJJ221" s="243"/>
      <c r="EJK221" s="243"/>
      <c r="EJL221" s="243"/>
      <c r="EJM221" s="243"/>
      <c r="EJN221" s="243"/>
      <c r="EJO221" s="243"/>
      <c r="EJP221" s="243"/>
      <c r="EJQ221" s="243"/>
      <c r="EJR221" s="243"/>
      <c r="EJS221" s="243"/>
      <c r="EJT221" s="243"/>
      <c r="EJU221" s="243"/>
      <c r="EJV221" s="243"/>
      <c r="EJW221" s="243"/>
      <c r="EJX221" s="243"/>
      <c r="EJY221" s="243"/>
      <c r="EJZ221" s="243"/>
      <c r="EKA221" s="243"/>
      <c r="EKB221" s="243"/>
      <c r="EKC221" s="243"/>
      <c r="EKD221" s="243"/>
      <c r="EKE221" s="243"/>
      <c r="EKF221" s="243"/>
      <c r="EKG221" s="243"/>
      <c r="EKH221" s="243"/>
      <c r="EKI221" s="243"/>
      <c r="EKJ221" s="243"/>
      <c r="EKK221" s="243"/>
      <c r="EKL221" s="243"/>
      <c r="EKM221" s="243"/>
      <c r="EKN221" s="243"/>
      <c r="EKO221" s="243"/>
      <c r="EKP221" s="243"/>
      <c r="EKQ221" s="243"/>
      <c r="EKR221" s="243"/>
      <c r="EKS221" s="243"/>
      <c r="EKT221" s="243"/>
      <c r="EKU221" s="243"/>
      <c r="EKV221" s="243"/>
      <c r="EKW221" s="243"/>
      <c r="EKX221" s="243"/>
      <c r="EKY221" s="243"/>
      <c r="EKZ221" s="243"/>
      <c r="ELA221" s="243"/>
      <c r="ELB221" s="243"/>
      <c r="ELC221" s="243"/>
      <c r="ELD221" s="243"/>
      <c r="ELE221" s="243"/>
      <c r="ELF221" s="243"/>
      <c r="ELG221" s="243"/>
      <c r="ELH221" s="243"/>
      <c r="ELI221" s="243"/>
      <c r="ELJ221" s="243"/>
      <c r="ELK221" s="243"/>
      <c r="ELL221" s="243"/>
      <c r="ELM221" s="243"/>
      <c r="ELN221" s="243"/>
      <c r="ELO221" s="243"/>
      <c r="ELP221" s="243"/>
      <c r="ELQ221" s="243"/>
      <c r="ELR221" s="243"/>
      <c r="ELS221" s="243"/>
      <c r="ELT221" s="243"/>
      <c r="ELU221" s="243"/>
      <c r="ELV221" s="243"/>
      <c r="ELW221" s="243"/>
      <c r="ELX221" s="243"/>
      <c r="ELY221" s="243"/>
      <c r="ELZ221" s="243"/>
      <c r="EMA221" s="243"/>
      <c r="EMB221" s="243"/>
      <c r="EMC221" s="243"/>
      <c r="EMD221" s="243"/>
      <c r="EME221" s="243"/>
      <c r="EMF221" s="243"/>
      <c r="EMG221" s="243"/>
      <c r="EMH221" s="243"/>
      <c r="EMI221" s="243"/>
      <c r="EMJ221" s="243"/>
      <c r="EMK221" s="243"/>
      <c r="EML221" s="243"/>
      <c r="EMM221" s="243"/>
      <c r="EMN221" s="243"/>
      <c r="EMO221" s="243"/>
      <c r="EMP221" s="243"/>
      <c r="EMQ221" s="243"/>
      <c r="EMR221" s="243"/>
      <c r="EMS221" s="243"/>
      <c r="EMT221" s="243"/>
      <c r="EMU221" s="243"/>
      <c r="EMV221" s="243"/>
      <c r="EMW221" s="243"/>
      <c r="EMX221" s="243"/>
      <c r="EMY221" s="243"/>
      <c r="EMZ221" s="243"/>
      <c r="ENA221" s="243"/>
      <c r="ENB221" s="243"/>
      <c r="ENC221" s="243"/>
      <c r="END221" s="243"/>
      <c r="ENE221" s="243"/>
      <c r="ENF221" s="243"/>
      <c r="ENG221" s="243"/>
      <c r="ENH221" s="243"/>
      <c r="ENI221" s="243"/>
      <c r="ENJ221" s="243"/>
      <c r="ENK221" s="243"/>
      <c r="ENL221" s="243"/>
      <c r="ENM221" s="243"/>
      <c r="ENN221" s="243"/>
      <c r="ENO221" s="243"/>
      <c r="ENP221" s="243"/>
      <c r="ENQ221" s="243"/>
      <c r="ENR221" s="243"/>
      <c r="ENS221" s="243"/>
      <c r="ENT221" s="243"/>
      <c r="ENU221" s="243"/>
      <c r="ENV221" s="243"/>
      <c r="ENW221" s="243"/>
      <c r="ENX221" s="243"/>
      <c r="ENY221" s="243"/>
      <c r="ENZ221" s="243"/>
      <c r="EOA221" s="243"/>
      <c r="EOB221" s="243"/>
      <c r="EOC221" s="243"/>
      <c r="EOD221" s="243"/>
      <c r="EOE221" s="243"/>
      <c r="EOF221" s="243"/>
      <c r="EOG221" s="243"/>
      <c r="EOH221" s="243"/>
      <c r="EOI221" s="243"/>
      <c r="EOJ221" s="243"/>
      <c r="EOK221" s="243"/>
      <c r="EOL221" s="243"/>
      <c r="EOM221" s="243"/>
      <c r="EON221" s="243"/>
      <c r="EOO221" s="243"/>
      <c r="EOP221" s="243"/>
      <c r="EOQ221" s="243"/>
      <c r="EOR221" s="243"/>
      <c r="EOS221" s="243"/>
      <c r="EOT221" s="243"/>
      <c r="EOU221" s="243"/>
      <c r="EOV221" s="243"/>
      <c r="EOW221" s="243"/>
      <c r="EOX221" s="243"/>
      <c r="EOY221" s="243"/>
      <c r="EOZ221" s="243"/>
      <c r="EPA221" s="243"/>
      <c r="EPB221" s="243"/>
      <c r="EPC221" s="243"/>
      <c r="EPD221" s="243"/>
      <c r="EPE221" s="243"/>
      <c r="EPF221" s="243"/>
      <c r="EPG221" s="243"/>
      <c r="EPH221" s="243"/>
      <c r="EPI221" s="243"/>
      <c r="EPJ221" s="243"/>
      <c r="EPK221" s="243"/>
      <c r="EPL221" s="243"/>
      <c r="EPM221" s="243"/>
      <c r="EPN221" s="243"/>
      <c r="EPO221" s="243"/>
      <c r="EPP221" s="243"/>
      <c r="EPQ221" s="243"/>
      <c r="EPR221" s="243"/>
      <c r="EPS221" s="243"/>
      <c r="EPT221" s="243"/>
      <c r="EPU221" s="243"/>
      <c r="EPV221" s="243"/>
      <c r="EPW221" s="243"/>
      <c r="EPX221" s="243"/>
      <c r="EPY221" s="243"/>
      <c r="EPZ221" s="243"/>
      <c r="EQA221" s="243"/>
      <c r="EQB221" s="243"/>
      <c r="EQC221" s="243"/>
      <c r="EQD221" s="243"/>
      <c r="EQE221" s="243"/>
      <c r="EQF221" s="243"/>
      <c r="EQG221" s="243"/>
      <c r="EQH221" s="243"/>
      <c r="EQI221" s="243"/>
      <c r="EQJ221" s="243"/>
      <c r="EQK221" s="243"/>
      <c r="EQL221" s="243"/>
      <c r="EQM221" s="243"/>
      <c r="EQN221" s="243"/>
      <c r="EQO221" s="243"/>
      <c r="EQP221" s="243"/>
      <c r="EQQ221" s="243"/>
      <c r="EQR221" s="243"/>
      <c r="EQS221" s="243"/>
      <c r="EQT221" s="243"/>
      <c r="EQU221" s="243"/>
      <c r="EQV221" s="243"/>
      <c r="EQW221" s="243"/>
      <c r="EQX221" s="243"/>
      <c r="EQY221" s="243"/>
      <c r="EQZ221" s="243"/>
      <c r="ERA221" s="243"/>
      <c r="ERB221" s="243"/>
      <c r="ERC221" s="243"/>
      <c r="ERD221" s="243"/>
      <c r="ERE221" s="243"/>
      <c r="ERF221" s="243"/>
      <c r="ERG221" s="243"/>
      <c r="ERH221" s="243"/>
      <c r="ERI221" s="243"/>
      <c r="ERJ221" s="243"/>
      <c r="ERK221" s="243"/>
      <c r="ERL221" s="243"/>
      <c r="ERM221" s="243"/>
      <c r="ERN221" s="243"/>
      <c r="ERO221" s="243"/>
      <c r="ERP221" s="243"/>
      <c r="ERQ221" s="243"/>
      <c r="ERR221" s="243"/>
      <c r="ERS221" s="243"/>
      <c r="ERT221" s="243"/>
      <c r="ERU221" s="243"/>
      <c r="ERV221" s="243"/>
      <c r="ERW221" s="243"/>
      <c r="ERX221" s="243"/>
      <c r="ERY221" s="243"/>
      <c r="ERZ221" s="243"/>
      <c r="ESA221" s="243"/>
      <c r="ESB221" s="243"/>
      <c r="ESC221" s="243"/>
      <c r="ESD221" s="243"/>
      <c r="ESE221" s="243"/>
      <c r="ESF221" s="243"/>
      <c r="ESG221" s="243"/>
      <c r="ESH221" s="243"/>
      <c r="ESI221" s="243"/>
      <c r="ESJ221" s="243"/>
      <c r="ESK221" s="243"/>
      <c r="ESL221" s="243"/>
      <c r="ESM221" s="243"/>
      <c r="ESN221" s="243"/>
      <c r="ESO221" s="243"/>
      <c r="ESP221" s="243"/>
      <c r="ESQ221" s="243"/>
      <c r="ESR221" s="243"/>
      <c r="ESS221" s="243"/>
      <c r="EST221" s="243"/>
      <c r="ESU221" s="243"/>
      <c r="ESV221" s="243"/>
      <c r="ESW221" s="243"/>
      <c r="ESX221" s="243"/>
      <c r="ESY221" s="243"/>
      <c r="ESZ221" s="243"/>
      <c r="ETA221" s="243"/>
      <c r="ETB221" s="243"/>
      <c r="ETC221" s="243"/>
      <c r="ETD221" s="243"/>
      <c r="ETE221" s="243"/>
      <c r="ETF221" s="243"/>
      <c r="ETG221" s="243"/>
      <c r="ETH221" s="243"/>
      <c r="ETI221" s="243"/>
      <c r="ETJ221" s="243"/>
      <c r="ETK221" s="243"/>
      <c r="ETL221" s="243"/>
      <c r="ETM221" s="243"/>
      <c r="ETN221" s="243"/>
      <c r="ETO221" s="243"/>
      <c r="ETP221" s="243"/>
      <c r="ETQ221" s="243"/>
      <c r="ETR221" s="243"/>
      <c r="ETS221" s="243"/>
      <c r="ETT221" s="243"/>
      <c r="ETU221" s="243"/>
      <c r="ETV221" s="243"/>
      <c r="ETW221" s="243"/>
      <c r="ETX221" s="243"/>
      <c r="ETY221" s="243"/>
      <c r="ETZ221" s="243"/>
      <c r="EUA221" s="243"/>
      <c r="EUB221" s="243"/>
      <c r="EUC221" s="243"/>
      <c r="EUD221" s="243"/>
      <c r="EUE221" s="243"/>
      <c r="EUF221" s="243"/>
      <c r="EUG221" s="243"/>
      <c r="EUH221" s="243"/>
      <c r="EUI221" s="243"/>
      <c r="EUJ221" s="243"/>
      <c r="EUK221" s="243"/>
      <c r="EUL221" s="243"/>
      <c r="EUM221" s="243"/>
      <c r="EUN221" s="243"/>
      <c r="EUO221" s="243"/>
      <c r="EUP221" s="243"/>
      <c r="EUQ221" s="243"/>
      <c r="EUR221" s="243"/>
      <c r="EUS221" s="243"/>
      <c r="EUT221" s="243"/>
      <c r="EUU221" s="243"/>
      <c r="EUV221" s="243"/>
      <c r="EUW221" s="243"/>
      <c r="EUX221" s="243"/>
      <c r="EUY221" s="243"/>
      <c r="EUZ221" s="243"/>
      <c r="EVA221" s="243"/>
      <c r="EVB221" s="243"/>
      <c r="EVC221" s="243"/>
      <c r="EVD221" s="243"/>
      <c r="EVE221" s="243"/>
      <c r="EVF221" s="243"/>
      <c r="EVG221" s="243"/>
      <c r="EVH221" s="243"/>
      <c r="EVI221" s="243"/>
      <c r="EVJ221" s="243"/>
      <c r="EVK221" s="243"/>
      <c r="EVL221" s="243"/>
      <c r="EVM221" s="243"/>
      <c r="EVN221" s="243"/>
      <c r="EVO221" s="243"/>
      <c r="EVP221" s="243"/>
      <c r="EVQ221" s="243"/>
      <c r="EVR221" s="243"/>
      <c r="EVS221" s="243"/>
      <c r="EVT221" s="243"/>
      <c r="EVU221" s="243"/>
      <c r="EVV221" s="243"/>
      <c r="EVW221" s="243"/>
      <c r="EVX221" s="243"/>
      <c r="EVY221" s="243"/>
      <c r="EVZ221" s="243"/>
      <c r="EWA221" s="243"/>
      <c r="EWB221" s="243"/>
      <c r="EWC221" s="243"/>
      <c r="EWD221" s="243"/>
      <c r="EWE221" s="243"/>
      <c r="EWF221" s="243"/>
      <c r="EWG221" s="243"/>
      <c r="EWH221" s="243"/>
      <c r="EWI221" s="243"/>
      <c r="EWJ221" s="243"/>
      <c r="EWK221" s="243"/>
      <c r="EWL221" s="243"/>
      <c r="EWM221" s="243"/>
      <c r="EWN221" s="243"/>
      <c r="EWO221" s="243"/>
      <c r="EWP221" s="243"/>
      <c r="EWQ221" s="243"/>
      <c r="EWR221" s="243"/>
      <c r="EWS221" s="243"/>
      <c r="EWT221" s="243"/>
      <c r="EWU221" s="243"/>
      <c r="EWV221" s="243"/>
      <c r="EWW221" s="243"/>
      <c r="EWX221" s="243"/>
      <c r="EWY221" s="243"/>
      <c r="EWZ221" s="243"/>
      <c r="EXA221" s="243"/>
      <c r="EXB221" s="243"/>
      <c r="EXC221" s="243"/>
      <c r="EXD221" s="243"/>
      <c r="EXE221" s="243"/>
      <c r="EXF221" s="243"/>
      <c r="EXG221" s="243"/>
      <c r="EXH221" s="243"/>
      <c r="EXI221" s="243"/>
      <c r="EXJ221" s="243"/>
      <c r="EXK221" s="243"/>
      <c r="EXL221" s="243"/>
      <c r="EXM221" s="243"/>
      <c r="EXN221" s="243"/>
      <c r="EXO221" s="243"/>
      <c r="EXP221" s="243"/>
      <c r="EXQ221" s="243"/>
      <c r="EXR221" s="243"/>
      <c r="EXS221" s="243"/>
      <c r="EXT221" s="243"/>
      <c r="EXU221" s="243"/>
      <c r="EXV221" s="243"/>
      <c r="EXW221" s="243"/>
      <c r="EXX221" s="243"/>
      <c r="EXY221" s="243"/>
      <c r="EXZ221" s="243"/>
      <c r="EYA221" s="243"/>
      <c r="EYB221" s="243"/>
      <c r="EYC221" s="243"/>
      <c r="EYD221" s="243"/>
      <c r="EYE221" s="243"/>
      <c r="EYF221" s="243"/>
      <c r="EYG221" s="243"/>
      <c r="EYH221" s="243"/>
      <c r="EYI221" s="243"/>
      <c r="EYJ221" s="243"/>
      <c r="EYK221" s="243"/>
      <c r="EYL221" s="243"/>
      <c r="EYM221" s="243"/>
      <c r="EYN221" s="243"/>
      <c r="EYO221" s="243"/>
      <c r="EYP221" s="243"/>
      <c r="EYQ221" s="243"/>
      <c r="EYR221" s="243"/>
      <c r="EYS221" s="243"/>
      <c r="EYT221" s="243"/>
      <c r="EYU221" s="243"/>
      <c r="EYV221" s="243"/>
      <c r="EYW221" s="243"/>
      <c r="EYX221" s="243"/>
      <c r="EYY221" s="243"/>
      <c r="EYZ221" s="243"/>
      <c r="EZA221" s="243"/>
      <c r="EZB221" s="243"/>
      <c r="EZC221" s="243"/>
      <c r="EZD221" s="243"/>
      <c r="EZE221" s="243"/>
      <c r="EZF221" s="243"/>
      <c r="EZG221" s="243"/>
      <c r="EZH221" s="243"/>
      <c r="EZI221" s="243"/>
      <c r="EZJ221" s="243"/>
      <c r="EZK221" s="243"/>
      <c r="EZL221" s="243"/>
      <c r="EZM221" s="243"/>
      <c r="EZN221" s="243"/>
      <c r="EZO221" s="243"/>
      <c r="EZP221" s="243"/>
      <c r="EZQ221" s="243"/>
      <c r="EZR221" s="243"/>
      <c r="EZS221" s="243"/>
      <c r="EZT221" s="243"/>
      <c r="EZU221" s="243"/>
      <c r="EZV221" s="243"/>
      <c r="EZW221" s="243"/>
      <c r="EZX221" s="243"/>
      <c r="EZY221" s="243"/>
      <c r="EZZ221" s="243"/>
      <c r="FAA221" s="243"/>
      <c r="FAB221" s="243"/>
      <c r="FAC221" s="243"/>
      <c r="FAD221" s="243"/>
      <c r="FAE221" s="243"/>
      <c r="FAF221" s="243"/>
      <c r="FAG221" s="243"/>
      <c r="FAH221" s="243"/>
      <c r="FAI221" s="243"/>
      <c r="FAJ221" s="243"/>
      <c r="FAK221" s="243"/>
      <c r="FAL221" s="243"/>
      <c r="FAM221" s="243"/>
      <c r="FAN221" s="243"/>
      <c r="FAO221" s="243"/>
      <c r="FAP221" s="243"/>
      <c r="FAQ221" s="243"/>
      <c r="FAR221" s="243"/>
      <c r="FAS221" s="243"/>
      <c r="FAT221" s="243"/>
      <c r="FAU221" s="243"/>
      <c r="FAV221" s="243"/>
      <c r="FAW221" s="243"/>
      <c r="FAX221" s="243"/>
      <c r="FAY221" s="243"/>
      <c r="FAZ221" s="243"/>
      <c r="FBA221" s="243"/>
      <c r="FBB221" s="243"/>
      <c r="FBC221" s="243"/>
      <c r="FBD221" s="243"/>
      <c r="FBE221" s="243"/>
      <c r="FBF221" s="243"/>
      <c r="FBG221" s="243"/>
      <c r="FBH221" s="243"/>
      <c r="FBI221" s="243"/>
      <c r="FBJ221" s="243"/>
      <c r="FBK221" s="243"/>
      <c r="FBL221" s="243"/>
      <c r="FBM221" s="243"/>
      <c r="FBN221" s="243"/>
      <c r="FBO221" s="243"/>
      <c r="FBP221" s="243"/>
      <c r="FBQ221" s="243"/>
      <c r="FBR221" s="243"/>
      <c r="FBS221" s="243"/>
      <c r="FBT221" s="243"/>
      <c r="FBU221" s="243"/>
      <c r="FBV221" s="243"/>
      <c r="FBW221" s="243"/>
      <c r="FBX221" s="243"/>
      <c r="FBY221" s="243"/>
      <c r="FBZ221" s="243"/>
      <c r="FCA221" s="243"/>
      <c r="FCB221" s="243"/>
      <c r="FCC221" s="243"/>
      <c r="FCD221" s="243"/>
      <c r="FCE221" s="243"/>
      <c r="FCF221" s="243"/>
      <c r="FCG221" s="243"/>
      <c r="FCH221" s="243"/>
      <c r="FCI221" s="243"/>
      <c r="FCJ221" s="243"/>
      <c r="FCK221" s="243"/>
      <c r="FCL221" s="243"/>
      <c r="FCM221" s="243"/>
      <c r="FCN221" s="243"/>
      <c r="FCO221" s="243"/>
      <c r="FCP221" s="243"/>
      <c r="FCQ221" s="243"/>
      <c r="FCR221" s="243"/>
      <c r="FCS221" s="243"/>
      <c r="FCT221" s="243"/>
      <c r="FCU221" s="243"/>
      <c r="FCV221" s="243"/>
      <c r="FCW221" s="243"/>
      <c r="FCX221" s="243"/>
      <c r="FCY221" s="243"/>
      <c r="FCZ221" s="243"/>
      <c r="FDA221" s="243"/>
      <c r="FDB221" s="243"/>
      <c r="FDC221" s="243"/>
      <c r="FDD221" s="243"/>
      <c r="FDE221" s="243"/>
      <c r="FDF221" s="243"/>
      <c r="FDG221" s="243"/>
      <c r="FDH221" s="243"/>
      <c r="FDI221" s="243"/>
      <c r="FDJ221" s="243"/>
      <c r="FDK221" s="243"/>
      <c r="FDL221" s="243"/>
      <c r="FDM221" s="243"/>
      <c r="FDN221" s="243"/>
      <c r="FDO221" s="243"/>
      <c r="FDP221" s="243"/>
      <c r="FDQ221" s="243"/>
      <c r="FDR221" s="243"/>
      <c r="FDS221" s="243"/>
      <c r="FDT221" s="243"/>
      <c r="FDU221" s="243"/>
      <c r="FDV221" s="243"/>
      <c r="FDW221" s="243"/>
      <c r="FDX221" s="243"/>
      <c r="FDY221" s="243"/>
      <c r="FDZ221" s="243"/>
      <c r="FEA221" s="243"/>
      <c r="FEB221" s="243"/>
      <c r="FEC221" s="243"/>
      <c r="FED221" s="243"/>
      <c r="FEE221" s="243"/>
      <c r="FEF221" s="243"/>
      <c r="FEG221" s="243"/>
      <c r="FEH221" s="243"/>
      <c r="FEI221" s="243"/>
      <c r="FEJ221" s="243"/>
      <c r="FEK221" s="243"/>
      <c r="FEL221" s="243"/>
      <c r="FEM221" s="243"/>
      <c r="FEN221" s="243"/>
      <c r="FEO221" s="243"/>
      <c r="FEP221" s="243"/>
      <c r="FEQ221" s="243"/>
      <c r="FER221" s="243"/>
      <c r="FES221" s="243"/>
      <c r="FET221" s="243"/>
      <c r="FEU221" s="243"/>
      <c r="FEV221" s="243"/>
      <c r="FEW221" s="243"/>
      <c r="FEX221" s="243"/>
      <c r="FEY221" s="243"/>
      <c r="FEZ221" s="243"/>
      <c r="FFA221" s="243"/>
      <c r="FFB221" s="243"/>
      <c r="FFC221" s="243"/>
      <c r="FFD221" s="243"/>
      <c r="FFE221" s="243"/>
      <c r="FFF221" s="243"/>
      <c r="FFG221" s="243"/>
      <c r="FFH221" s="243"/>
      <c r="FFI221" s="243"/>
      <c r="FFJ221" s="243"/>
      <c r="FFK221" s="243"/>
      <c r="FFL221" s="243"/>
      <c r="FFM221" s="243"/>
      <c r="FFN221" s="243"/>
      <c r="FFO221" s="243"/>
      <c r="FFP221" s="243"/>
      <c r="FFQ221" s="243"/>
      <c r="FFR221" s="243"/>
      <c r="FFS221" s="243"/>
      <c r="FFT221" s="243"/>
      <c r="FFU221" s="243"/>
      <c r="FFV221" s="243"/>
      <c r="FFW221" s="243"/>
      <c r="FFX221" s="243"/>
      <c r="FFY221" s="243"/>
      <c r="FFZ221" s="243"/>
      <c r="FGA221" s="243"/>
      <c r="FGB221" s="243"/>
      <c r="FGC221" s="243"/>
      <c r="FGD221" s="243"/>
      <c r="FGE221" s="243"/>
      <c r="FGF221" s="243"/>
      <c r="FGG221" s="243"/>
      <c r="FGH221" s="243"/>
      <c r="FGI221" s="243"/>
      <c r="FGJ221" s="243"/>
      <c r="FGK221" s="243"/>
      <c r="FGL221" s="243"/>
      <c r="FGM221" s="243"/>
      <c r="FGN221" s="243"/>
      <c r="FGO221" s="243"/>
      <c r="FGP221" s="243"/>
      <c r="FGQ221" s="243"/>
      <c r="FGR221" s="243"/>
      <c r="FGS221" s="243"/>
      <c r="FGT221" s="243"/>
      <c r="FGU221" s="243"/>
      <c r="FGV221" s="243"/>
      <c r="FGW221" s="243"/>
      <c r="FGX221" s="243"/>
      <c r="FGY221" s="243"/>
      <c r="FGZ221" s="243"/>
      <c r="FHA221" s="243"/>
      <c r="FHB221" s="243"/>
      <c r="FHC221" s="243"/>
      <c r="FHD221" s="243"/>
      <c r="FHE221" s="243"/>
      <c r="FHF221" s="243"/>
      <c r="FHG221" s="243"/>
      <c r="FHH221" s="243"/>
      <c r="FHI221" s="243"/>
      <c r="FHJ221" s="243"/>
      <c r="FHK221" s="243"/>
      <c r="FHL221" s="243"/>
      <c r="FHM221" s="243"/>
      <c r="FHN221" s="243"/>
      <c r="FHO221" s="243"/>
      <c r="FHP221" s="243"/>
      <c r="FHQ221" s="243"/>
      <c r="FHR221" s="243"/>
      <c r="FHS221" s="243"/>
      <c r="FHT221" s="243"/>
      <c r="FHU221" s="243"/>
      <c r="FHV221" s="243"/>
      <c r="FHW221" s="243"/>
      <c r="FHX221" s="243"/>
      <c r="FHY221" s="243"/>
      <c r="FHZ221" s="243"/>
      <c r="FIA221" s="243"/>
      <c r="FIB221" s="243"/>
      <c r="FIC221" s="243"/>
      <c r="FID221" s="243"/>
      <c r="FIE221" s="243"/>
      <c r="FIF221" s="243"/>
      <c r="FIG221" s="243"/>
      <c r="FIH221" s="243"/>
      <c r="FII221" s="243"/>
      <c r="FIJ221" s="243"/>
      <c r="FIK221" s="243"/>
      <c r="FIL221" s="243"/>
      <c r="FIM221" s="243"/>
      <c r="FIN221" s="243"/>
      <c r="FIO221" s="243"/>
      <c r="FIP221" s="243"/>
      <c r="FIQ221" s="243"/>
      <c r="FIR221" s="243"/>
      <c r="FIS221" s="243"/>
      <c r="FIT221" s="243"/>
      <c r="FIU221" s="243"/>
      <c r="FIV221" s="243"/>
      <c r="FIW221" s="243"/>
      <c r="FIX221" s="243"/>
      <c r="FIY221" s="243"/>
      <c r="FIZ221" s="243"/>
      <c r="FJA221" s="243"/>
      <c r="FJB221" s="243"/>
      <c r="FJC221" s="243"/>
      <c r="FJD221" s="243"/>
      <c r="FJE221" s="243"/>
      <c r="FJF221" s="243"/>
      <c r="FJG221" s="243"/>
      <c r="FJH221" s="243"/>
      <c r="FJI221" s="243"/>
      <c r="FJJ221" s="243"/>
      <c r="FJK221" s="243"/>
      <c r="FJL221" s="243"/>
      <c r="FJM221" s="243"/>
      <c r="FJN221" s="243"/>
      <c r="FJO221" s="243"/>
      <c r="FJP221" s="243"/>
      <c r="FJQ221" s="243"/>
      <c r="FJR221" s="243"/>
      <c r="FJS221" s="243"/>
      <c r="FJT221" s="243"/>
      <c r="FJU221" s="243"/>
      <c r="FJV221" s="243"/>
      <c r="FJW221" s="243"/>
      <c r="FJX221" s="243"/>
      <c r="FJY221" s="243"/>
      <c r="FJZ221" s="243"/>
      <c r="FKA221" s="243"/>
      <c r="FKB221" s="243"/>
      <c r="FKC221" s="243"/>
      <c r="FKD221" s="243"/>
      <c r="FKE221" s="243"/>
      <c r="FKF221" s="243"/>
      <c r="FKG221" s="243"/>
      <c r="FKH221" s="243"/>
      <c r="FKI221" s="243"/>
      <c r="FKJ221" s="243"/>
      <c r="FKK221" s="243"/>
      <c r="FKL221" s="243"/>
      <c r="FKM221" s="243"/>
      <c r="FKN221" s="243"/>
      <c r="FKO221" s="243"/>
      <c r="FKP221" s="243"/>
      <c r="FKQ221" s="243"/>
      <c r="FKR221" s="243"/>
      <c r="FKS221" s="243"/>
      <c r="FKT221" s="243"/>
      <c r="FKU221" s="243"/>
      <c r="FKV221" s="243"/>
      <c r="FKW221" s="243"/>
      <c r="FKX221" s="243"/>
      <c r="FKY221" s="243"/>
      <c r="FKZ221" s="243"/>
      <c r="FLA221" s="243"/>
      <c r="FLB221" s="243"/>
      <c r="FLC221" s="243"/>
      <c r="FLD221" s="243"/>
      <c r="FLE221" s="243"/>
      <c r="FLF221" s="243"/>
      <c r="FLG221" s="243"/>
      <c r="FLH221" s="243"/>
      <c r="FLI221" s="243"/>
      <c r="FLJ221" s="243"/>
      <c r="FLK221" s="243"/>
      <c r="FLL221" s="243"/>
      <c r="FLM221" s="243"/>
      <c r="FLN221" s="243"/>
      <c r="FLO221" s="243"/>
      <c r="FLP221" s="243"/>
      <c r="FLQ221" s="243"/>
      <c r="FLR221" s="243"/>
      <c r="FLS221" s="243"/>
      <c r="FLT221" s="243"/>
      <c r="FLU221" s="243"/>
      <c r="FLV221" s="243"/>
      <c r="FLW221" s="243"/>
      <c r="FLX221" s="243"/>
      <c r="FLY221" s="243"/>
      <c r="FLZ221" s="243"/>
      <c r="FMA221" s="243"/>
      <c r="FMB221" s="243"/>
      <c r="FMC221" s="243"/>
      <c r="FMD221" s="243"/>
      <c r="FME221" s="243"/>
      <c r="FMF221" s="243"/>
      <c r="FMG221" s="243"/>
      <c r="FMH221" s="243"/>
      <c r="FMI221" s="243"/>
      <c r="FMJ221" s="243"/>
      <c r="FMK221" s="243"/>
      <c r="FML221" s="243"/>
      <c r="FMM221" s="243"/>
      <c r="FMN221" s="243"/>
      <c r="FMO221" s="243"/>
      <c r="FMP221" s="243"/>
      <c r="FMQ221" s="243"/>
      <c r="FMR221" s="243"/>
      <c r="FMS221" s="243"/>
      <c r="FMT221" s="243"/>
      <c r="FMU221" s="243"/>
      <c r="FMV221" s="243"/>
      <c r="FMW221" s="243"/>
      <c r="FMX221" s="243"/>
      <c r="FMY221" s="243"/>
      <c r="FMZ221" s="243"/>
      <c r="FNA221" s="243"/>
      <c r="FNB221" s="243"/>
      <c r="FNC221" s="243"/>
      <c r="FND221" s="243"/>
      <c r="FNE221" s="243"/>
      <c r="FNF221" s="243"/>
      <c r="FNG221" s="243"/>
      <c r="FNH221" s="243"/>
      <c r="FNI221" s="243"/>
      <c r="FNJ221" s="243"/>
      <c r="FNK221" s="243"/>
      <c r="FNL221" s="243"/>
      <c r="FNM221" s="243"/>
      <c r="FNN221" s="243"/>
      <c r="FNO221" s="243"/>
      <c r="FNP221" s="243"/>
      <c r="FNQ221" s="243"/>
      <c r="FNR221" s="243"/>
      <c r="FNS221" s="243"/>
      <c r="FNT221" s="243"/>
      <c r="FNU221" s="243"/>
      <c r="FNV221" s="243"/>
      <c r="FNW221" s="243"/>
      <c r="FNX221" s="243"/>
      <c r="FNY221" s="243"/>
      <c r="FNZ221" s="243"/>
      <c r="FOA221" s="243"/>
      <c r="FOB221" s="243"/>
      <c r="FOC221" s="243"/>
      <c r="FOD221" s="243"/>
      <c r="FOE221" s="243"/>
      <c r="FOF221" s="243"/>
      <c r="FOG221" s="243"/>
      <c r="FOH221" s="243"/>
      <c r="FOI221" s="243"/>
      <c r="FOJ221" s="243"/>
      <c r="FOK221" s="243"/>
      <c r="FOL221" s="243"/>
      <c r="FOM221" s="243"/>
      <c r="FON221" s="243"/>
      <c r="FOO221" s="243"/>
      <c r="FOP221" s="243"/>
      <c r="FOQ221" s="243"/>
      <c r="FOR221" s="243"/>
      <c r="FOS221" s="243"/>
      <c r="FOT221" s="243"/>
      <c r="FOU221" s="243"/>
      <c r="FOV221" s="243"/>
      <c r="FOW221" s="243"/>
      <c r="FOX221" s="243"/>
      <c r="FOY221" s="243"/>
      <c r="FOZ221" s="243"/>
      <c r="FPA221" s="243"/>
      <c r="FPB221" s="243"/>
      <c r="FPC221" s="243"/>
      <c r="FPD221" s="243"/>
      <c r="FPE221" s="243"/>
      <c r="FPF221" s="243"/>
      <c r="FPG221" s="243"/>
      <c r="FPH221" s="243"/>
      <c r="FPI221" s="243"/>
      <c r="FPJ221" s="243"/>
      <c r="FPK221" s="243"/>
      <c r="FPL221" s="243"/>
      <c r="FPM221" s="243"/>
      <c r="FPN221" s="243"/>
      <c r="FPO221" s="243"/>
      <c r="FPP221" s="243"/>
      <c r="FPQ221" s="243"/>
      <c r="FPR221" s="243"/>
      <c r="FPS221" s="243"/>
      <c r="FPT221" s="243"/>
      <c r="FPU221" s="243"/>
      <c r="FPV221" s="243"/>
      <c r="FPW221" s="243"/>
      <c r="FPX221" s="243"/>
      <c r="FPY221" s="243"/>
      <c r="FPZ221" s="243"/>
      <c r="FQA221" s="243"/>
      <c r="FQB221" s="243"/>
      <c r="FQC221" s="243"/>
      <c r="FQD221" s="243"/>
      <c r="FQE221" s="243"/>
      <c r="FQF221" s="243"/>
      <c r="FQG221" s="243"/>
      <c r="FQH221" s="243"/>
      <c r="FQI221" s="243"/>
      <c r="FQJ221" s="243"/>
      <c r="FQK221" s="243"/>
      <c r="FQL221" s="243"/>
      <c r="FQM221" s="243"/>
      <c r="FQN221" s="243"/>
      <c r="FQO221" s="243"/>
      <c r="FQP221" s="243"/>
      <c r="FQQ221" s="243"/>
      <c r="FQR221" s="243"/>
      <c r="FQS221" s="243"/>
      <c r="FQT221" s="243"/>
      <c r="FQU221" s="243"/>
      <c r="FQV221" s="243"/>
      <c r="FQW221" s="243"/>
      <c r="FQX221" s="243"/>
      <c r="FQY221" s="243"/>
      <c r="FQZ221" s="243"/>
      <c r="FRA221" s="243"/>
      <c r="FRB221" s="243"/>
      <c r="FRC221" s="243"/>
      <c r="FRD221" s="243"/>
      <c r="FRE221" s="243"/>
      <c r="FRF221" s="243"/>
      <c r="FRG221" s="243"/>
      <c r="FRH221" s="243"/>
      <c r="FRI221" s="243"/>
      <c r="FRJ221" s="243"/>
      <c r="FRK221" s="243"/>
      <c r="FRL221" s="243"/>
      <c r="FRM221" s="243"/>
      <c r="FRN221" s="243"/>
      <c r="FRO221" s="243"/>
      <c r="FRP221" s="243"/>
      <c r="FRQ221" s="243"/>
      <c r="FRR221" s="243"/>
      <c r="FRS221" s="243"/>
      <c r="FRT221" s="243"/>
      <c r="FRU221" s="243"/>
      <c r="FRV221" s="243"/>
      <c r="FRW221" s="243"/>
      <c r="FRX221" s="243"/>
      <c r="FRY221" s="243"/>
      <c r="FRZ221" s="243"/>
      <c r="FSA221" s="243"/>
      <c r="FSB221" s="243"/>
      <c r="FSC221" s="243"/>
      <c r="FSD221" s="243"/>
      <c r="FSE221" s="243"/>
      <c r="FSF221" s="243"/>
      <c r="FSG221" s="243"/>
      <c r="FSH221" s="243"/>
      <c r="FSI221" s="243"/>
      <c r="FSJ221" s="243"/>
      <c r="FSK221" s="243"/>
      <c r="FSL221" s="243"/>
      <c r="FSM221" s="243"/>
      <c r="FSN221" s="243"/>
      <c r="FSO221" s="243"/>
      <c r="FSP221" s="243"/>
      <c r="FSQ221" s="243"/>
      <c r="FSR221" s="243"/>
      <c r="FSS221" s="243"/>
      <c r="FST221" s="243"/>
      <c r="FSU221" s="243"/>
      <c r="FSV221" s="243"/>
      <c r="FSW221" s="243"/>
      <c r="FSX221" s="243"/>
      <c r="FSY221" s="243"/>
      <c r="FSZ221" s="243"/>
      <c r="FTA221" s="243"/>
      <c r="FTB221" s="243"/>
      <c r="FTC221" s="243"/>
      <c r="FTD221" s="243"/>
      <c r="FTE221" s="243"/>
      <c r="FTF221" s="243"/>
      <c r="FTG221" s="243"/>
      <c r="FTH221" s="243"/>
      <c r="FTI221" s="243"/>
      <c r="FTJ221" s="243"/>
      <c r="FTK221" s="243"/>
      <c r="FTL221" s="243"/>
      <c r="FTM221" s="243"/>
      <c r="FTN221" s="243"/>
      <c r="FTO221" s="243"/>
      <c r="FTP221" s="243"/>
      <c r="FTQ221" s="243"/>
      <c r="FTR221" s="243"/>
      <c r="FTS221" s="243"/>
      <c r="FTT221" s="243"/>
      <c r="FTU221" s="243"/>
      <c r="FTV221" s="243"/>
      <c r="FTW221" s="243"/>
      <c r="FTX221" s="243"/>
      <c r="FTY221" s="243"/>
      <c r="FTZ221" s="243"/>
      <c r="FUA221" s="243"/>
      <c r="FUB221" s="243"/>
      <c r="FUC221" s="243"/>
      <c r="FUD221" s="243"/>
      <c r="FUE221" s="243"/>
      <c r="FUF221" s="243"/>
      <c r="FUG221" s="243"/>
      <c r="FUH221" s="243"/>
      <c r="FUI221" s="243"/>
      <c r="FUJ221" s="243"/>
      <c r="FUK221" s="243"/>
      <c r="FUL221" s="243"/>
      <c r="FUM221" s="243"/>
      <c r="FUN221" s="243"/>
      <c r="FUO221" s="243"/>
      <c r="FUP221" s="243"/>
      <c r="FUQ221" s="243"/>
      <c r="FUR221" s="243"/>
      <c r="FUS221" s="243"/>
      <c r="FUT221" s="243"/>
      <c r="FUU221" s="243"/>
      <c r="FUV221" s="243"/>
      <c r="FUW221" s="243"/>
      <c r="FUX221" s="243"/>
      <c r="FUY221" s="243"/>
      <c r="FUZ221" s="243"/>
      <c r="FVA221" s="243"/>
      <c r="FVB221" s="243"/>
      <c r="FVC221" s="243"/>
      <c r="FVD221" s="243"/>
      <c r="FVE221" s="243"/>
      <c r="FVF221" s="243"/>
      <c r="FVG221" s="243"/>
      <c r="FVH221" s="243"/>
      <c r="FVI221" s="243"/>
      <c r="FVJ221" s="243"/>
      <c r="FVK221" s="243"/>
      <c r="FVL221" s="243"/>
      <c r="FVM221" s="243"/>
      <c r="FVN221" s="243"/>
      <c r="FVO221" s="243"/>
      <c r="FVP221" s="243"/>
      <c r="FVQ221" s="243"/>
      <c r="FVR221" s="243"/>
      <c r="FVS221" s="243"/>
      <c r="FVT221" s="243"/>
      <c r="FVU221" s="243"/>
      <c r="FVV221" s="243"/>
      <c r="FVW221" s="243"/>
      <c r="FVX221" s="243"/>
      <c r="FVY221" s="243"/>
      <c r="FVZ221" s="243"/>
      <c r="FWA221" s="243"/>
      <c r="FWB221" s="243"/>
      <c r="FWC221" s="243"/>
      <c r="FWD221" s="243"/>
      <c r="FWE221" s="243"/>
      <c r="FWF221" s="243"/>
      <c r="FWG221" s="243"/>
      <c r="FWH221" s="243"/>
      <c r="FWI221" s="243"/>
      <c r="FWJ221" s="243"/>
      <c r="FWK221" s="243"/>
      <c r="FWL221" s="243"/>
      <c r="FWM221" s="243"/>
      <c r="FWN221" s="243"/>
      <c r="FWO221" s="243"/>
      <c r="FWP221" s="243"/>
      <c r="FWQ221" s="243"/>
      <c r="FWR221" s="243"/>
      <c r="FWS221" s="243"/>
      <c r="FWT221" s="243"/>
      <c r="FWU221" s="243"/>
      <c r="FWV221" s="243"/>
      <c r="FWW221" s="243"/>
      <c r="FWX221" s="243"/>
      <c r="FWY221" s="243"/>
      <c r="FWZ221" s="243"/>
      <c r="FXA221" s="243"/>
      <c r="FXB221" s="243"/>
      <c r="FXC221" s="243"/>
      <c r="FXD221" s="243"/>
      <c r="FXE221" s="243"/>
      <c r="FXF221" s="243"/>
      <c r="FXG221" s="243"/>
      <c r="FXH221" s="243"/>
      <c r="FXI221" s="243"/>
      <c r="FXJ221" s="243"/>
      <c r="FXK221" s="243"/>
      <c r="FXL221" s="243"/>
      <c r="FXM221" s="243"/>
      <c r="FXN221" s="243"/>
      <c r="FXO221" s="243"/>
      <c r="FXP221" s="243"/>
      <c r="FXQ221" s="243"/>
      <c r="FXR221" s="243"/>
      <c r="FXS221" s="243"/>
      <c r="FXT221" s="243"/>
      <c r="FXU221" s="243"/>
      <c r="FXV221" s="243"/>
      <c r="FXW221" s="243"/>
      <c r="FXX221" s="243"/>
      <c r="FXY221" s="243"/>
      <c r="FXZ221" s="243"/>
      <c r="FYA221" s="243"/>
      <c r="FYB221" s="243"/>
      <c r="FYC221" s="243"/>
      <c r="FYD221" s="243"/>
      <c r="FYE221" s="243"/>
      <c r="FYF221" s="243"/>
      <c r="FYG221" s="243"/>
      <c r="FYH221" s="243"/>
      <c r="FYI221" s="243"/>
      <c r="FYJ221" s="243"/>
      <c r="FYK221" s="243"/>
      <c r="FYL221" s="243"/>
      <c r="FYM221" s="243"/>
      <c r="FYN221" s="243"/>
      <c r="FYO221" s="243"/>
      <c r="FYP221" s="243"/>
      <c r="FYQ221" s="243"/>
      <c r="FYR221" s="243"/>
      <c r="FYS221" s="243"/>
      <c r="FYT221" s="243"/>
      <c r="FYU221" s="243"/>
      <c r="FYV221" s="243"/>
      <c r="FYW221" s="243"/>
      <c r="FYX221" s="243"/>
      <c r="FYY221" s="243"/>
      <c r="FYZ221" s="243"/>
      <c r="FZA221" s="243"/>
      <c r="FZB221" s="243"/>
      <c r="FZC221" s="243"/>
      <c r="FZD221" s="243"/>
      <c r="FZE221" s="243"/>
      <c r="FZF221" s="243"/>
      <c r="FZG221" s="243"/>
      <c r="FZH221" s="243"/>
      <c r="FZI221" s="243"/>
      <c r="FZJ221" s="243"/>
      <c r="FZK221" s="243"/>
      <c r="FZL221" s="243"/>
      <c r="FZM221" s="243"/>
      <c r="FZN221" s="243"/>
      <c r="FZO221" s="243"/>
      <c r="FZP221" s="243"/>
      <c r="FZQ221" s="243"/>
      <c r="FZR221" s="243"/>
      <c r="FZS221" s="243"/>
      <c r="FZT221" s="243"/>
      <c r="FZU221" s="243"/>
      <c r="FZV221" s="243"/>
      <c r="FZW221" s="243"/>
      <c r="FZX221" s="243"/>
      <c r="FZY221" s="243"/>
      <c r="FZZ221" s="243"/>
      <c r="GAA221" s="243"/>
      <c r="GAB221" s="243"/>
      <c r="GAC221" s="243"/>
      <c r="GAD221" s="243"/>
      <c r="GAE221" s="243"/>
      <c r="GAF221" s="243"/>
      <c r="GAG221" s="243"/>
      <c r="GAH221" s="243"/>
      <c r="GAI221" s="243"/>
      <c r="GAJ221" s="243"/>
      <c r="GAK221" s="243"/>
      <c r="GAL221" s="243"/>
      <c r="GAM221" s="243"/>
      <c r="GAN221" s="243"/>
      <c r="GAO221" s="243"/>
      <c r="GAP221" s="243"/>
      <c r="GAQ221" s="243"/>
      <c r="GAR221" s="243"/>
      <c r="GAS221" s="243"/>
      <c r="GAT221" s="243"/>
      <c r="GAU221" s="243"/>
      <c r="GAV221" s="243"/>
      <c r="GAW221" s="243"/>
      <c r="GAX221" s="243"/>
      <c r="GAY221" s="243"/>
      <c r="GAZ221" s="243"/>
      <c r="GBA221" s="243"/>
      <c r="GBB221" s="243"/>
      <c r="GBC221" s="243"/>
      <c r="GBD221" s="243"/>
      <c r="GBE221" s="243"/>
      <c r="GBF221" s="243"/>
      <c r="GBG221" s="243"/>
      <c r="GBH221" s="243"/>
      <c r="GBI221" s="243"/>
      <c r="GBJ221" s="243"/>
      <c r="GBK221" s="243"/>
      <c r="GBL221" s="243"/>
      <c r="GBM221" s="243"/>
      <c r="GBN221" s="243"/>
      <c r="GBO221" s="243"/>
      <c r="GBP221" s="243"/>
      <c r="GBQ221" s="243"/>
      <c r="GBR221" s="243"/>
      <c r="GBS221" s="243"/>
      <c r="GBT221" s="243"/>
      <c r="GBU221" s="243"/>
      <c r="GBV221" s="243"/>
      <c r="GBW221" s="243"/>
      <c r="GBX221" s="243"/>
      <c r="GBY221" s="243"/>
      <c r="GBZ221" s="243"/>
      <c r="GCA221" s="243"/>
      <c r="GCB221" s="243"/>
      <c r="GCC221" s="243"/>
      <c r="GCD221" s="243"/>
      <c r="GCE221" s="243"/>
      <c r="GCF221" s="243"/>
      <c r="GCG221" s="243"/>
      <c r="GCH221" s="243"/>
      <c r="GCI221" s="243"/>
      <c r="GCJ221" s="243"/>
      <c r="GCK221" s="243"/>
      <c r="GCL221" s="243"/>
      <c r="GCM221" s="243"/>
      <c r="GCN221" s="243"/>
      <c r="GCO221" s="243"/>
      <c r="GCP221" s="243"/>
      <c r="GCQ221" s="243"/>
      <c r="GCR221" s="243"/>
      <c r="GCS221" s="243"/>
      <c r="GCT221" s="243"/>
      <c r="GCU221" s="243"/>
      <c r="GCV221" s="243"/>
      <c r="GCW221" s="243"/>
      <c r="GCX221" s="243"/>
      <c r="GCY221" s="243"/>
      <c r="GCZ221" s="243"/>
      <c r="GDA221" s="243"/>
      <c r="GDB221" s="243"/>
      <c r="GDC221" s="243"/>
      <c r="GDD221" s="243"/>
      <c r="GDE221" s="243"/>
      <c r="GDF221" s="243"/>
      <c r="GDG221" s="243"/>
      <c r="GDH221" s="243"/>
      <c r="GDI221" s="243"/>
      <c r="GDJ221" s="243"/>
      <c r="GDK221" s="243"/>
      <c r="GDL221" s="243"/>
      <c r="GDM221" s="243"/>
      <c r="GDN221" s="243"/>
      <c r="GDO221" s="243"/>
      <c r="GDP221" s="243"/>
      <c r="GDQ221" s="243"/>
      <c r="GDR221" s="243"/>
      <c r="GDS221" s="243"/>
      <c r="GDT221" s="243"/>
      <c r="GDU221" s="243"/>
      <c r="GDV221" s="243"/>
      <c r="GDW221" s="243"/>
      <c r="GDX221" s="243"/>
      <c r="GDY221" s="243"/>
      <c r="GDZ221" s="243"/>
      <c r="GEA221" s="243"/>
      <c r="GEB221" s="243"/>
      <c r="GEC221" s="243"/>
      <c r="GED221" s="243"/>
      <c r="GEE221" s="243"/>
      <c r="GEF221" s="243"/>
      <c r="GEG221" s="243"/>
      <c r="GEH221" s="243"/>
      <c r="GEI221" s="243"/>
      <c r="GEJ221" s="243"/>
      <c r="GEK221" s="243"/>
      <c r="GEL221" s="243"/>
      <c r="GEM221" s="243"/>
      <c r="GEN221" s="243"/>
      <c r="GEO221" s="243"/>
      <c r="GEP221" s="243"/>
      <c r="GEQ221" s="243"/>
      <c r="GER221" s="243"/>
      <c r="GES221" s="243"/>
      <c r="GET221" s="243"/>
      <c r="GEU221" s="243"/>
      <c r="GEV221" s="243"/>
      <c r="GEW221" s="243"/>
      <c r="GEX221" s="243"/>
      <c r="GEY221" s="243"/>
      <c r="GEZ221" s="243"/>
      <c r="GFA221" s="243"/>
      <c r="GFB221" s="243"/>
      <c r="GFC221" s="243"/>
      <c r="GFD221" s="243"/>
      <c r="GFE221" s="243"/>
      <c r="GFF221" s="243"/>
      <c r="GFG221" s="243"/>
      <c r="GFH221" s="243"/>
      <c r="GFI221" s="243"/>
      <c r="GFJ221" s="243"/>
      <c r="GFK221" s="243"/>
      <c r="GFL221" s="243"/>
      <c r="GFM221" s="243"/>
      <c r="GFN221" s="243"/>
      <c r="GFO221" s="243"/>
      <c r="GFP221" s="243"/>
      <c r="GFQ221" s="243"/>
      <c r="GFR221" s="243"/>
      <c r="GFS221" s="243"/>
      <c r="GFT221" s="243"/>
      <c r="GFU221" s="243"/>
      <c r="GFV221" s="243"/>
      <c r="GFW221" s="243"/>
      <c r="GFX221" s="243"/>
      <c r="GFY221" s="243"/>
      <c r="GFZ221" s="243"/>
      <c r="GGA221" s="243"/>
      <c r="GGB221" s="243"/>
      <c r="GGC221" s="243"/>
      <c r="GGD221" s="243"/>
      <c r="GGE221" s="243"/>
      <c r="GGF221" s="243"/>
      <c r="GGG221" s="243"/>
      <c r="GGH221" s="243"/>
      <c r="GGI221" s="243"/>
      <c r="GGJ221" s="243"/>
      <c r="GGK221" s="243"/>
      <c r="GGL221" s="243"/>
      <c r="GGM221" s="243"/>
      <c r="GGN221" s="243"/>
      <c r="GGO221" s="243"/>
      <c r="GGP221" s="243"/>
      <c r="GGQ221" s="243"/>
      <c r="GGR221" s="243"/>
      <c r="GGS221" s="243"/>
      <c r="GGT221" s="243"/>
      <c r="GGU221" s="243"/>
      <c r="GGV221" s="243"/>
      <c r="GGW221" s="243"/>
      <c r="GGX221" s="243"/>
      <c r="GGY221" s="243"/>
      <c r="GGZ221" s="243"/>
      <c r="GHA221" s="243"/>
      <c r="GHB221" s="243"/>
      <c r="GHC221" s="243"/>
      <c r="GHD221" s="243"/>
      <c r="GHE221" s="243"/>
      <c r="GHF221" s="243"/>
      <c r="GHG221" s="243"/>
      <c r="GHH221" s="243"/>
      <c r="GHI221" s="243"/>
      <c r="GHJ221" s="243"/>
      <c r="GHK221" s="243"/>
      <c r="GHL221" s="243"/>
      <c r="GHM221" s="243"/>
      <c r="GHN221" s="243"/>
      <c r="GHO221" s="243"/>
      <c r="GHP221" s="243"/>
      <c r="GHQ221" s="243"/>
      <c r="GHR221" s="243"/>
      <c r="GHS221" s="243"/>
      <c r="GHT221" s="243"/>
      <c r="GHU221" s="243"/>
      <c r="GHV221" s="243"/>
      <c r="GHW221" s="243"/>
      <c r="GHX221" s="243"/>
      <c r="GHY221" s="243"/>
      <c r="GHZ221" s="243"/>
      <c r="GIA221" s="243"/>
      <c r="GIB221" s="243"/>
      <c r="GIC221" s="243"/>
      <c r="GID221" s="243"/>
      <c r="GIE221" s="243"/>
      <c r="GIF221" s="243"/>
      <c r="GIG221" s="243"/>
      <c r="GIH221" s="243"/>
      <c r="GII221" s="243"/>
      <c r="GIJ221" s="243"/>
      <c r="GIK221" s="243"/>
      <c r="GIL221" s="243"/>
      <c r="GIM221" s="243"/>
      <c r="GIN221" s="243"/>
      <c r="GIO221" s="243"/>
      <c r="GIP221" s="243"/>
      <c r="GIQ221" s="243"/>
      <c r="GIR221" s="243"/>
      <c r="GIS221" s="243"/>
      <c r="GIT221" s="243"/>
      <c r="GIU221" s="243"/>
      <c r="GIV221" s="243"/>
      <c r="GIW221" s="243"/>
      <c r="GIX221" s="243"/>
      <c r="GIY221" s="243"/>
      <c r="GIZ221" s="243"/>
      <c r="GJA221" s="243"/>
      <c r="GJB221" s="243"/>
      <c r="GJC221" s="243"/>
      <c r="GJD221" s="243"/>
      <c r="GJE221" s="243"/>
      <c r="GJF221" s="243"/>
      <c r="GJG221" s="243"/>
      <c r="GJH221" s="243"/>
      <c r="GJI221" s="243"/>
      <c r="GJJ221" s="243"/>
      <c r="GJK221" s="243"/>
      <c r="GJL221" s="243"/>
      <c r="GJM221" s="243"/>
      <c r="GJN221" s="243"/>
      <c r="GJO221" s="243"/>
      <c r="GJP221" s="243"/>
      <c r="GJQ221" s="243"/>
      <c r="GJR221" s="243"/>
      <c r="GJS221" s="243"/>
      <c r="GJT221" s="243"/>
      <c r="GJU221" s="243"/>
      <c r="GJV221" s="243"/>
      <c r="GJW221" s="243"/>
      <c r="GJX221" s="243"/>
      <c r="GJY221" s="243"/>
      <c r="GJZ221" s="243"/>
      <c r="GKA221" s="243"/>
      <c r="GKB221" s="243"/>
      <c r="GKC221" s="243"/>
      <c r="GKD221" s="243"/>
      <c r="GKE221" s="243"/>
      <c r="GKF221" s="243"/>
      <c r="GKG221" s="243"/>
      <c r="GKH221" s="243"/>
      <c r="GKI221" s="243"/>
      <c r="GKJ221" s="243"/>
      <c r="GKK221" s="243"/>
      <c r="GKL221" s="243"/>
      <c r="GKM221" s="243"/>
      <c r="GKN221" s="243"/>
      <c r="GKO221" s="243"/>
      <c r="GKP221" s="243"/>
      <c r="GKQ221" s="243"/>
      <c r="GKR221" s="243"/>
      <c r="GKS221" s="243"/>
      <c r="GKT221" s="243"/>
      <c r="GKU221" s="243"/>
      <c r="GKV221" s="243"/>
      <c r="GKW221" s="243"/>
      <c r="GKX221" s="243"/>
      <c r="GKY221" s="243"/>
      <c r="GKZ221" s="243"/>
      <c r="GLA221" s="243"/>
      <c r="GLB221" s="243"/>
      <c r="GLC221" s="243"/>
      <c r="GLD221" s="243"/>
      <c r="GLE221" s="243"/>
      <c r="GLF221" s="243"/>
      <c r="GLG221" s="243"/>
      <c r="GLH221" s="243"/>
      <c r="GLI221" s="243"/>
      <c r="GLJ221" s="243"/>
      <c r="GLK221" s="243"/>
      <c r="GLL221" s="243"/>
      <c r="GLM221" s="243"/>
      <c r="GLN221" s="243"/>
      <c r="GLO221" s="243"/>
      <c r="GLP221" s="243"/>
      <c r="GLQ221" s="243"/>
      <c r="GLR221" s="243"/>
      <c r="GLS221" s="243"/>
      <c r="GLT221" s="243"/>
      <c r="GLU221" s="243"/>
      <c r="GLV221" s="243"/>
      <c r="GLW221" s="243"/>
      <c r="GLX221" s="243"/>
      <c r="GLY221" s="243"/>
      <c r="GLZ221" s="243"/>
      <c r="GMA221" s="243"/>
      <c r="GMB221" s="243"/>
      <c r="GMC221" s="243"/>
      <c r="GMD221" s="243"/>
      <c r="GME221" s="243"/>
      <c r="GMF221" s="243"/>
      <c r="GMG221" s="243"/>
      <c r="GMH221" s="243"/>
      <c r="GMI221" s="243"/>
      <c r="GMJ221" s="243"/>
      <c r="GMK221" s="243"/>
      <c r="GML221" s="243"/>
      <c r="GMM221" s="243"/>
      <c r="GMN221" s="243"/>
      <c r="GMO221" s="243"/>
      <c r="GMP221" s="243"/>
      <c r="GMQ221" s="243"/>
      <c r="GMR221" s="243"/>
      <c r="GMS221" s="243"/>
      <c r="GMT221" s="243"/>
      <c r="GMU221" s="243"/>
      <c r="GMV221" s="243"/>
      <c r="GMW221" s="243"/>
      <c r="GMX221" s="243"/>
      <c r="GMY221" s="243"/>
      <c r="GMZ221" s="243"/>
      <c r="GNA221" s="243"/>
      <c r="GNB221" s="243"/>
      <c r="GNC221" s="243"/>
      <c r="GND221" s="243"/>
      <c r="GNE221" s="243"/>
      <c r="GNF221" s="243"/>
      <c r="GNG221" s="243"/>
      <c r="GNH221" s="243"/>
      <c r="GNI221" s="243"/>
      <c r="GNJ221" s="243"/>
      <c r="GNK221" s="243"/>
      <c r="GNL221" s="243"/>
      <c r="GNM221" s="243"/>
      <c r="GNN221" s="243"/>
      <c r="GNO221" s="243"/>
      <c r="GNP221" s="243"/>
      <c r="GNQ221" s="243"/>
      <c r="GNR221" s="243"/>
      <c r="GNS221" s="243"/>
      <c r="GNT221" s="243"/>
      <c r="GNU221" s="243"/>
      <c r="GNV221" s="243"/>
      <c r="GNW221" s="243"/>
      <c r="GNX221" s="243"/>
      <c r="GNY221" s="243"/>
      <c r="GNZ221" s="243"/>
      <c r="GOA221" s="243"/>
      <c r="GOB221" s="243"/>
      <c r="GOC221" s="243"/>
      <c r="GOD221" s="243"/>
      <c r="GOE221" s="243"/>
      <c r="GOF221" s="243"/>
      <c r="GOG221" s="243"/>
      <c r="GOH221" s="243"/>
      <c r="GOI221" s="243"/>
      <c r="GOJ221" s="243"/>
      <c r="GOK221" s="243"/>
      <c r="GOL221" s="243"/>
      <c r="GOM221" s="243"/>
      <c r="GON221" s="243"/>
      <c r="GOO221" s="243"/>
      <c r="GOP221" s="243"/>
      <c r="GOQ221" s="243"/>
      <c r="GOR221" s="243"/>
      <c r="GOS221" s="243"/>
      <c r="GOT221" s="243"/>
      <c r="GOU221" s="243"/>
      <c r="GOV221" s="243"/>
      <c r="GOW221" s="243"/>
      <c r="GOX221" s="243"/>
      <c r="GOY221" s="243"/>
      <c r="GOZ221" s="243"/>
      <c r="GPA221" s="243"/>
      <c r="GPB221" s="243"/>
      <c r="GPC221" s="243"/>
      <c r="GPD221" s="243"/>
      <c r="GPE221" s="243"/>
      <c r="GPF221" s="243"/>
      <c r="GPG221" s="243"/>
      <c r="GPH221" s="243"/>
      <c r="GPI221" s="243"/>
      <c r="GPJ221" s="243"/>
      <c r="GPK221" s="243"/>
      <c r="GPL221" s="243"/>
      <c r="GPM221" s="243"/>
      <c r="GPN221" s="243"/>
      <c r="GPO221" s="243"/>
      <c r="GPP221" s="243"/>
      <c r="GPQ221" s="243"/>
      <c r="GPR221" s="243"/>
      <c r="GPS221" s="243"/>
      <c r="GPT221" s="243"/>
      <c r="GPU221" s="243"/>
      <c r="GPV221" s="243"/>
      <c r="GPW221" s="243"/>
      <c r="GPX221" s="243"/>
      <c r="GPY221" s="243"/>
      <c r="GPZ221" s="243"/>
      <c r="GQA221" s="243"/>
      <c r="GQB221" s="243"/>
      <c r="GQC221" s="243"/>
      <c r="GQD221" s="243"/>
      <c r="GQE221" s="243"/>
      <c r="GQF221" s="243"/>
      <c r="GQG221" s="243"/>
      <c r="GQH221" s="243"/>
      <c r="GQI221" s="243"/>
      <c r="GQJ221" s="243"/>
      <c r="GQK221" s="243"/>
      <c r="GQL221" s="243"/>
      <c r="GQM221" s="243"/>
      <c r="GQN221" s="243"/>
      <c r="GQO221" s="243"/>
      <c r="GQP221" s="243"/>
      <c r="GQQ221" s="243"/>
      <c r="GQR221" s="243"/>
      <c r="GQS221" s="243"/>
      <c r="GQT221" s="243"/>
      <c r="GQU221" s="243"/>
      <c r="GQV221" s="243"/>
      <c r="GQW221" s="243"/>
      <c r="GQX221" s="243"/>
      <c r="GQY221" s="243"/>
      <c r="GQZ221" s="243"/>
      <c r="GRA221" s="243"/>
      <c r="GRB221" s="243"/>
      <c r="GRC221" s="243"/>
      <c r="GRD221" s="243"/>
      <c r="GRE221" s="243"/>
      <c r="GRF221" s="243"/>
      <c r="GRG221" s="243"/>
      <c r="GRH221" s="243"/>
      <c r="GRI221" s="243"/>
      <c r="GRJ221" s="243"/>
      <c r="GRK221" s="243"/>
      <c r="GRL221" s="243"/>
      <c r="GRM221" s="243"/>
      <c r="GRN221" s="243"/>
      <c r="GRO221" s="243"/>
      <c r="GRP221" s="243"/>
      <c r="GRQ221" s="243"/>
      <c r="GRR221" s="243"/>
      <c r="GRS221" s="243"/>
      <c r="GRT221" s="243"/>
      <c r="GRU221" s="243"/>
      <c r="GRV221" s="243"/>
      <c r="GRW221" s="243"/>
      <c r="GRX221" s="243"/>
      <c r="GRY221" s="243"/>
      <c r="GRZ221" s="243"/>
      <c r="GSA221" s="243"/>
      <c r="GSB221" s="243"/>
      <c r="GSC221" s="243"/>
      <c r="GSD221" s="243"/>
      <c r="GSE221" s="243"/>
      <c r="GSF221" s="243"/>
      <c r="GSG221" s="243"/>
      <c r="GSH221" s="243"/>
      <c r="GSI221" s="243"/>
      <c r="GSJ221" s="243"/>
      <c r="GSK221" s="243"/>
      <c r="GSL221" s="243"/>
      <c r="GSM221" s="243"/>
      <c r="GSN221" s="243"/>
      <c r="GSO221" s="243"/>
      <c r="GSP221" s="243"/>
      <c r="GSQ221" s="243"/>
      <c r="GSR221" s="243"/>
      <c r="GSS221" s="243"/>
      <c r="GST221" s="243"/>
      <c r="GSU221" s="243"/>
      <c r="GSV221" s="243"/>
      <c r="GSW221" s="243"/>
      <c r="GSX221" s="243"/>
      <c r="GSY221" s="243"/>
      <c r="GSZ221" s="243"/>
      <c r="GTA221" s="243"/>
      <c r="GTB221" s="243"/>
      <c r="GTC221" s="243"/>
      <c r="GTD221" s="243"/>
      <c r="GTE221" s="243"/>
      <c r="GTF221" s="243"/>
      <c r="GTG221" s="243"/>
      <c r="GTH221" s="243"/>
      <c r="GTI221" s="243"/>
      <c r="GTJ221" s="243"/>
      <c r="GTK221" s="243"/>
      <c r="GTL221" s="243"/>
      <c r="GTM221" s="243"/>
      <c r="GTN221" s="243"/>
      <c r="GTO221" s="243"/>
      <c r="GTP221" s="243"/>
      <c r="GTQ221" s="243"/>
      <c r="GTR221" s="243"/>
      <c r="GTS221" s="243"/>
      <c r="GTT221" s="243"/>
      <c r="GTU221" s="243"/>
      <c r="GTV221" s="243"/>
      <c r="GTW221" s="243"/>
      <c r="GTX221" s="243"/>
      <c r="GTY221" s="243"/>
      <c r="GTZ221" s="243"/>
      <c r="GUA221" s="243"/>
      <c r="GUB221" s="243"/>
      <c r="GUC221" s="243"/>
      <c r="GUD221" s="243"/>
      <c r="GUE221" s="243"/>
      <c r="GUF221" s="243"/>
      <c r="GUG221" s="243"/>
      <c r="GUH221" s="243"/>
      <c r="GUI221" s="243"/>
      <c r="GUJ221" s="243"/>
      <c r="GUK221" s="243"/>
      <c r="GUL221" s="243"/>
      <c r="GUM221" s="243"/>
      <c r="GUN221" s="243"/>
      <c r="GUO221" s="243"/>
      <c r="GUP221" s="243"/>
      <c r="GUQ221" s="243"/>
      <c r="GUR221" s="243"/>
      <c r="GUS221" s="243"/>
      <c r="GUT221" s="243"/>
      <c r="GUU221" s="243"/>
      <c r="GUV221" s="243"/>
      <c r="GUW221" s="243"/>
      <c r="GUX221" s="243"/>
      <c r="GUY221" s="243"/>
      <c r="GUZ221" s="243"/>
      <c r="GVA221" s="243"/>
      <c r="GVB221" s="243"/>
      <c r="GVC221" s="243"/>
      <c r="GVD221" s="243"/>
      <c r="GVE221" s="243"/>
      <c r="GVF221" s="243"/>
      <c r="GVG221" s="243"/>
      <c r="GVH221" s="243"/>
      <c r="GVI221" s="243"/>
      <c r="GVJ221" s="243"/>
      <c r="GVK221" s="243"/>
      <c r="GVL221" s="243"/>
      <c r="GVM221" s="243"/>
      <c r="GVN221" s="243"/>
      <c r="GVO221" s="243"/>
      <c r="GVP221" s="243"/>
      <c r="GVQ221" s="243"/>
      <c r="GVR221" s="243"/>
      <c r="GVS221" s="243"/>
      <c r="GVT221" s="243"/>
      <c r="GVU221" s="243"/>
      <c r="GVV221" s="243"/>
      <c r="GVW221" s="243"/>
      <c r="GVX221" s="243"/>
      <c r="GVY221" s="243"/>
      <c r="GVZ221" s="243"/>
      <c r="GWA221" s="243"/>
      <c r="GWB221" s="243"/>
      <c r="GWC221" s="243"/>
      <c r="GWD221" s="243"/>
      <c r="GWE221" s="243"/>
      <c r="GWF221" s="243"/>
      <c r="GWG221" s="243"/>
      <c r="GWH221" s="243"/>
      <c r="GWI221" s="243"/>
      <c r="GWJ221" s="243"/>
      <c r="GWK221" s="243"/>
      <c r="GWL221" s="243"/>
      <c r="GWM221" s="243"/>
      <c r="GWN221" s="243"/>
      <c r="GWO221" s="243"/>
      <c r="GWP221" s="243"/>
      <c r="GWQ221" s="243"/>
      <c r="GWR221" s="243"/>
      <c r="GWS221" s="243"/>
      <c r="GWT221" s="243"/>
      <c r="GWU221" s="243"/>
      <c r="GWV221" s="243"/>
      <c r="GWW221" s="243"/>
      <c r="GWX221" s="243"/>
      <c r="GWY221" s="243"/>
      <c r="GWZ221" s="243"/>
      <c r="GXA221" s="243"/>
      <c r="GXB221" s="243"/>
      <c r="GXC221" s="243"/>
      <c r="GXD221" s="243"/>
      <c r="GXE221" s="243"/>
      <c r="GXF221" s="243"/>
      <c r="GXG221" s="243"/>
      <c r="GXH221" s="243"/>
      <c r="GXI221" s="243"/>
      <c r="GXJ221" s="243"/>
      <c r="GXK221" s="243"/>
      <c r="GXL221" s="243"/>
      <c r="GXM221" s="243"/>
      <c r="GXN221" s="243"/>
      <c r="GXO221" s="243"/>
      <c r="GXP221" s="243"/>
      <c r="GXQ221" s="243"/>
      <c r="GXR221" s="243"/>
      <c r="GXS221" s="243"/>
      <c r="GXT221" s="243"/>
      <c r="GXU221" s="243"/>
      <c r="GXV221" s="243"/>
      <c r="GXW221" s="243"/>
      <c r="GXX221" s="243"/>
      <c r="GXY221" s="243"/>
      <c r="GXZ221" s="243"/>
      <c r="GYA221" s="243"/>
      <c r="GYB221" s="243"/>
      <c r="GYC221" s="243"/>
      <c r="GYD221" s="243"/>
      <c r="GYE221" s="243"/>
      <c r="GYF221" s="243"/>
      <c r="GYG221" s="243"/>
      <c r="GYH221" s="243"/>
      <c r="GYI221" s="243"/>
      <c r="GYJ221" s="243"/>
      <c r="GYK221" s="243"/>
      <c r="GYL221" s="243"/>
      <c r="GYM221" s="243"/>
      <c r="GYN221" s="243"/>
      <c r="GYO221" s="243"/>
      <c r="GYP221" s="243"/>
      <c r="GYQ221" s="243"/>
      <c r="GYR221" s="243"/>
      <c r="GYS221" s="243"/>
      <c r="GYT221" s="243"/>
      <c r="GYU221" s="243"/>
      <c r="GYV221" s="243"/>
      <c r="GYW221" s="243"/>
      <c r="GYX221" s="243"/>
      <c r="GYY221" s="243"/>
      <c r="GYZ221" s="243"/>
      <c r="GZA221" s="243"/>
      <c r="GZB221" s="243"/>
      <c r="GZC221" s="243"/>
      <c r="GZD221" s="243"/>
      <c r="GZE221" s="243"/>
      <c r="GZF221" s="243"/>
      <c r="GZG221" s="243"/>
      <c r="GZH221" s="243"/>
      <c r="GZI221" s="243"/>
      <c r="GZJ221" s="243"/>
      <c r="GZK221" s="243"/>
      <c r="GZL221" s="243"/>
      <c r="GZM221" s="243"/>
      <c r="GZN221" s="243"/>
      <c r="GZO221" s="243"/>
      <c r="GZP221" s="243"/>
      <c r="GZQ221" s="243"/>
      <c r="GZR221" s="243"/>
      <c r="GZS221" s="243"/>
      <c r="GZT221" s="243"/>
      <c r="GZU221" s="243"/>
      <c r="GZV221" s="243"/>
      <c r="GZW221" s="243"/>
      <c r="GZX221" s="243"/>
      <c r="GZY221" s="243"/>
      <c r="GZZ221" s="243"/>
      <c r="HAA221" s="243"/>
      <c r="HAB221" s="243"/>
      <c r="HAC221" s="243"/>
      <c r="HAD221" s="243"/>
      <c r="HAE221" s="243"/>
      <c r="HAF221" s="243"/>
      <c r="HAG221" s="243"/>
      <c r="HAH221" s="243"/>
      <c r="HAI221" s="243"/>
      <c r="HAJ221" s="243"/>
      <c r="HAK221" s="243"/>
      <c r="HAL221" s="243"/>
      <c r="HAM221" s="243"/>
      <c r="HAN221" s="243"/>
      <c r="HAO221" s="243"/>
      <c r="HAP221" s="243"/>
      <c r="HAQ221" s="243"/>
      <c r="HAR221" s="243"/>
      <c r="HAS221" s="243"/>
      <c r="HAT221" s="243"/>
      <c r="HAU221" s="243"/>
      <c r="HAV221" s="243"/>
      <c r="HAW221" s="243"/>
      <c r="HAX221" s="243"/>
      <c r="HAY221" s="243"/>
      <c r="HAZ221" s="243"/>
      <c r="HBA221" s="243"/>
      <c r="HBB221" s="243"/>
      <c r="HBC221" s="243"/>
      <c r="HBD221" s="243"/>
      <c r="HBE221" s="243"/>
      <c r="HBF221" s="243"/>
      <c r="HBG221" s="243"/>
      <c r="HBH221" s="243"/>
      <c r="HBI221" s="243"/>
      <c r="HBJ221" s="243"/>
      <c r="HBK221" s="243"/>
      <c r="HBL221" s="243"/>
      <c r="HBM221" s="243"/>
      <c r="HBN221" s="243"/>
      <c r="HBO221" s="243"/>
      <c r="HBP221" s="243"/>
      <c r="HBQ221" s="243"/>
      <c r="HBR221" s="243"/>
      <c r="HBS221" s="243"/>
      <c r="HBT221" s="243"/>
      <c r="HBU221" s="243"/>
      <c r="HBV221" s="243"/>
      <c r="HBW221" s="243"/>
      <c r="HBX221" s="243"/>
      <c r="HBY221" s="243"/>
      <c r="HBZ221" s="243"/>
      <c r="HCA221" s="243"/>
      <c r="HCB221" s="243"/>
      <c r="HCC221" s="243"/>
      <c r="HCD221" s="243"/>
      <c r="HCE221" s="243"/>
      <c r="HCF221" s="243"/>
      <c r="HCG221" s="243"/>
      <c r="HCH221" s="243"/>
      <c r="HCI221" s="243"/>
      <c r="HCJ221" s="243"/>
      <c r="HCK221" s="243"/>
      <c r="HCL221" s="243"/>
      <c r="HCM221" s="243"/>
      <c r="HCN221" s="243"/>
      <c r="HCO221" s="243"/>
      <c r="HCP221" s="243"/>
      <c r="HCQ221" s="243"/>
      <c r="HCR221" s="243"/>
      <c r="HCS221" s="243"/>
      <c r="HCT221" s="243"/>
      <c r="HCU221" s="243"/>
      <c r="HCV221" s="243"/>
      <c r="HCW221" s="243"/>
      <c r="HCX221" s="243"/>
      <c r="HCY221" s="243"/>
      <c r="HCZ221" s="243"/>
      <c r="HDA221" s="243"/>
      <c r="HDB221" s="243"/>
      <c r="HDC221" s="243"/>
      <c r="HDD221" s="243"/>
      <c r="HDE221" s="243"/>
      <c r="HDF221" s="243"/>
      <c r="HDG221" s="243"/>
      <c r="HDH221" s="243"/>
      <c r="HDI221" s="243"/>
      <c r="HDJ221" s="243"/>
      <c r="HDK221" s="243"/>
      <c r="HDL221" s="243"/>
      <c r="HDM221" s="243"/>
      <c r="HDN221" s="243"/>
      <c r="HDO221" s="243"/>
      <c r="HDP221" s="243"/>
      <c r="HDQ221" s="243"/>
      <c r="HDR221" s="243"/>
      <c r="HDS221" s="243"/>
      <c r="HDT221" s="243"/>
      <c r="HDU221" s="243"/>
      <c r="HDV221" s="243"/>
      <c r="HDW221" s="243"/>
      <c r="HDX221" s="243"/>
      <c r="HDY221" s="243"/>
      <c r="HDZ221" s="243"/>
      <c r="HEA221" s="243"/>
      <c r="HEB221" s="243"/>
      <c r="HEC221" s="243"/>
      <c r="HED221" s="243"/>
      <c r="HEE221" s="243"/>
      <c r="HEF221" s="243"/>
      <c r="HEG221" s="243"/>
      <c r="HEH221" s="243"/>
      <c r="HEI221" s="243"/>
      <c r="HEJ221" s="243"/>
      <c r="HEK221" s="243"/>
      <c r="HEL221" s="243"/>
      <c r="HEM221" s="243"/>
      <c r="HEN221" s="243"/>
      <c r="HEO221" s="243"/>
      <c r="HEP221" s="243"/>
      <c r="HEQ221" s="243"/>
      <c r="HER221" s="243"/>
      <c r="HES221" s="243"/>
      <c r="HET221" s="243"/>
      <c r="HEU221" s="243"/>
      <c r="HEV221" s="243"/>
      <c r="HEW221" s="243"/>
      <c r="HEX221" s="243"/>
      <c r="HEY221" s="243"/>
      <c r="HEZ221" s="243"/>
      <c r="HFA221" s="243"/>
      <c r="HFB221" s="243"/>
      <c r="HFC221" s="243"/>
      <c r="HFD221" s="243"/>
      <c r="HFE221" s="243"/>
      <c r="HFF221" s="243"/>
      <c r="HFG221" s="243"/>
      <c r="HFH221" s="243"/>
      <c r="HFI221" s="243"/>
      <c r="HFJ221" s="243"/>
      <c r="HFK221" s="243"/>
      <c r="HFL221" s="243"/>
      <c r="HFM221" s="243"/>
      <c r="HFN221" s="243"/>
      <c r="HFO221" s="243"/>
      <c r="HFP221" s="243"/>
      <c r="HFQ221" s="243"/>
      <c r="HFR221" s="243"/>
      <c r="HFS221" s="243"/>
      <c r="HFT221" s="243"/>
      <c r="HFU221" s="243"/>
      <c r="HFV221" s="243"/>
      <c r="HFW221" s="243"/>
      <c r="HFX221" s="243"/>
      <c r="HFY221" s="243"/>
      <c r="HFZ221" s="243"/>
      <c r="HGA221" s="243"/>
      <c r="HGB221" s="243"/>
      <c r="HGC221" s="243"/>
      <c r="HGD221" s="243"/>
      <c r="HGE221" s="243"/>
      <c r="HGF221" s="243"/>
      <c r="HGG221" s="243"/>
      <c r="HGH221" s="243"/>
      <c r="HGI221" s="243"/>
      <c r="HGJ221" s="243"/>
      <c r="HGK221" s="243"/>
      <c r="HGL221" s="243"/>
      <c r="HGM221" s="243"/>
      <c r="HGN221" s="243"/>
      <c r="HGO221" s="243"/>
      <c r="HGP221" s="243"/>
      <c r="HGQ221" s="243"/>
      <c r="HGR221" s="243"/>
      <c r="HGS221" s="243"/>
      <c r="HGT221" s="243"/>
      <c r="HGU221" s="243"/>
      <c r="HGV221" s="243"/>
      <c r="HGW221" s="243"/>
      <c r="HGX221" s="243"/>
      <c r="HGY221" s="243"/>
      <c r="HGZ221" s="243"/>
      <c r="HHA221" s="243"/>
      <c r="HHB221" s="243"/>
      <c r="HHC221" s="243"/>
      <c r="HHD221" s="243"/>
      <c r="HHE221" s="243"/>
      <c r="HHF221" s="243"/>
      <c r="HHG221" s="243"/>
      <c r="HHH221" s="243"/>
      <c r="HHI221" s="243"/>
      <c r="HHJ221" s="243"/>
      <c r="HHK221" s="243"/>
      <c r="HHL221" s="243"/>
      <c r="HHM221" s="243"/>
      <c r="HHN221" s="243"/>
      <c r="HHO221" s="243"/>
      <c r="HHP221" s="243"/>
      <c r="HHQ221" s="243"/>
      <c r="HHR221" s="243"/>
      <c r="HHS221" s="243"/>
      <c r="HHT221" s="243"/>
      <c r="HHU221" s="243"/>
      <c r="HHV221" s="243"/>
      <c r="HHW221" s="243"/>
      <c r="HHX221" s="243"/>
      <c r="HHY221" s="243"/>
      <c r="HHZ221" s="243"/>
      <c r="HIA221" s="243"/>
      <c r="HIB221" s="243"/>
      <c r="HIC221" s="243"/>
      <c r="HID221" s="243"/>
      <c r="HIE221" s="243"/>
      <c r="HIF221" s="243"/>
      <c r="HIG221" s="243"/>
      <c r="HIH221" s="243"/>
      <c r="HII221" s="243"/>
      <c r="HIJ221" s="243"/>
      <c r="HIK221" s="243"/>
      <c r="HIL221" s="243"/>
      <c r="HIM221" s="243"/>
      <c r="HIN221" s="243"/>
      <c r="HIO221" s="243"/>
      <c r="HIP221" s="243"/>
      <c r="HIQ221" s="243"/>
      <c r="HIR221" s="243"/>
      <c r="HIS221" s="243"/>
      <c r="HIT221" s="243"/>
      <c r="HIU221" s="243"/>
      <c r="HIV221" s="243"/>
      <c r="HIW221" s="243"/>
      <c r="HIX221" s="243"/>
      <c r="HIY221" s="243"/>
      <c r="HIZ221" s="243"/>
      <c r="HJA221" s="243"/>
      <c r="HJB221" s="243"/>
      <c r="HJC221" s="243"/>
      <c r="HJD221" s="243"/>
      <c r="HJE221" s="243"/>
      <c r="HJF221" s="243"/>
      <c r="HJG221" s="243"/>
      <c r="HJH221" s="243"/>
      <c r="HJI221" s="243"/>
      <c r="HJJ221" s="243"/>
      <c r="HJK221" s="243"/>
      <c r="HJL221" s="243"/>
      <c r="HJM221" s="243"/>
      <c r="HJN221" s="243"/>
      <c r="HJO221" s="243"/>
      <c r="HJP221" s="243"/>
      <c r="HJQ221" s="243"/>
      <c r="HJR221" s="243"/>
      <c r="HJS221" s="243"/>
      <c r="HJT221" s="243"/>
      <c r="HJU221" s="243"/>
      <c r="HJV221" s="243"/>
      <c r="HJW221" s="243"/>
      <c r="HJX221" s="243"/>
      <c r="HJY221" s="243"/>
      <c r="HJZ221" s="243"/>
      <c r="HKA221" s="243"/>
      <c r="HKB221" s="243"/>
      <c r="HKC221" s="243"/>
      <c r="HKD221" s="243"/>
      <c r="HKE221" s="243"/>
      <c r="HKF221" s="243"/>
      <c r="HKG221" s="243"/>
      <c r="HKH221" s="243"/>
      <c r="HKI221" s="243"/>
      <c r="HKJ221" s="243"/>
      <c r="HKK221" s="243"/>
      <c r="HKL221" s="243"/>
      <c r="HKM221" s="243"/>
      <c r="HKN221" s="243"/>
      <c r="HKO221" s="243"/>
      <c r="HKP221" s="243"/>
      <c r="HKQ221" s="243"/>
      <c r="HKR221" s="243"/>
      <c r="HKS221" s="243"/>
      <c r="HKT221" s="243"/>
      <c r="HKU221" s="243"/>
      <c r="HKV221" s="243"/>
      <c r="HKW221" s="243"/>
      <c r="HKX221" s="243"/>
      <c r="HKY221" s="243"/>
      <c r="HKZ221" s="243"/>
      <c r="HLA221" s="243"/>
      <c r="HLB221" s="243"/>
      <c r="HLC221" s="243"/>
      <c r="HLD221" s="243"/>
      <c r="HLE221" s="243"/>
      <c r="HLF221" s="243"/>
      <c r="HLG221" s="243"/>
      <c r="HLH221" s="243"/>
      <c r="HLI221" s="243"/>
      <c r="HLJ221" s="243"/>
      <c r="HLK221" s="243"/>
      <c r="HLL221" s="243"/>
      <c r="HLM221" s="243"/>
      <c r="HLN221" s="243"/>
      <c r="HLO221" s="243"/>
      <c r="HLP221" s="243"/>
      <c r="HLQ221" s="243"/>
      <c r="HLR221" s="243"/>
      <c r="HLS221" s="243"/>
      <c r="HLT221" s="243"/>
      <c r="HLU221" s="243"/>
      <c r="HLV221" s="243"/>
      <c r="HLW221" s="243"/>
      <c r="HLX221" s="243"/>
      <c r="HLY221" s="243"/>
      <c r="HLZ221" s="243"/>
      <c r="HMA221" s="243"/>
      <c r="HMB221" s="243"/>
      <c r="HMC221" s="243"/>
      <c r="HMD221" s="243"/>
      <c r="HME221" s="243"/>
      <c r="HMF221" s="243"/>
      <c r="HMG221" s="243"/>
      <c r="HMH221" s="243"/>
      <c r="HMI221" s="243"/>
      <c r="HMJ221" s="243"/>
      <c r="HMK221" s="243"/>
      <c r="HML221" s="243"/>
      <c r="HMM221" s="243"/>
      <c r="HMN221" s="243"/>
      <c r="HMO221" s="243"/>
      <c r="HMP221" s="243"/>
      <c r="HMQ221" s="243"/>
      <c r="HMR221" s="243"/>
      <c r="HMS221" s="243"/>
      <c r="HMT221" s="243"/>
      <c r="HMU221" s="243"/>
      <c r="HMV221" s="243"/>
      <c r="HMW221" s="243"/>
      <c r="HMX221" s="243"/>
      <c r="HMY221" s="243"/>
      <c r="HMZ221" s="243"/>
      <c r="HNA221" s="243"/>
      <c r="HNB221" s="243"/>
      <c r="HNC221" s="243"/>
      <c r="HND221" s="243"/>
      <c r="HNE221" s="243"/>
      <c r="HNF221" s="243"/>
      <c r="HNG221" s="243"/>
      <c r="HNH221" s="243"/>
      <c r="HNI221" s="243"/>
      <c r="HNJ221" s="243"/>
      <c r="HNK221" s="243"/>
      <c r="HNL221" s="243"/>
      <c r="HNM221" s="243"/>
      <c r="HNN221" s="243"/>
      <c r="HNO221" s="243"/>
      <c r="HNP221" s="243"/>
      <c r="HNQ221" s="243"/>
      <c r="HNR221" s="243"/>
      <c r="HNS221" s="243"/>
      <c r="HNT221" s="243"/>
      <c r="HNU221" s="243"/>
      <c r="HNV221" s="243"/>
      <c r="HNW221" s="243"/>
      <c r="HNX221" s="243"/>
      <c r="HNY221" s="243"/>
      <c r="HNZ221" s="243"/>
      <c r="HOA221" s="243"/>
      <c r="HOB221" s="243"/>
      <c r="HOC221" s="243"/>
      <c r="HOD221" s="243"/>
      <c r="HOE221" s="243"/>
      <c r="HOF221" s="243"/>
      <c r="HOG221" s="243"/>
      <c r="HOH221" s="243"/>
      <c r="HOI221" s="243"/>
      <c r="HOJ221" s="243"/>
      <c r="HOK221" s="243"/>
      <c r="HOL221" s="243"/>
      <c r="HOM221" s="243"/>
      <c r="HON221" s="243"/>
      <c r="HOO221" s="243"/>
      <c r="HOP221" s="243"/>
      <c r="HOQ221" s="243"/>
      <c r="HOR221" s="243"/>
      <c r="HOS221" s="243"/>
      <c r="HOT221" s="243"/>
      <c r="HOU221" s="243"/>
      <c r="HOV221" s="243"/>
      <c r="HOW221" s="243"/>
      <c r="HOX221" s="243"/>
      <c r="HOY221" s="243"/>
      <c r="HOZ221" s="243"/>
      <c r="HPA221" s="243"/>
      <c r="HPB221" s="243"/>
      <c r="HPC221" s="243"/>
      <c r="HPD221" s="243"/>
      <c r="HPE221" s="243"/>
      <c r="HPF221" s="243"/>
      <c r="HPG221" s="243"/>
      <c r="HPH221" s="243"/>
      <c r="HPI221" s="243"/>
      <c r="HPJ221" s="243"/>
      <c r="HPK221" s="243"/>
      <c r="HPL221" s="243"/>
      <c r="HPM221" s="243"/>
      <c r="HPN221" s="243"/>
      <c r="HPO221" s="243"/>
      <c r="HPP221" s="243"/>
      <c r="HPQ221" s="243"/>
      <c r="HPR221" s="243"/>
      <c r="HPS221" s="243"/>
      <c r="HPT221" s="243"/>
      <c r="HPU221" s="243"/>
      <c r="HPV221" s="243"/>
      <c r="HPW221" s="243"/>
      <c r="HPX221" s="243"/>
      <c r="HPY221" s="243"/>
      <c r="HPZ221" s="243"/>
      <c r="HQA221" s="243"/>
      <c r="HQB221" s="243"/>
      <c r="HQC221" s="243"/>
      <c r="HQD221" s="243"/>
      <c r="HQE221" s="243"/>
      <c r="HQF221" s="243"/>
      <c r="HQG221" s="243"/>
      <c r="HQH221" s="243"/>
      <c r="HQI221" s="243"/>
      <c r="HQJ221" s="243"/>
      <c r="HQK221" s="243"/>
      <c r="HQL221" s="243"/>
      <c r="HQM221" s="243"/>
      <c r="HQN221" s="243"/>
      <c r="HQO221" s="243"/>
      <c r="HQP221" s="243"/>
      <c r="HQQ221" s="243"/>
      <c r="HQR221" s="243"/>
      <c r="HQS221" s="243"/>
      <c r="HQT221" s="243"/>
      <c r="HQU221" s="243"/>
      <c r="HQV221" s="243"/>
      <c r="HQW221" s="243"/>
      <c r="HQX221" s="243"/>
      <c r="HQY221" s="243"/>
      <c r="HQZ221" s="243"/>
      <c r="HRA221" s="243"/>
      <c r="HRB221" s="243"/>
      <c r="HRC221" s="243"/>
      <c r="HRD221" s="243"/>
      <c r="HRE221" s="243"/>
      <c r="HRF221" s="243"/>
      <c r="HRG221" s="243"/>
      <c r="HRH221" s="243"/>
      <c r="HRI221" s="243"/>
      <c r="HRJ221" s="243"/>
      <c r="HRK221" s="243"/>
      <c r="HRL221" s="243"/>
      <c r="HRM221" s="243"/>
      <c r="HRN221" s="243"/>
      <c r="HRO221" s="243"/>
      <c r="HRP221" s="243"/>
      <c r="HRQ221" s="243"/>
      <c r="HRR221" s="243"/>
      <c r="HRS221" s="243"/>
      <c r="HRT221" s="243"/>
      <c r="HRU221" s="243"/>
      <c r="HRV221" s="243"/>
      <c r="HRW221" s="243"/>
      <c r="HRX221" s="243"/>
      <c r="HRY221" s="243"/>
      <c r="HRZ221" s="243"/>
      <c r="HSA221" s="243"/>
      <c r="HSB221" s="243"/>
      <c r="HSC221" s="243"/>
      <c r="HSD221" s="243"/>
      <c r="HSE221" s="243"/>
      <c r="HSF221" s="243"/>
      <c r="HSG221" s="243"/>
      <c r="HSH221" s="243"/>
      <c r="HSI221" s="243"/>
      <c r="HSJ221" s="243"/>
      <c r="HSK221" s="243"/>
      <c r="HSL221" s="243"/>
      <c r="HSM221" s="243"/>
      <c r="HSN221" s="243"/>
      <c r="HSO221" s="243"/>
      <c r="HSP221" s="243"/>
      <c r="HSQ221" s="243"/>
      <c r="HSR221" s="243"/>
      <c r="HSS221" s="243"/>
      <c r="HST221" s="243"/>
      <c r="HSU221" s="243"/>
      <c r="HSV221" s="243"/>
      <c r="HSW221" s="243"/>
      <c r="HSX221" s="243"/>
      <c r="HSY221" s="243"/>
      <c r="HSZ221" s="243"/>
      <c r="HTA221" s="243"/>
      <c r="HTB221" s="243"/>
      <c r="HTC221" s="243"/>
      <c r="HTD221" s="243"/>
      <c r="HTE221" s="243"/>
      <c r="HTF221" s="243"/>
      <c r="HTG221" s="243"/>
      <c r="HTH221" s="243"/>
      <c r="HTI221" s="243"/>
      <c r="HTJ221" s="243"/>
      <c r="HTK221" s="243"/>
      <c r="HTL221" s="243"/>
      <c r="HTM221" s="243"/>
      <c r="HTN221" s="243"/>
      <c r="HTO221" s="243"/>
      <c r="HTP221" s="243"/>
      <c r="HTQ221" s="243"/>
      <c r="HTR221" s="243"/>
      <c r="HTS221" s="243"/>
      <c r="HTT221" s="243"/>
      <c r="HTU221" s="243"/>
      <c r="HTV221" s="243"/>
      <c r="HTW221" s="243"/>
      <c r="HTX221" s="243"/>
      <c r="HTY221" s="243"/>
      <c r="HTZ221" s="243"/>
      <c r="HUA221" s="243"/>
      <c r="HUB221" s="243"/>
      <c r="HUC221" s="243"/>
      <c r="HUD221" s="243"/>
      <c r="HUE221" s="243"/>
      <c r="HUF221" s="243"/>
      <c r="HUG221" s="243"/>
      <c r="HUH221" s="243"/>
      <c r="HUI221" s="243"/>
      <c r="HUJ221" s="243"/>
      <c r="HUK221" s="243"/>
      <c r="HUL221" s="243"/>
      <c r="HUM221" s="243"/>
      <c r="HUN221" s="243"/>
      <c r="HUO221" s="243"/>
      <c r="HUP221" s="243"/>
      <c r="HUQ221" s="243"/>
      <c r="HUR221" s="243"/>
      <c r="HUS221" s="243"/>
      <c r="HUT221" s="243"/>
      <c r="HUU221" s="243"/>
      <c r="HUV221" s="243"/>
      <c r="HUW221" s="243"/>
      <c r="HUX221" s="243"/>
      <c r="HUY221" s="243"/>
      <c r="HUZ221" s="243"/>
      <c r="HVA221" s="243"/>
      <c r="HVB221" s="243"/>
      <c r="HVC221" s="243"/>
      <c r="HVD221" s="243"/>
      <c r="HVE221" s="243"/>
      <c r="HVF221" s="243"/>
      <c r="HVG221" s="243"/>
      <c r="HVH221" s="243"/>
      <c r="HVI221" s="243"/>
      <c r="HVJ221" s="243"/>
      <c r="HVK221" s="243"/>
      <c r="HVL221" s="243"/>
      <c r="HVM221" s="243"/>
      <c r="HVN221" s="243"/>
      <c r="HVO221" s="243"/>
      <c r="HVP221" s="243"/>
      <c r="HVQ221" s="243"/>
      <c r="HVR221" s="243"/>
      <c r="HVS221" s="243"/>
      <c r="HVT221" s="243"/>
      <c r="HVU221" s="243"/>
      <c r="HVV221" s="243"/>
      <c r="HVW221" s="243"/>
      <c r="HVX221" s="243"/>
      <c r="HVY221" s="243"/>
      <c r="HVZ221" s="243"/>
      <c r="HWA221" s="243"/>
      <c r="HWB221" s="243"/>
      <c r="HWC221" s="243"/>
      <c r="HWD221" s="243"/>
      <c r="HWE221" s="243"/>
      <c r="HWF221" s="243"/>
      <c r="HWG221" s="243"/>
      <c r="HWH221" s="243"/>
      <c r="HWI221" s="243"/>
      <c r="HWJ221" s="243"/>
      <c r="HWK221" s="243"/>
      <c r="HWL221" s="243"/>
      <c r="HWM221" s="243"/>
      <c r="HWN221" s="243"/>
      <c r="HWO221" s="243"/>
      <c r="HWP221" s="243"/>
      <c r="HWQ221" s="243"/>
      <c r="HWR221" s="243"/>
      <c r="HWS221" s="243"/>
      <c r="HWT221" s="243"/>
      <c r="HWU221" s="243"/>
      <c r="HWV221" s="243"/>
      <c r="HWW221" s="243"/>
      <c r="HWX221" s="243"/>
      <c r="HWY221" s="243"/>
      <c r="HWZ221" s="243"/>
      <c r="HXA221" s="243"/>
      <c r="HXB221" s="243"/>
      <c r="HXC221" s="243"/>
      <c r="HXD221" s="243"/>
      <c r="HXE221" s="243"/>
      <c r="HXF221" s="243"/>
      <c r="HXG221" s="243"/>
      <c r="HXH221" s="243"/>
      <c r="HXI221" s="243"/>
      <c r="HXJ221" s="243"/>
      <c r="HXK221" s="243"/>
      <c r="HXL221" s="243"/>
      <c r="HXM221" s="243"/>
      <c r="HXN221" s="243"/>
      <c r="HXO221" s="243"/>
      <c r="HXP221" s="243"/>
      <c r="HXQ221" s="243"/>
      <c r="HXR221" s="243"/>
      <c r="HXS221" s="243"/>
      <c r="HXT221" s="243"/>
      <c r="HXU221" s="243"/>
      <c r="HXV221" s="243"/>
      <c r="HXW221" s="243"/>
      <c r="HXX221" s="243"/>
      <c r="HXY221" s="243"/>
      <c r="HXZ221" s="243"/>
      <c r="HYA221" s="243"/>
      <c r="HYB221" s="243"/>
      <c r="HYC221" s="243"/>
      <c r="HYD221" s="243"/>
      <c r="HYE221" s="243"/>
      <c r="HYF221" s="243"/>
      <c r="HYG221" s="243"/>
      <c r="HYH221" s="243"/>
      <c r="HYI221" s="243"/>
      <c r="HYJ221" s="243"/>
      <c r="HYK221" s="243"/>
      <c r="HYL221" s="243"/>
      <c r="HYM221" s="243"/>
      <c r="HYN221" s="243"/>
      <c r="HYO221" s="243"/>
      <c r="HYP221" s="243"/>
      <c r="HYQ221" s="243"/>
      <c r="HYR221" s="243"/>
      <c r="HYS221" s="243"/>
      <c r="HYT221" s="243"/>
      <c r="HYU221" s="243"/>
      <c r="HYV221" s="243"/>
      <c r="HYW221" s="243"/>
      <c r="HYX221" s="243"/>
      <c r="HYY221" s="243"/>
      <c r="HYZ221" s="243"/>
      <c r="HZA221" s="243"/>
      <c r="HZB221" s="243"/>
      <c r="HZC221" s="243"/>
      <c r="HZD221" s="243"/>
      <c r="HZE221" s="243"/>
      <c r="HZF221" s="243"/>
      <c r="HZG221" s="243"/>
      <c r="HZH221" s="243"/>
      <c r="HZI221" s="243"/>
      <c r="HZJ221" s="243"/>
      <c r="HZK221" s="243"/>
      <c r="HZL221" s="243"/>
      <c r="HZM221" s="243"/>
      <c r="HZN221" s="243"/>
      <c r="HZO221" s="243"/>
      <c r="HZP221" s="243"/>
      <c r="HZQ221" s="243"/>
      <c r="HZR221" s="243"/>
      <c r="HZS221" s="243"/>
      <c r="HZT221" s="243"/>
      <c r="HZU221" s="243"/>
      <c r="HZV221" s="243"/>
      <c r="HZW221" s="243"/>
      <c r="HZX221" s="243"/>
      <c r="HZY221" s="243"/>
      <c r="HZZ221" s="243"/>
      <c r="IAA221" s="243"/>
      <c r="IAB221" s="243"/>
      <c r="IAC221" s="243"/>
      <c r="IAD221" s="243"/>
      <c r="IAE221" s="243"/>
      <c r="IAF221" s="243"/>
      <c r="IAG221" s="243"/>
      <c r="IAH221" s="243"/>
      <c r="IAI221" s="243"/>
      <c r="IAJ221" s="243"/>
      <c r="IAK221" s="243"/>
      <c r="IAL221" s="243"/>
      <c r="IAM221" s="243"/>
      <c r="IAN221" s="243"/>
      <c r="IAO221" s="243"/>
      <c r="IAP221" s="243"/>
      <c r="IAQ221" s="243"/>
      <c r="IAR221" s="243"/>
      <c r="IAS221" s="243"/>
      <c r="IAT221" s="243"/>
      <c r="IAU221" s="243"/>
      <c r="IAV221" s="243"/>
      <c r="IAW221" s="243"/>
      <c r="IAX221" s="243"/>
      <c r="IAY221" s="243"/>
      <c r="IAZ221" s="243"/>
      <c r="IBA221" s="243"/>
      <c r="IBB221" s="243"/>
      <c r="IBC221" s="243"/>
      <c r="IBD221" s="243"/>
      <c r="IBE221" s="243"/>
      <c r="IBF221" s="243"/>
      <c r="IBG221" s="243"/>
      <c r="IBH221" s="243"/>
      <c r="IBI221" s="243"/>
      <c r="IBJ221" s="243"/>
      <c r="IBK221" s="243"/>
      <c r="IBL221" s="243"/>
      <c r="IBM221" s="243"/>
      <c r="IBN221" s="243"/>
      <c r="IBO221" s="243"/>
      <c r="IBP221" s="243"/>
      <c r="IBQ221" s="243"/>
      <c r="IBR221" s="243"/>
      <c r="IBS221" s="243"/>
      <c r="IBT221" s="243"/>
      <c r="IBU221" s="243"/>
      <c r="IBV221" s="243"/>
      <c r="IBW221" s="243"/>
      <c r="IBX221" s="243"/>
      <c r="IBY221" s="243"/>
      <c r="IBZ221" s="243"/>
      <c r="ICA221" s="243"/>
      <c r="ICB221" s="243"/>
      <c r="ICC221" s="243"/>
      <c r="ICD221" s="243"/>
      <c r="ICE221" s="243"/>
      <c r="ICF221" s="243"/>
      <c r="ICG221" s="243"/>
      <c r="ICH221" s="243"/>
      <c r="ICI221" s="243"/>
      <c r="ICJ221" s="243"/>
      <c r="ICK221" s="243"/>
      <c r="ICL221" s="243"/>
      <c r="ICM221" s="243"/>
      <c r="ICN221" s="243"/>
      <c r="ICO221" s="243"/>
      <c r="ICP221" s="243"/>
      <c r="ICQ221" s="243"/>
      <c r="ICR221" s="243"/>
      <c r="ICS221" s="243"/>
      <c r="ICT221" s="243"/>
      <c r="ICU221" s="243"/>
      <c r="ICV221" s="243"/>
      <c r="ICW221" s="243"/>
      <c r="ICX221" s="243"/>
      <c r="ICY221" s="243"/>
      <c r="ICZ221" s="243"/>
      <c r="IDA221" s="243"/>
      <c r="IDB221" s="243"/>
      <c r="IDC221" s="243"/>
      <c r="IDD221" s="243"/>
      <c r="IDE221" s="243"/>
      <c r="IDF221" s="243"/>
      <c r="IDG221" s="243"/>
      <c r="IDH221" s="243"/>
      <c r="IDI221" s="243"/>
      <c r="IDJ221" s="243"/>
      <c r="IDK221" s="243"/>
      <c r="IDL221" s="243"/>
      <c r="IDM221" s="243"/>
      <c r="IDN221" s="243"/>
      <c r="IDO221" s="243"/>
      <c r="IDP221" s="243"/>
      <c r="IDQ221" s="243"/>
      <c r="IDR221" s="243"/>
      <c r="IDS221" s="243"/>
      <c r="IDT221" s="243"/>
      <c r="IDU221" s="243"/>
      <c r="IDV221" s="243"/>
      <c r="IDW221" s="243"/>
      <c r="IDX221" s="243"/>
      <c r="IDY221" s="243"/>
      <c r="IDZ221" s="243"/>
      <c r="IEA221" s="243"/>
      <c r="IEB221" s="243"/>
      <c r="IEC221" s="243"/>
      <c r="IED221" s="243"/>
      <c r="IEE221" s="243"/>
      <c r="IEF221" s="243"/>
      <c r="IEG221" s="243"/>
      <c r="IEH221" s="243"/>
      <c r="IEI221" s="243"/>
      <c r="IEJ221" s="243"/>
      <c r="IEK221" s="243"/>
      <c r="IEL221" s="243"/>
      <c r="IEM221" s="243"/>
      <c r="IEN221" s="243"/>
      <c r="IEO221" s="243"/>
      <c r="IEP221" s="243"/>
      <c r="IEQ221" s="243"/>
      <c r="IER221" s="243"/>
      <c r="IES221" s="243"/>
      <c r="IET221" s="243"/>
      <c r="IEU221" s="243"/>
      <c r="IEV221" s="243"/>
      <c r="IEW221" s="243"/>
      <c r="IEX221" s="243"/>
      <c r="IEY221" s="243"/>
      <c r="IEZ221" s="243"/>
      <c r="IFA221" s="243"/>
      <c r="IFB221" s="243"/>
      <c r="IFC221" s="243"/>
      <c r="IFD221" s="243"/>
      <c r="IFE221" s="243"/>
      <c r="IFF221" s="243"/>
      <c r="IFG221" s="243"/>
      <c r="IFH221" s="243"/>
      <c r="IFI221" s="243"/>
      <c r="IFJ221" s="243"/>
      <c r="IFK221" s="243"/>
      <c r="IFL221" s="243"/>
      <c r="IFM221" s="243"/>
      <c r="IFN221" s="243"/>
      <c r="IFO221" s="243"/>
      <c r="IFP221" s="243"/>
      <c r="IFQ221" s="243"/>
      <c r="IFR221" s="243"/>
      <c r="IFS221" s="243"/>
      <c r="IFT221" s="243"/>
      <c r="IFU221" s="243"/>
      <c r="IFV221" s="243"/>
      <c r="IFW221" s="243"/>
      <c r="IFX221" s="243"/>
      <c r="IFY221" s="243"/>
      <c r="IFZ221" s="243"/>
      <c r="IGA221" s="243"/>
      <c r="IGB221" s="243"/>
      <c r="IGC221" s="243"/>
      <c r="IGD221" s="243"/>
      <c r="IGE221" s="243"/>
      <c r="IGF221" s="243"/>
      <c r="IGG221" s="243"/>
      <c r="IGH221" s="243"/>
      <c r="IGI221" s="243"/>
      <c r="IGJ221" s="243"/>
      <c r="IGK221" s="243"/>
      <c r="IGL221" s="243"/>
      <c r="IGM221" s="243"/>
      <c r="IGN221" s="243"/>
      <c r="IGO221" s="243"/>
      <c r="IGP221" s="243"/>
      <c r="IGQ221" s="243"/>
      <c r="IGR221" s="243"/>
      <c r="IGS221" s="243"/>
      <c r="IGT221" s="243"/>
      <c r="IGU221" s="243"/>
      <c r="IGV221" s="243"/>
      <c r="IGW221" s="243"/>
      <c r="IGX221" s="243"/>
      <c r="IGY221" s="243"/>
      <c r="IGZ221" s="243"/>
      <c r="IHA221" s="243"/>
      <c r="IHB221" s="243"/>
      <c r="IHC221" s="243"/>
      <c r="IHD221" s="243"/>
      <c r="IHE221" s="243"/>
      <c r="IHF221" s="243"/>
      <c r="IHG221" s="243"/>
      <c r="IHH221" s="243"/>
      <c r="IHI221" s="243"/>
      <c r="IHJ221" s="243"/>
      <c r="IHK221" s="243"/>
      <c r="IHL221" s="243"/>
      <c r="IHM221" s="243"/>
      <c r="IHN221" s="243"/>
      <c r="IHO221" s="243"/>
      <c r="IHP221" s="243"/>
      <c r="IHQ221" s="243"/>
      <c r="IHR221" s="243"/>
      <c r="IHS221" s="243"/>
      <c r="IHT221" s="243"/>
      <c r="IHU221" s="243"/>
      <c r="IHV221" s="243"/>
      <c r="IHW221" s="243"/>
      <c r="IHX221" s="243"/>
      <c r="IHY221" s="243"/>
      <c r="IHZ221" s="243"/>
      <c r="IIA221" s="243"/>
      <c r="IIB221" s="243"/>
      <c r="IIC221" s="243"/>
      <c r="IID221" s="243"/>
      <c r="IIE221" s="243"/>
      <c r="IIF221" s="243"/>
      <c r="IIG221" s="243"/>
      <c r="IIH221" s="243"/>
      <c r="III221" s="243"/>
      <c r="IIJ221" s="243"/>
      <c r="IIK221" s="243"/>
      <c r="IIL221" s="243"/>
      <c r="IIM221" s="243"/>
      <c r="IIN221" s="243"/>
      <c r="IIO221" s="243"/>
      <c r="IIP221" s="243"/>
      <c r="IIQ221" s="243"/>
      <c r="IIR221" s="243"/>
      <c r="IIS221" s="243"/>
      <c r="IIT221" s="243"/>
      <c r="IIU221" s="243"/>
      <c r="IIV221" s="243"/>
      <c r="IIW221" s="243"/>
      <c r="IIX221" s="243"/>
      <c r="IIY221" s="243"/>
      <c r="IIZ221" s="243"/>
      <c r="IJA221" s="243"/>
      <c r="IJB221" s="243"/>
      <c r="IJC221" s="243"/>
      <c r="IJD221" s="243"/>
      <c r="IJE221" s="243"/>
      <c r="IJF221" s="243"/>
      <c r="IJG221" s="243"/>
      <c r="IJH221" s="243"/>
      <c r="IJI221" s="243"/>
      <c r="IJJ221" s="243"/>
      <c r="IJK221" s="243"/>
      <c r="IJL221" s="243"/>
      <c r="IJM221" s="243"/>
      <c r="IJN221" s="243"/>
      <c r="IJO221" s="243"/>
      <c r="IJP221" s="243"/>
      <c r="IJQ221" s="243"/>
      <c r="IJR221" s="243"/>
      <c r="IJS221" s="243"/>
      <c r="IJT221" s="243"/>
      <c r="IJU221" s="243"/>
      <c r="IJV221" s="243"/>
      <c r="IJW221" s="243"/>
      <c r="IJX221" s="243"/>
      <c r="IJY221" s="243"/>
      <c r="IJZ221" s="243"/>
      <c r="IKA221" s="243"/>
      <c r="IKB221" s="243"/>
      <c r="IKC221" s="243"/>
      <c r="IKD221" s="243"/>
      <c r="IKE221" s="243"/>
      <c r="IKF221" s="243"/>
      <c r="IKG221" s="243"/>
      <c r="IKH221" s="243"/>
      <c r="IKI221" s="243"/>
      <c r="IKJ221" s="243"/>
      <c r="IKK221" s="243"/>
      <c r="IKL221" s="243"/>
      <c r="IKM221" s="243"/>
      <c r="IKN221" s="243"/>
      <c r="IKO221" s="243"/>
      <c r="IKP221" s="243"/>
      <c r="IKQ221" s="243"/>
      <c r="IKR221" s="243"/>
      <c r="IKS221" s="243"/>
      <c r="IKT221" s="243"/>
      <c r="IKU221" s="243"/>
      <c r="IKV221" s="243"/>
      <c r="IKW221" s="243"/>
      <c r="IKX221" s="243"/>
      <c r="IKY221" s="243"/>
      <c r="IKZ221" s="243"/>
      <c r="ILA221" s="243"/>
      <c r="ILB221" s="243"/>
      <c r="ILC221" s="243"/>
      <c r="ILD221" s="243"/>
      <c r="ILE221" s="243"/>
      <c r="ILF221" s="243"/>
      <c r="ILG221" s="243"/>
      <c r="ILH221" s="243"/>
      <c r="ILI221" s="243"/>
      <c r="ILJ221" s="243"/>
      <c r="ILK221" s="243"/>
      <c r="ILL221" s="243"/>
      <c r="ILM221" s="243"/>
      <c r="ILN221" s="243"/>
      <c r="ILO221" s="243"/>
      <c r="ILP221" s="243"/>
      <c r="ILQ221" s="243"/>
      <c r="ILR221" s="243"/>
      <c r="ILS221" s="243"/>
      <c r="ILT221" s="243"/>
      <c r="ILU221" s="243"/>
      <c r="ILV221" s="243"/>
      <c r="ILW221" s="243"/>
      <c r="ILX221" s="243"/>
      <c r="ILY221" s="243"/>
      <c r="ILZ221" s="243"/>
      <c r="IMA221" s="243"/>
      <c r="IMB221" s="243"/>
      <c r="IMC221" s="243"/>
      <c r="IMD221" s="243"/>
      <c r="IME221" s="243"/>
      <c r="IMF221" s="243"/>
      <c r="IMG221" s="243"/>
      <c r="IMH221" s="243"/>
      <c r="IMI221" s="243"/>
      <c r="IMJ221" s="243"/>
      <c r="IMK221" s="243"/>
      <c r="IML221" s="243"/>
      <c r="IMM221" s="243"/>
      <c r="IMN221" s="243"/>
      <c r="IMO221" s="243"/>
      <c r="IMP221" s="243"/>
      <c r="IMQ221" s="243"/>
      <c r="IMR221" s="243"/>
      <c r="IMS221" s="243"/>
      <c r="IMT221" s="243"/>
      <c r="IMU221" s="243"/>
      <c r="IMV221" s="243"/>
      <c r="IMW221" s="243"/>
      <c r="IMX221" s="243"/>
      <c r="IMY221" s="243"/>
      <c r="IMZ221" s="243"/>
      <c r="INA221" s="243"/>
      <c r="INB221" s="243"/>
      <c r="INC221" s="243"/>
      <c r="IND221" s="243"/>
      <c r="INE221" s="243"/>
      <c r="INF221" s="243"/>
      <c r="ING221" s="243"/>
      <c r="INH221" s="243"/>
      <c r="INI221" s="243"/>
      <c r="INJ221" s="243"/>
      <c r="INK221" s="243"/>
      <c r="INL221" s="243"/>
      <c r="INM221" s="243"/>
      <c r="INN221" s="243"/>
      <c r="INO221" s="243"/>
      <c r="INP221" s="243"/>
      <c r="INQ221" s="243"/>
      <c r="INR221" s="243"/>
      <c r="INS221" s="243"/>
      <c r="INT221" s="243"/>
      <c r="INU221" s="243"/>
      <c r="INV221" s="243"/>
      <c r="INW221" s="243"/>
      <c r="INX221" s="243"/>
      <c r="INY221" s="243"/>
      <c r="INZ221" s="243"/>
      <c r="IOA221" s="243"/>
      <c r="IOB221" s="243"/>
      <c r="IOC221" s="243"/>
      <c r="IOD221" s="243"/>
      <c r="IOE221" s="243"/>
      <c r="IOF221" s="243"/>
      <c r="IOG221" s="243"/>
      <c r="IOH221" s="243"/>
      <c r="IOI221" s="243"/>
      <c r="IOJ221" s="243"/>
      <c r="IOK221" s="243"/>
      <c r="IOL221" s="243"/>
      <c r="IOM221" s="243"/>
      <c r="ION221" s="243"/>
      <c r="IOO221" s="243"/>
      <c r="IOP221" s="243"/>
      <c r="IOQ221" s="243"/>
      <c r="IOR221" s="243"/>
      <c r="IOS221" s="243"/>
      <c r="IOT221" s="243"/>
      <c r="IOU221" s="243"/>
      <c r="IOV221" s="243"/>
      <c r="IOW221" s="243"/>
      <c r="IOX221" s="243"/>
      <c r="IOY221" s="243"/>
      <c r="IOZ221" s="243"/>
      <c r="IPA221" s="243"/>
      <c r="IPB221" s="243"/>
      <c r="IPC221" s="243"/>
      <c r="IPD221" s="243"/>
      <c r="IPE221" s="243"/>
      <c r="IPF221" s="243"/>
      <c r="IPG221" s="243"/>
      <c r="IPH221" s="243"/>
      <c r="IPI221" s="243"/>
      <c r="IPJ221" s="243"/>
      <c r="IPK221" s="243"/>
      <c r="IPL221" s="243"/>
      <c r="IPM221" s="243"/>
      <c r="IPN221" s="243"/>
      <c r="IPO221" s="243"/>
      <c r="IPP221" s="243"/>
      <c r="IPQ221" s="243"/>
      <c r="IPR221" s="243"/>
      <c r="IPS221" s="243"/>
      <c r="IPT221" s="243"/>
      <c r="IPU221" s="243"/>
      <c r="IPV221" s="243"/>
      <c r="IPW221" s="243"/>
      <c r="IPX221" s="243"/>
      <c r="IPY221" s="243"/>
      <c r="IPZ221" s="243"/>
      <c r="IQA221" s="243"/>
      <c r="IQB221" s="243"/>
      <c r="IQC221" s="243"/>
      <c r="IQD221" s="243"/>
      <c r="IQE221" s="243"/>
      <c r="IQF221" s="243"/>
      <c r="IQG221" s="243"/>
      <c r="IQH221" s="243"/>
      <c r="IQI221" s="243"/>
      <c r="IQJ221" s="243"/>
      <c r="IQK221" s="243"/>
      <c r="IQL221" s="243"/>
      <c r="IQM221" s="243"/>
      <c r="IQN221" s="243"/>
      <c r="IQO221" s="243"/>
      <c r="IQP221" s="243"/>
      <c r="IQQ221" s="243"/>
      <c r="IQR221" s="243"/>
      <c r="IQS221" s="243"/>
      <c r="IQT221" s="243"/>
      <c r="IQU221" s="243"/>
      <c r="IQV221" s="243"/>
      <c r="IQW221" s="243"/>
      <c r="IQX221" s="243"/>
      <c r="IQY221" s="243"/>
      <c r="IQZ221" s="243"/>
      <c r="IRA221" s="243"/>
      <c r="IRB221" s="243"/>
      <c r="IRC221" s="243"/>
      <c r="IRD221" s="243"/>
      <c r="IRE221" s="243"/>
      <c r="IRF221" s="243"/>
      <c r="IRG221" s="243"/>
      <c r="IRH221" s="243"/>
      <c r="IRI221" s="243"/>
      <c r="IRJ221" s="243"/>
      <c r="IRK221" s="243"/>
      <c r="IRL221" s="243"/>
      <c r="IRM221" s="243"/>
      <c r="IRN221" s="243"/>
      <c r="IRO221" s="243"/>
      <c r="IRP221" s="243"/>
      <c r="IRQ221" s="243"/>
      <c r="IRR221" s="243"/>
      <c r="IRS221" s="243"/>
      <c r="IRT221" s="243"/>
      <c r="IRU221" s="243"/>
      <c r="IRV221" s="243"/>
      <c r="IRW221" s="243"/>
      <c r="IRX221" s="243"/>
      <c r="IRY221" s="243"/>
      <c r="IRZ221" s="243"/>
      <c r="ISA221" s="243"/>
      <c r="ISB221" s="243"/>
      <c r="ISC221" s="243"/>
      <c r="ISD221" s="243"/>
      <c r="ISE221" s="243"/>
      <c r="ISF221" s="243"/>
      <c r="ISG221" s="243"/>
      <c r="ISH221" s="243"/>
      <c r="ISI221" s="243"/>
      <c r="ISJ221" s="243"/>
      <c r="ISK221" s="243"/>
      <c r="ISL221" s="243"/>
      <c r="ISM221" s="243"/>
      <c r="ISN221" s="243"/>
      <c r="ISO221" s="243"/>
      <c r="ISP221" s="243"/>
      <c r="ISQ221" s="243"/>
      <c r="ISR221" s="243"/>
      <c r="ISS221" s="243"/>
      <c r="IST221" s="243"/>
      <c r="ISU221" s="243"/>
      <c r="ISV221" s="243"/>
      <c r="ISW221" s="243"/>
      <c r="ISX221" s="243"/>
      <c r="ISY221" s="243"/>
      <c r="ISZ221" s="243"/>
      <c r="ITA221" s="243"/>
      <c r="ITB221" s="243"/>
      <c r="ITC221" s="243"/>
      <c r="ITD221" s="243"/>
      <c r="ITE221" s="243"/>
      <c r="ITF221" s="243"/>
      <c r="ITG221" s="243"/>
      <c r="ITH221" s="243"/>
      <c r="ITI221" s="243"/>
      <c r="ITJ221" s="243"/>
      <c r="ITK221" s="243"/>
      <c r="ITL221" s="243"/>
      <c r="ITM221" s="243"/>
      <c r="ITN221" s="243"/>
      <c r="ITO221" s="243"/>
      <c r="ITP221" s="243"/>
      <c r="ITQ221" s="243"/>
      <c r="ITR221" s="243"/>
      <c r="ITS221" s="243"/>
      <c r="ITT221" s="243"/>
      <c r="ITU221" s="243"/>
      <c r="ITV221" s="243"/>
      <c r="ITW221" s="243"/>
      <c r="ITX221" s="243"/>
      <c r="ITY221" s="243"/>
      <c r="ITZ221" s="243"/>
      <c r="IUA221" s="243"/>
      <c r="IUB221" s="243"/>
      <c r="IUC221" s="243"/>
      <c r="IUD221" s="243"/>
      <c r="IUE221" s="243"/>
      <c r="IUF221" s="243"/>
      <c r="IUG221" s="243"/>
      <c r="IUH221" s="243"/>
      <c r="IUI221" s="243"/>
      <c r="IUJ221" s="243"/>
      <c r="IUK221" s="243"/>
      <c r="IUL221" s="243"/>
      <c r="IUM221" s="243"/>
      <c r="IUN221" s="243"/>
      <c r="IUO221" s="243"/>
      <c r="IUP221" s="243"/>
      <c r="IUQ221" s="243"/>
      <c r="IUR221" s="243"/>
      <c r="IUS221" s="243"/>
      <c r="IUT221" s="243"/>
      <c r="IUU221" s="243"/>
      <c r="IUV221" s="243"/>
      <c r="IUW221" s="243"/>
      <c r="IUX221" s="243"/>
      <c r="IUY221" s="243"/>
      <c r="IUZ221" s="243"/>
      <c r="IVA221" s="243"/>
      <c r="IVB221" s="243"/>
      <c r="IVC221" s="243"/>
      <c r="IVD221" s="243"/>
      <c r="IVE221" s="243"/>
      <c r="IVF221" s="243"/>
      <c r="IVG221" s="243"/>
      <c r="IVH221" s="243"/>
      <c r="IVI221" s="243"/>
      <c r="IVJ221" s="243"/>
      <c r="IVK221" s="243"/>
      <c r="IVL221" s="243"/>
      <c r="IVM221" s="243"/>
      <c r="IVN221" s="243"/>
      <c r="IVO221" s="243"/>
      <c r="IVP221" s="243"/>
      <c r="IVQ221" s="243"/>
      <c r="IVR221" s="243"/>
      <c r="IVS221" s="243"/>
      <c r="IVT221" s="243"/>
      <c r="IVU221" s="243"/>
      <c r="IVV221" s="243"/>
      <c r="IVW221" s="243"/>
      <c r="IVX221" s="243"/>
      <c r="IVY221" s="243"/>
      <c r="IVZ221" s="243"/>
      <c r="IWA221" s="243"/>
      <c r="IWB221" s="243"/>
      <c r="IWC221" s="243"/>
      <c r="IWD221" s="243"/>
      <c r="IWE221" s="243"/>
      <c r="IWF221" s="243"/>
      <c r="IWG221" s="243"/>
      <c r="IWH221" s="243"/>
      <c r="IWI221" s="243"/>
      <c r="IWJ221" s="243"/>
      <c r="IWK221" s="243"/>
      <c r="IWL221" s="243"/>
      <c r="IWM221" s="243"/>
      <c r="IWN221" s="243"/>
      <c r="IWO221" s="243"/>
      <c r="IWP221" s="243"/>
      <c r="IWQ221" s="243"/>
      <c r="IWR221" s="243"/>
      <c r="IWS221" s="243"/>
      <c r="IWT221" s="243"/>
      <c r="IWU221" s="243"/>
      <c r="IWV221" s="243"/>
      <c r="IWW221" s="243"/>
      <c r="IWX221" s="243"/>
      <c r="IWY221" s="243"/>
      <c r="IWZ221" s="243"/>
      <c r="IXA221" s="243"/>
      <c r="IXB221" s="243"/>
      <c r="IXC221" s="243"/>
      <c r="IXD221" s="243"/>
      <c r="IXE221" s="243"/>
      <c r="IXF221" s="243"/>
      <c r="IXG221" s="243"/>
      <c r="IXH221" s="243"/>
      <c r="IXI221" s="243"/>
      <c r="IXJ221" s="243"/>
      <c r="IXK221" s="243"/>
      <c r="IXL221" s="243"/>
      <c r="IXM221" s="243"/>
      <c r="IXN221" s="243"/>
      <c r="IXO221" s="243"/>
      <c r="IXP221" s="243"/>
      <c r="IXQ221" s="243"/>
      <c r="IXR221" s="243"/>
      <c r="IXS221" s="243"/>
      <c r="IXT221" s="243"/>
      <c r="IXU221" s="243"/>
      <c r="IXV221" s="243"/>
      <c r="IXW221" s="243"/>
      <c r="IXX221" s="243"/>
      <c r="IXY221" s="243"/>
      <c r="IXZ221" s="243"/>
      <c r="IYA221" s="243"/>
      <c r="IYB221" s="243"/>
      <c r="IYC221" s="243"/>
      <c r="IYD221" s="243"/>
      <c r="IYE221" s="243"/>
      <c r="IYF221" s="243"/>
      <c r="IYG221" s="243"/>
      <c r="IYH221" s="243"/>
      <c r="IYI221" s="243"/>
      <c r="IYJ221" s="243"/>
      <c r="IYK221" s="243"/>
      <c r="IYL221" s="243"/>
      <c r="IYM221" s="243"/>
      <c r="IYN221" s="243"/>
      <c r="IYO221" s="243"/>
      <c r="IYP221" s="243"/>
      <c r="IYQ221" s="243"/>
      <c r="IYR221" s="243"/>
      <c r="IYS221" s="243"/>
      <c r="IYT221" s="243"/>
      <c r="IYU221" s="243"/>
      <c r="IYV221" s="243"/>
      <c r="IYW221" s="243"/>
      <c r="IYX221" s="243"/>
      <c r="IYY221" s="243"/>
      <c r="IYZ221" s="243"/>
      <c r="IZA221" s="243"/>
      <c r="IZB221" s="243"/>
      <c r="IZC221" s="243"/>
      <c r="IZD221" s="243"/>
      <c r="IZE221" s="243"/>
      <c r="IZF221" s="243"/>
      <c r="IZG221" s="243"/>
      <c r="IZH221" s="243"/>
      <c r="IZI221" s="243"/>
      <c r="IZJ221" s="243"/>
      <c r="IZK221" s="243"/>
      <c r="IZL221" s="243"/>
      <c r="IZM221" s="243"/>
      <c r="IZN221" s="243"/>
      <c r="IZO221" s="243"/>
      <c r="IZP221" s="243"/>
      <c r="IZQ221" s="243"/>
      <c r="IZR221" s="243"/>
      <c r="IZS221" s="243"/>
      <c r="IZT221" s="243"/>
      <c r="IZU221" s="243"/>
      <c r="IZV221" s="243"/>
      <c r="IZW221" s="243"/>
      <c r="IZX221" s="243"/>
      <c r="IZY221" s="243"/>
      <c r="IZZ221" s="243"/>
      <c r="JAA221" s="243"/>
      <c r="JAB221" s="243"/>
      <c r="JAC221" s="243"/>
      <c r="JAD221" s="243"/>
      <c r="JAE221" s="243"/>
      <c r="JAF221" s="243"/>
      <c r="JAG221" s="243"/>
      <c r="JAH221" s="243"/>
      <c r="JAI221" s="243"/>
      <c r="JAJ221" s="243"/>
      <c r="JAK221" s="243"/>
      <c r="JAL221" s="243"/>
      <c r="JAM221" s="243"/>
      <c r="JAN221" s="243"/>
      <c r="JAO221" s="243"/>
      <c r="JAP221" s="243"/>
      <c r="JAQ221" s="243"/>
      <c r="JAR221" s="243"/>
      <c r="JAS221" s="243"/>
      <c r="JAT221" s="243"/>
      <c r="JAU221" s="243"/>
      <c r="JAV221" s="243"/>
      <c r="JAW221" s="243"/>
      <c r="JAX221" s="243"/>
      <c r="JAY221" s="243"/>
      <c r="JAZ221" s="243"/>
      <c r="JBA221" s="243"/>
      <c r="JBB221" s="243"/>
      <c r="JBC221" s="243"/>
      <c r="JBD221" s="243"/>
      <c r="JBE221" s="243"/>
      <c r="JBF221" s="243"/>
      <c r="JBG221" s="243"/>
      <c r="JBH221" s="243"/>
      <c r="JBI221" s="243"/>
      <c r="JBJ221" s="243"/>
      <c r="JBK221" s="243"/>
      <c r="JBL221" s="243"/>
      <c r="JBM221" s="243"/>
      <c r="JBN221" s="243"/>
      <c r="JBO221" s="243"/>
      <c r="JBP221" s="243"/>
      <c r="JBQ221" s="243"/>
      <c r="JBR221" s="243"/>
      <c r="JBS221" s="243"/>
      <c r="JBT221" s="243"/>
      <c r="JBU221" s="243"/>
      <c r="JBV221" s="243"/>
      <c r="JBW221" s="243"/>
      <c r="JBX221" s="243"/>
      <c r="JBY221" s="243"/>
      <c r="JBZ221" s="243"/>
      <c r="JCA221" s="243"/>
      <c r="JCB221" s="243"/>
      <c r="JCC221" s="243"/>
      <c r="JCD221" s="243"/>
      <c r="JCE221" s="243"/>
      <c r="JCF221" s="243"/>
      <c r="JCG221" s="243"/>
      <c r="JCH221" s="243"/>
      <c r="JCI221" s="243"/>
      <c r="JCJ221" s="243"/>
      <c r="JCK221" s="243"/>
      <c r="JCL221" s="243"/>
      <c r="JCM221" s="243"/>
      <c r="JCN221" s="243"/>
      <c r="JCO221" s="243"/>
      <c r="JCP221" s="243"/>
      <c r="JCQ221" s="243"/>
      <c r="JCR221" s="243"/>
      <c r="JCS221" s="243"/>
      <c r="JCT221" s="243"/>
      <c r="JCU221" s="243"/>
      <c r="JCV221" s="243"/>
      <c r="JCW221" s="243"/>
      <c r="JCX221" s="243"/>
      <c r="JCY221" s="243"/>
      <c r="JCZ221" s="243"/>
      <c r="JDA221" s="243"/>
      <c r="JDB221" s="243"/>
      <c r="JDC221" s="243"/>
      <c r="JDD221" s="243"/>
      <c r="JDE221" s="243"/>
      <c r="JDF221" s="243"/>
      <c r="JDG221" s="243"/>
      <c r="JDH221" s="243"/>
      <c r="JDI221" s="243"/>
      <c r="JDJ221" s="243"/>
      <c r="JDK221" s="243"/>
      <c r="JDL221" s="243"/>
      <c r="JDM221" s="243"/>
      <c r="JDN221" s="243"/>
      <c r="JDO221" s="243"/>
      <c r="JDP221" s="243"/>
      <c r="JDQ221" s="243"/>
      <c r="JDR221" s="243"/>
      <c r="JDS221" s="243"/>
      <c r="JDT221" s="243"/>
      <c r="JDU221" s="243"/>
      <c r="JDV221" s="243"/>
      <c r="JDW221" s="243"/>
      <c r="JDX221" s="243"/>
      <c r="JDY221" s="243"/>
      <c r="JDZ221" s="243"/>
      <c r="JEA221" s="243"/>
      <c r="JEB221" s="243"/>
      <c r="JEC221" s="243"/>
      <c r="JED221" s="243"/>
      <c r="JEE221" s="243"/>
      <c r="JEF221" s="243"/>
      <c r="JEG221" s="243"/>
      <c r="JEH221" s="243"/>
      <c r="JEI221" s="243"/>
      <c r="JEJ221" s="243"/>
      <c r="JEK221" s="243"/>
      <c r="JEL221" s="243"/>
      <c r="JEM221" s="243"/>
      <c r="JEN221" s="243"/>
      <c r="JEO221" s="243"/>
      <c r="JEP221" s="243"/>
      <c r="JEQ221" s="243"/>
      <c r="JER221" s="243"/>
      <c r="JES221" s="243"/>
      <c r="JET221" s="243"/>
      <c r="JEU221" s="243"/>
      <c r="JEV221" s="243"/>
      <c r="JEW221" s="243"/>
      <c r="JEX221" s="243"/>
      <c r="JEY221" s="243"/>
      <c r="JEZ221" s="243"/>
      <c r="JFA221" s="243"/>
      <c r="JFB221" s="243"/>
      <c r="JFC221" s="243"/>
      <c r="JFD221" s="243"/>
      <c r="JFE221" s="243"/>
      <c r="JFF221" s="243"/>
      <c r="JFG221" s="243"/>
      <c r="JFH221" s="243"/>
      <c r="JFI221" s="243"/>
      <c r="JFJ221" s="243"/>
      <c r="JFK221" s="243"/>
      <c r="JFL221" s="243"/>
      <c r="JFM221" s="243"/>
      <c r="JFN221" s="243"/>
      <c r="JFO221" s="243"/>
      <c r="JFP221" s="243"/>
      <c r="JFQ221" s="243"/>
      <c r="JFR221" s="243"/>
      <c r="JFS221" s="243"/>
      <c r="JFT221" s="243"/>
      <c r="JFU221" s="243"/>
      <c r="JFV221" s="243"/>
      <c r="JFW221" s="243"/>
      <c r="JFX221" s="243"/>
      <c r="JFY221" s="243"/>
      <c r="JFZ221" s="243"/>
      <c r="JGA221" s="243"/>
      <c r="JGB221" s="243"/>
      <c r="JGC221" s="243"/>
      <c r="JGD221" s="243"/>
      <c r="JGE221" s="243"/>
      <c r="JGF221" s="243"/>
      <c r="JGG221" s="243"/>
      <c r="JGH221" s="243"/>
      <c r="JGI221" s="243"/>
      <c r="JGJ221" s="243"/>
      <c r="JGK221" s="243"/>
      <c r="JGL221" s="243"/>
      <c r="JGM221" s="243"/>
      <c r="JGN221" s="243"/>
      <c r="JGO221" s="243"/>
      <c r="JGP221" s="243"/>
      <c r="JGQ221" s="243"/>
      <c r="JGR221" s="243"/>
      <c r="JGS221" s="243"/>
      <c r="JGT221" s="243"/>
      <c r="JGU221" s="243"/>
      <c r="JGV221" s="243"/>
      <c r="JGW221" s="243"/>
      <c r="JGX221" s="243"/>
      <c r="JGY221" s="243"/>
      <c r="JGZ221" s="243"/>
      <c r="JHA221" s="243"/>
      <c r="JHB221" s="243"/>
      <c r="JHC221" s="243"/>
      <c r="JHD221" s="243"/>
      <c r="JHE221" s="243"/>
      <c r="JHF221" s="243"/>
      <c r="JHG221" s="243"/>
      <c r="JHH221" s="243"/>
      <c r="JHI221" s="243"/>
      <c r="JHJ221" s="243"/>
      <c r="JHK221" s="243"/>
      <c r="JHL221" s="243"/>
      <c r="JHM221" s="243"/>
      <c r="JHN221" s="243"/>
      <c r="JHO221" s="243"/>
      <c r="JHP221" s="243"/>
      <c r="JHQ221" s="243"/>
      <c r="JHR221" s="243"/>
      <c r="JHS221" s="243"/>
      <c r="JHT221" s="243"/>
      <c r="JHU221" s="243"/>
      <c r="JHV221" s="243"/>
      <c r="JHW221" s="243"/>
      <c r="JHX221" s="243"/>
      <c r="JHY221" s="243"/>
      <c r="JHZ221" s="243"/>
      <c r="JIA221" s="243"/>
      <c r="JIB221" s="243"/>
      <c r="JIC221" s="243"/>
      <c r="JID221" s="243"/>
      <c r="JIE221" s="243"/>
      <c r="JIF221" s="243"/>
      <c r="JIG221" s="243"/>
      <c r="JIH221" s="243"/>
      <c r="JII221" s="243"/>
      <c r="JIJ221" s="243"/>
      <c r="JIK221" s="243"/>
      <c r="JIL221" s="243"/>
      <c r="JIM221" s="243"/>
      <c r="JIN221" s="243"/>
      <c r="JIO221" s="243"/>
      <c r="JIP221" s="243"/>
      <c r="JIQ221" s="243"/>
      <c r="JIR221" s="243"/>
      <c r="JIS221" s="243"/>
      <c r="JIT221" s="243"/>
      <c r="JIU221" s="243"/>
      <c r="JIV221" s="243"/>
      <c r="JIW221" s="243"/>
      <c r="JIX221" s="243"/>
      <c r="JIY221" s="243"/>
      <c r="JIZ221" s="243"/>
      <c r="JJA221" s="243"/>
      <c r="JJB221" s="243"/>
      <c r="JJC221" s="243"/>
      <c r="JJD221" s="243"/>
      <c r="JJE221" s="243"/>
      <c r="JJF221" s="243"/>
      <c r="JJG221" s="243"/>
      <c r="JJH221" s="243"/>
      <c r="JJI221" s="243"/>
      <c r="JJJ221" s="243"/>
      <c r="JJK221" s="243"/>
      <c r="JJL221" s="243"/>
      <c r="JJM221" s="243"/>
      <c r="JJN221" s="243"/>
      <c r="JJO221" s="243"/>
      <c r="JJP221" s="243"/>
      <c r="JJQ221" s="243"/>
      <c r="JJR221" s="243"/>
      <c r="JJS221" s="243"/>
      <c r="JJT221" s="243"/>
      <c r="JJU221" s="243"/>
      <c r="JJV221" s="243"/>
      <c r="JJW221" s="243"/>
      <c r="JJX221" s="243"/>
      <c r="JJY221" s="243"/>
      <c r="JJZ221" s="243"/>
      <c r="JKA221" s="243"/>
      <c r="JKB221" s="243"/>
      <c r="JKC221" s="243"/>
      <c r="JKD221" s="243"/>
      <c r="JKE221" s="243"/>
      <c r="JKF221" s="243"/>
      <c r="JKG221" s="243"/>
      <c r="JKH221" s="243"/>
      <c r="JKI221" s="243"/>
      <c r="JKJ221" s="243"/>
      <c r="JKK221" s="243"/>
      <c r="JKL221" s="243"/>
      <c r="JKM221" s="243"/>
      <c r="JKN221" s="243"/>
      <c r="JKO221" s="243"/>
      <c r="JKP221" s="243"/>
      <c r="JKQ221" s="243"/>
      <c r="JKR221" s="243"/>
      <c r="JKS221" s="243"/>
      <c r="JKT221" s="243"/>
      <c r="JKU221" s="243"/>
      <c r="JKV221" s="243"/>
      <c r="JKW221" s="243"/>
      <c r="JKX221" s="243"/>
      <c r="JKY221" s="243"/>
      <c r="JKZ221" s="243"/>
      <c r="JLA221" s="243"/>
      <c r="JLB221" s="243"/>
      <c r="JLC221" s="243"/>
      <c r="JLD221" s="243"/>
      <c r="JLE221" s="243"/>
      <c r="JLF221" s="243"/>
      <c r="JLG221" s="243"/>
      <c r="JLH221" s="243"/>
      <c r="JLI221" s="243"/>
      <c r="JLJ221" s="243"/>
      <c r="JLK221" s="243"/>
      <c r="JLL221" s="243"/>
      <c r="JLM221" s="243"/>
      <c r="JLN221" s="243"/>
      <c r="JLO221" s="243"/>
      <c r="JLP221" s="243"/>
      <c r="JLQ221" s="243"/>
      <c r="JLR221" s="243"/>
      <c r="JLS221" s="243"/>
      <c r="JLT221" s="243"/>
      <c r="JLU221" s="243"/>
      <c r="JLV221" s="243"/>
      <c r="JLW221" s="243"/>
      <c r="JLX221" s="243"/>
      <c r="JLY221" s="243"/>
      <c r="JLZ221" s="243"/>
      <c r="JMA221" s="243"/>
      <c r="JMB221" s="243"/>
      <c r="JMC221" s="243"/>
      <c r="JMD221" s="243"/>
      <c r="JME221" s="243"/>
      <c r="JMF221" s="243"/>
      <c r="JMG221" s="243"/>
      <c r="JMH221" s="243"/>
      <c r="JMI221" s="243"/>
      <c r="JMJ221" s="243"/>
      <c r="JMK221" s="243"/>
      <c r="JML221" s="243"/>
      <c r="JMM221" s="243"/>
      <c r="JMN221" s="243"/>
      <c r="JMO221" s="243"/>
      <c r="JMP221" s="243"/>
      <c r="JMQ221" s="243"/>
      <c r="JMR221" s="243"/>
      <c r="JMS221" s="243"/>
      <c r="JMT221" s="243"/>
      <c r="JMU221" s="243"/>
      <c r="JMV221" s="243"/>
      <c r="JMW221" s="243"/>
      <c r="JMX221" s="243"/>
      <c r="JMY221" s="243"/>
      <c r="JMZ221" s="243"/>
      <c r="JNA221" s="243"/>
      <c r="JNB221" s="243"/>
      <c r="JNC221" s="243"/>
      <c r="JND221" s="243"/>
      <c r="JNE221" s="243"/>
      <c r="JNF221" s="243"/>
      <c r="JNG221" s="243"/>
      <c r="JNH221" s="243"/>
      <c r="JNI221" s="243"/>
      <c r="JNJ221" s="243"/>
      <c r="JNK221" s="243"/>
      <c r="JNL221" s="243"/>
      <c r="JNM221" s="243"/>
      <c r="JNN221" s="243"/>
      <c r="JNO221" s="243"/>
      <c r="JNP221" s="243"/>
      <c r="JNQ221" s="243"/>
      <c r="JNR221" s="243"/>
      <c r="JNS221" s="243"/>
      <c r="JNT221" s="243"/>
      <c r="JNU221" s="243"/>
      <c r="JNV221" s="243"/>
      <c r="JNW221" s="243"/>
      <c r="JNX221" s="243"/>
      <c r="JNY221" s="243"/>
      <c r="JNZ221" s="243"/>
      <c r="JOA221" s="243"/>
      <c r="JOB221" s="243"/>
      <c r="JOC221" s="243"/>
      <c r="JOD221" s="243"/>
      <c r="JOE221" s="243"/>
      <c r="JOF221" s="243"/>
      <c r="JOG221" s="243"/>
      <c r="JOH221" s="243"/>
      <c r="JOI221" s="243"/>
      <c r="JOJ221" s="243"/>
      <c r="JOK221" s="243"/>
      <c r="JOL221" s="243"/>
      <c r="JOM221" s="243"/>
      <c r="JON221" s="243"/>
      <c r="JOO221" s="243"/>
      <c r="JOP221" s="243"/>
      <c r="JOQ221" s="243"/>
      <c r="JOR221" s="243"/>
      <c r="JOS221" s="243"/>
      <c r="JOT221" s="243"/>
      <c r="JOU221" s="243"/>
      <c r="JOV221" s="243"/>
      <c r="JOW221" s="243"/>
      <c r="JOX221" s="243"/>
      <c r="JOY221" s="243"/>
      <c r="JOZ221" s="243"/>
      <c r="JPA221" s="243"/>
      <c r="JPB221" s="243"/>
      <c r="JPC221" s="243"/>
      <c r="JPD221" s="243"/>
      <c r="JPE221" s="243"/>
      <c r="JPF221" s="243"/>
      <c r="JPG221" s="243"/>
      <c r="JPH221" s="243"/>
      <c r="JPI221" s="243"/>
      <c r="JPJ221" s="243"/>
      <c r="JPK221" s="243"/>
      <c r="JPL221" s="243"/>
      <c r="JPM221" s="243"/>
      <c r="JPN221" s="243"/>
      <c r="JPO221" s="243"/>
      <c r="JPP221" s="243"/>
      <c r="JPQ221" s="243"/>
      <c r="JPR221" s="243"/>
      <c r="JPS221" s="243"/>
      <c r="JPT221" s="243"/>
      <c r="JPU221" s="243"/>
      <c r="JPV221" s="243"/>
      <c r="JPW221" s="243"/>
      <c r="JPX221" s="243"/>
      <c r="JPY221" s="243"/>
      <c r="JPZ221" s="243"/>
      <c r="JQA221" s="243"/>
      <c r="JQB221" s="243"/>
      <c r="JQC221" s="243"/>
      <c r="JQD221" s="243"/>
      <c r="JQE221" s="243"/>
      <c r="JQF221" s="243"/>
      <c r="JQG221" s="243"/>
      <c r="JQH221" s="243"/>
      <c r="JQI221" s="243"/>
      <c r="JQJ221" s="243"/>
      <c r="JQK221" s="243"/>
      <c r="JQL221" s="243"/>
      <c r="JQM221" s="243"/>
      <c r="JQN221" s="243"/>
      <c r="JQO221" s="243"/>
      <c r="JQP221" s="243"/>
      <c r="JQQ221" s="243"/>
      <c r="JQR221" s="243"/>
      <c r="JQS221" s="243"/>
      <c r="JQT221" s="243"/>
      <c r="JQU221" s="243"/>
      <c r="JQV221" s="243"/>
      <c r="JQW221" s="243"/>
      <c r="JQX221" s="243"/>
      <c r="JQY221" s="243"/>
      <c r="JQZ221" s="243"/>
      <c r="JRA221" s="243"/>
      <c r="JRB221" s="243"/>
      <c r="JRC221" s="243"/>
      <c r="JRD221" s="243"/>
      <c r="JRE221" s="243"/>
      <c r="JRF221" s="243"/>
      <c r="JRG221" s="243"/>
      <c r="JRH221" s="243"/>
      <c r="JRI221" s="243"/>
      <c r="JRJ221" s="243"/>
      <c r="JRK221" s="243"/>
      <c r="JRL221" s="243"/>
      <c r="JRM221" s="243"/>
      <c r="JRN221" s="243"/>
      <c r="JRO221" s="243"/>
      <c r="JRP221" s="243"/>
      <c r="JRQ221" s="243"/>
      <c r="JRR221" s="243"/>
      <c r="JRS221" s="243"/>
      <c r="JRT221" s="243"/>
      <c r="JRU221" s="243"/>
      <c r="JRV221" s="243"/>
      <c r="JRW221" s="243"/>
      <c r="JRX221" s="243"/>
      <c r="JRY221" s="243"/>
      <c r="JRZ221" s="243"/>
      <c r="JSA221" s="243"/>
      <c r="JSB221" s="243"/>
      <c r="JSC221" s="243"/>
      <c r="JSD221" s="243"/>
      <c r="JSE221" s="243"/>
      <c r="JSF221" s="243"/>
      <c r="JSG221" s="243"/>
      <c r="JSH221" s="243"/>
      <c r="JSI221" s="243"/>
      <c r="JSJ221" s="243"/>
      <c r="JSK221" s="243"/>
      <c r="JSL221" s="243"/>
      <c r="JSM221" s="243"/>
      <c r="JSN221" s="243"/>
      <c r="JSO221" s="243"/>
      <c r="JSP221" s="243"/>
      <c r="JSQ221" s="243"/>
      <c r="JSR221" s="243"/>
      <c r="JSS221" s="243"/>
      <c r="JST221" s="243"/>
      <c r="JSU221" s="243"/>
      <c r="JSV221" s="243"/>
      <c r="JSW221" s="243"/>
      <c r="JSX221" s="243"/>
      <c r="JSY221" s="243"/>
      <c r="JSZ221" s="243"/>
      <c r="JTA221" s="243"/>
      <c r="JTB221" s="243"/>
      <c r="JTC221" s="243"/>
      <c r="JTD221" s="243"/>
      <c r="JTE221" s="243"/>
      <c r="JTF221" s="243"/>
      <c r="JTG221" s="243"/>
      <c r="JTH221" s="243"/>
      <c r="JTI221" s="243"/>
      <c r="JTJ221" s="243"/>
      <c r="JTK221" s="243"/>
      <c r="JTL221" s="243"/>
      <c r="JTM221" s="243"/>
      <c r="JTN221" s="243"/>
      <c r="JTO221" s="243"/>
      <c r="JTP221" s="243"/>
      <c r="JTQ221" s="243"/>
      <c r="JTR221" s="243"/>
      <c r="JTS221" s="243"/>
      <c r="JTT221" s="243"/>
      <c r="JTU221" s="243"/>
      <c r="JTV221" s="243"/>
      <c r="JTW221" s="243"/>
      <c r="JTX221" s="243"/>
      <c r="JTY221" s="243"/>
      <c r="JTZ221" s="243"/>
      <c r="JUA221" s="243"/>
      <c r="JUB221" s="243"/>
      <c r="JUC221" s="243"/>
      <c r="JUD221" s="243"/>
      <c r="JUE221" s="243"/>
      <c r="JUF221" s="243"/>
      <c r="JUG221" s="243"/>
      <c r="JUH221" s="243"/>
      <c r="JUI221" s="243"/>
      <c r="JUJ221" s="243"/>
      <c r="JUK221" s="243"/>
      <c r="JUL221" s="243"/>
      <c r="JUM221" s="243"/>
      <c r="JUN221" s="243"/>
      <c r="JUO221" s="243"/>
      <c r="JUP221" s="243"/>
      <c r="JUQ221" s="243"/>
      <c r="JUR221" s="243"/>
      <c r="JUS221" s="243"/>
      <c r="JUT221" s="243"/>
      <c r="JUU221" s="243"/>
      <c r="JUV221" s="243"/>
      <c r="JUW221" s="243"/>
      <c r="JUX221" s="243"/>
      <c r="JUY221" s="243"/>
      <c r="JUZ221" s="243"/>
      <c r="JVA221" s="243"/>
      <c r="JVB221" s="243"/>
      <c r="JVC221" s="243"/>
      <c r="JVD221" s="243"/>
      <c r="JVE221" s="243"/>
      <c r="JVF221" s="243"/>
      <c r="JVG221" s="243"/>
      <c r="JVH221" s="243"/>
      <c r="JVI221" s="243"/>
      <c r="JVJ221" s="243"/>
      <c r="JVK221" s="243"/>
      <c r="JVL221" s="243"/>
      <c r="JVM221" s="243"/>
      <c r="JVN221" s="243"/>
      <c r="JVO221" s="243"/>
      <c r="JVP221" s="243"/>
      <c r="JVQ221" s="243"/>
      <c r="JVR221" s="243"/>
      <c r="JVS221" s="243"/>
      <c r="JVT221" s="243"/>
      <c r="JVU221" s="243"/>
      <c r="JVV221" s="243"/>
      <c r="JVW221" s="243"/>
      <c r="JVX221" s="243"/>
      <c r="JVY221" s="243"/>
      <c r="JVZ221" s="243"/>
      <c r="JWA221" s="243"/>
      <c r="JWB221" s="243"/>
      <c r="JWC221" s="243"/>
      <c r="JWD221" s="243"/>
      <c r="JWE221" s="243"/>
      <c r="JWF221" s="243"/>
      <c r="JWG221" s="243"/>
      <c r="JWH221" s="243"/>
      <c r="JWI221" s="243"/>
      <c r="JWJ221" s="243"/>
      <c r="JWK221" s="243"/>
      <c r="JWL221" s="243"/>
      <c r="JWM221" s="243"/>
      <c r="JWN221" s="243"/>
      <c r="JWO221" s="243"/>
      <c r="JWP221" s="243"/>
      <c r="JWQ221" s="243"/>
      <c r="JWR221" s="243"/>
      <c r="JWS221" s="243"/>
      <c r="JWT221" s="243"/>
      <c r="JWU221" s="243"/>
      <c r="JWV221" s="243"/>
      <c r="JWW221" s="243"/>
      <c r="JWX221" s="243"/>
      <c r="JWY221" s="243"/>
      <c r="JWZ221" s="243"/>
      <c r="JXA221" s="243"/>
      <c r="JXB221" s="243"/>
      <c r="JXC221" s="243"/>
      <c r="JXD221" s="243"/>
      <c r="JXE221" s="243"/>
      <c r="JXF221" s="243"/>
      <c r="JXG221" s="243"/>
      <c r="JXH221" s="243"/>
      <c r="JXI221" s="243"/>
      <c r="JXJ221" s="243"/>
      <c r="JXK221" s="243"/>
      <c r="JXL221" s="243"/>
      <c r="JXM221" s="243"/>
      <c r="JXN221" s="243"/>
      <c r="JXO221" s="243"/>
      <c r="JXP221" s="243"/>
      <c r="JXQ221" s="243"/>
      <c r="JXR221" s="243"/>
      <c r="JXS221" s="243"/>
      <c r="JXT221" s="243"/>
      <c r="JXU221" s="243"/>
      <c r="JXV221" s="243"/>
      <c r="JXW221" s="243"/>
      <c r="JXX221" s="243"/>
      <c r="JXY221" s="243"/>
      <c r="JXZ221" s="243"/>
      <c r="JYA221" s="243"/>
      <c r="JYB221" s="243"/>
      <c r="JYC221" s="243"/>
      <c r="JYD221" s="243"/>
      <c r="JYE221" s="243"/>
      <c r="JYF221" s="243"/>
      <c r="JYG221" s="243"/>
      <c r="JYH221" s="243"/>
      <c r="JYI221" s="243"/>
      <c r="JYJ221" s="243"/>
      <c r="JYK221" s="243"/>
      <c r="JYL221" s="243"/>
      <c r="JYM221" s="243"/>
      <c r="JYN221" s="243"/>
      <c r="JYO221" s="243"/>
      <c r="JYP221" s="243"/>
      <c r="JYQ221" s="243"/>
      <c r="JYR221" s="243"/>
      <c r="JYS221" s="243"/>
      <c r="JYT221" s="243"/>
      <c r="JYU221" s="243"/>
      <c r="JYV221" s="243"/>
      <c r="JYW221" s="243"/>
      <c r="JYX221" s="243"/>
      <c r="JYY221" s="243"/>
      <c r="JYZ221" s="243"/>
      <c r="JZA221" s="243"/>
      <c r="JZB221" s="243"/>
      <c r="JZC221" s="243"/>
      <c r="JZD221" s="243"/>
      <c r="JZE221" s="243"/>
      <c r="JZF221" s="243"/>
      <c r="JZG221" s="243"/>
      <c r="JZH221" s="243"/>
      <c r="JZI221" s="243"/>
      <c r="JZJ221" s="243"/>
      <c r="JZK221" s="243"/>
      <c r="JZL221" s="243"/>
      <c r="JZM221" s="243"/>
      <c r="JZN221" s="243"/>
      <c r="JZO221" s="243"/>
      <c r="JZP221" s="243"/>
      <c r="JZQ221" s="243"/>
      <c r="JZR221" s="243"/>
      <c r="JZS221" s="243"/>
      <c r="JZT221" s="243"/>
      <c r="JZU221" s="243"/>
      <c r="JZV221" s="243"/>
      <c r="JZW221" s="243"/>
      <c r="JZX221" s="243"/>
      <c r="JZY221" s="243"/>
      <c r="JZZ221" s="243"/>
      <c r="KAA221" s="243"/>
      <c r="KAB221" s="243"/>
      <c r="KAC221" s="243"/>
      <c r="KAD221" s="243"/>
      <c r="KAE221" s="243"/>
      <c r="KAF221" s="243"/>
      <c r="KAG221" s="243"/>
      <c r="KAH221" s="243"/>
      <c r="KAI221" s="243"/>
      <c r="KAJ221" s="243"/>
      <c r="KAK221" s="243"/>
      <c r="KAL221" s="243"/>
      <c r="KAM221" s="243"/>
      <c r="KAN221" s="243"/>
      <c r="KAO221" s="243"/>
      <c r="KAP221" s="243"/>
      <c r="KAQ221" s="243"/>
      <c r="KAR221" s="243"/>
      <c r="KAS221" s="243"/>
      <c r="KAT221" s="243"/>
      <c r="KAU221" s="243"/>
      <c r="KAV221" s="243"/>
      <c r="KAW221" s="243"/>
      <c r="KAX221" s="243"/>
      <c r="KAY221" s="243"/>
      <c r="KAZ221" s="243"/>
      <c r="KBA221" s="243"/>
      <c r="KBB221" s="243"/>
      <c r="KBC221" s="243"/>
      <c r="KBD221" s="243"/>
      <c r="KBE221" s="243"/>
      <c r="KBF221" s="243"/>
      <c r="KBG221" s="243"/>
      <c r="KBH221" s="243"/>
      <c r="KBI221" s="243"/>
      <c r="KBJ221" s="243"/>
      <c r="KBK221" s="243"/>
      <c r="KBL221" s="243"/>
      <c r="KBM221" s="243"/>
      <c r="KBN221" s="243"/>
      <c r="KBO221" s="243"/>
      <c r="KBP221" s="243"/>
      <c r="KBQ221" s="243"/>
      <c r="KBR221" s="243"/>
      <c r="KBS221" s="243"/>
      <c r="KBT221" s="243"/>
      <c r="KBU221" s="243"/>
      <c r="KBV221" s="243"/>
      <c r="KBW221" s="243"/>
      <c r="KBX221" s="243"/>
      <c r="KBY221" s="243"/>
      <c r="KBZ221" s="243"/>
      <c r="KCA221" s="243"/>
      <c r="KCB221" s="243"/>
      <c r="KCC221" s="243"/>
      <c r="KCD221" s="243"/>
      <c r="KCE221" s="243"/>
      <c r="KCF221" s="243"/>
      <c r="KCG221" s="243"/>
      <c r="KCH221" s="243"/>
      <c r="KCI221" s="243"/>
      <c r="KCJ221" s="243"/>
      <c r="KCK221" s="243"/>
      <c r="KCL221" s="243"/>
      <c r="KCM221" s="243"/>
      <c r="KCN221" s="243"/>
      <c r="KCO221" s="243"/>
      <c r="KCP221" s="243"/>
      <c r="KCQ221" s="243"/>
      <c r="KCR221" s="243"/>
      <c r="KCS221" s="243"/>
      <c r="KCT221" s="243"/>
      <c r="KCU221" s="243"/>
      <c r="KCV221" s="243"/>
      <c r="KCW221" s="243"/>
      <c r="KCX221" s="243"/>
      <c r="KCY221" s="243"/>
      <c r="KCZ221" s="243"/>
      <c r="KDA221" s="243"/>
      <c r="KDB221" s="243"/>
      <c r="KDC221" s="243"/>
      <c r="KDD221" s="243"/>
      <c r="KDE221" s="243"/>
      <c r="KDF221" s="243"/>
      <c r="KDG221" s="243"/>
      <c r="KDH221" s="243"/>
      <c r="KDI221" s="243"/>
      <c r="KDJ221" s="243"/>
      <c r="KDK221" s="243"/>
      <c r="KDL221" s="243"/>
      <c r="KDM221" s="243"/>
      <c r="KDN221" s="243"/>
      <c r="KDO221" s="243"/>
      <c r="KDP221" s="243"/>
      <c r="KDQ221" s="243"/>
      <c r="KDR221" s="243"/>
      <c r="KDS221" s="243"/>
      <c r="KDT221" s="243"/>
      <c r="KDU221" s="243"/>
      <c r="KDV221" s="243"/>
      <c r="KDW221" s="243"/>
      <c r="KDX221" s="243"/>
      <c r="KDY221" s="243"/>
      <c r="KDZ221" s="243"/>
      <c r="KEA221" s="243"/>
      <c r="KEB221" s="243"/>
      <c r="KEC221" s="243"/>
      <c r="KED221" s="243"/>
      <c r="KEE221" s="243"/>
      <c r="KEF221" s="243"/>
      <c r="KEG221" s="243"/>
      <c r="KEH221" s="243"/>
      <c r="KEI221" s="243"/>
      <c r="KEJ221" s="243"/>
      <c r="KEK221" s="243"/>
      <c r="KEL221" s="243"/>
      <c r="KEM221" s="243"/>
      <c r="KEN221" s="243"/>
      <c r="KEO221" s="243"/>
      <c r="KEP221" s="243"/>
      <c r="KEQ221" s="243"/>
      <c r="KER221" s="243"/>
      <c r="KES221" s="243"/>
      <c r="KET221" s="243"/>
      <c r="KEU221" s="243"/>
      <c r="KEV221" s="243"/>
      <c r="KEW221" s="243"/>
      <c r="KEX221" s="243"/>
      <c r="KEY221" s="243"/>
      <c r="KEZ221" s="243"/>
      <c r="KFA221" s="243"/>
      <c r="KFB221" s="243"/>
      <c r="KFC221" s="243"/>
      <c r="KFD221" s="243"/>
      <c r="KFE221" s="243"/>
      <c r="KFF221" s="243"/>
      <c r="KFG221" s="243"/>
      <c r="KFH221" s="243"/>
      <c r="KFI221" s="243"/>
      <c r="KFJ221" s="243"/>
      <c r="KFK221" s="243"/>
      <c r="KFL221" s="243"/>
      <c r="KFM221" s="243"/>
      <c r="KFN221" s="243"/>
      <c r="KFO221" s="243"/>
      <c r="KFP221" s="243"/>
      <c r="KFQ221" s="243"/>
      <c r="KFR221" s="243"/>
      <c r="KFS221" s="243"/>
      <c r="KFT221" s="243"/>
      <c r="KFU221" s="243"/>
      <c r="KFV221" s="243"/>
      <c r="KFW221" s="243"/>
      <c r="KFX221" s="243"/>
      <c r="KFY221" s="243"/>
      <c r="KFZ221" s="243"/>
      <c r="KGA221" s="243"/>
      <c r="KGB221" s="243"/>
      <c r="KGC221" s="243"/>
      <c r="KGD221" s="243"/>
      <c r="KGE221" s="243"/>
      <c r="KGF221" s="243"/>
      <c r="KGG221" s="243"/>
      <c r="KGH221" s="243"/>
      <c r="KGI221" s="243"/>
      <c r="KGJ221" s="243"/>
      <c r="KGK221" s="243"/>
      <c r="KGL221" s="243"/>
      <c r="KGM221" s="243"/>
      <c r="KGN221" s="243"/>
      <c r="KGO221" s="243"/>
      <c r="KGP221" s="243"/>
      <c r="KGQ221" s="243"/>
      <c r="KGR221" s="243"/>
      <c r="KGS221" s="243"/>
      <c r="KGT221" s="243"/>
      <c r="KGU221" s="243"/>
      <c r="KGV221" s="243"/>
      <c r="KGW221" s="243"/>
      <c r="KGX221" s="243"/>
      <c r="KGY221" s="243"/>
      <c r="KGZ221" s="243"/>
      <c r="KHA221" s="243"/>
      <c r="KHB221" s="243"/>
      <c r="KHC221" s="243"/>
      <c r="KHD221" s="243"/>
      <c r="KHE221" s="243"/>
      <c r="KHF221" s="243"/>
      <c r="KHG221" s="243"/>
      <c r="KHH221" s="243"/>
      <c r="KHI221" s="243"/>
      <c r="KHJ221" s="243"/>
      <c r="KHK221" s="243"/>
      <c r="KHL221" s="243"/>
      <c r="KHM221" s="243"/>
      <c r="KHN221" s="243"/>
      <c r="KHO221" s="243"/>
      <c r="KHP221" s="243"/>
      <c r="KHQ221" s="243"/>
      <c r="KHR221" s="243"/>
      <c r="KHS221" s="243"/>
      <c r="KHT221" s="243"/>
      <c r="KHU221" s="243"/>
      <c r="KHV221" s="243"/>
      <c r="KHW221" s="243"/>
      <c r="KHX221" s="243"/>
      <c r="KHY221" s="243"/>
      <c r="KHZ221" s="243"/>
      <c r="KIA221" s="243"/>
      <c r="KIB221" s="243"/>
      <c r="KIC221" s="243"/>
      <c r="KID221" s="243"/>
      <c r="KIE221" s="243"/>
      <c r="KIF221" s="243"/>
      <c r="KIG221" s="243"/>
      <c r="KIH221" s="243"/>
      <c r="KII221" s="243"/>
      <c r="KIJ221" s="243"/>
      <c r="KIK221" s="243"/>
      <c r="KIL221" s="243"/>
      <c r="KIM221" s="243"/>
      <c r="KIN221" s="243"/>
      <c r="KIO221" s="243"/>
      <c r="KIP221" s="243"/>
      <c r="KIQ221" s="243"/>
      <c r="KIR221" s="243"/>
      <c r="KIS221" s="243"/>
      <c r="KIT221" s="243"/>
      <c r="KIU221" s="243"/>
      <c r="KIV221" s="243"/>
      <c r="KIW221" s="243"/>
      <c r="KIX221" s="243"/>
      <c r="KIY221" s="243"/>
      <c r="KIZ221" s="243"/>
      <c r="KJA221" s="243"/>
      <c r="KJB221" s="243"/>
      <c r="KJC221" s="243"/>
      <c r="KJD221" s="243"/>
      <c r="KJE221" s="243"/>
      <c r="KJF221" s="243"/>
      <c r="KJG221" s="243"/>
      <c r="KJH221" s="243"/>
      <c r="KJI221" s="243"/>
      <c r="KJJ221" s="243"/>
      <c r="KJK221" s="243"/>
      <c r="KJL221" s="243"/>
      <c r="KJM221" s="243"/>
      <c r="KJN221" s="243"/>
      <c r="KJO221" s="243"/>
      <c r="KJP221" s="243"/>
      <c r="KJQ221" s="243"/>
      <c r="KJR221" s="243"/>
      <c r="KJS221" s="243"/>
      <c r="KJT221" s="243"/>
      <c r="KJU221" s="243"/>
      <c r="KJV221" s="243"/>
      <c r="KJW221" s="243"/>
      <c r="KJX221" s="243"/>
      <c r="KJY221" s="243"/>
      <c r="KJZ221" s="243"/>
      <c r="KKA221" s="243"/>
      <c r="KKB221" s="243"/>
      <c r="KKC221" s="243"/>
      <c r="KKD221" s="243"/>
      <c r="KKE221" s="243"/>
      <c r="KKF221" s="243"/>
      <c r="KKG221" s="243"/>
      <c r="KKH221" s="243"/>
      <c r="KKI221" s="243"/>
      <c r="KKJ221" s="243"/>
      <c r="KKK221" s="243"/>
      <c r="KKL221" s="243"/>
      <c r="KKM221" s="243"/>
      <c r="KKN221" s="243"/>
      <c r="KKO221" s="243"/>
      <c r="KKP221" s="243"/>
      <c r="KKQ221" s="243"/>
      <c r="KKR221" s="243"/>
      <c r="KKS221" s="243"/>
      <c r="KKT221" s="243"/>
      <c r="KKU221" s="243"/>
      <c r="KKV221" s="243"/>
      <c r="KKW221" s="243"/>
      <c r="KKX221" s="243"/>
      <c r="KKY221" s="243"/>
      <c r="KKZ221" s="243"/>
      <c r="KLA221" s="243"/>
      <c r="KLB221" s="243"/>
      <c r="KLC221" s="243"/>
      <c r="KLD221" s="243"/>
      <c r="KLE221" s="243"/>
      <c r="KLF221" s="243"/>
      <c r="KLG221" s="243"/>
      <c r="KLH221" s="243"/>
      <c r="KLI221" s="243"/>
      <c r="KLJ221" s="243"/>
      <c r="KLK221" s="243"/>
      <c r="KLL221" s="243"/>
      <c r="KLM221" s="243"/>
      <c r="KLN221" s="243"/>
      <c r="KLO221" s="243"/>
      <c r="KLP221" s="243"/>
      <c r="KLQ221" s="243"/>
      <c r="KLR221" s="243"/>
      <c r="KLS221" s="243"/>
      <c r="KLT221" s="243"/>
      <c r="KLU221" s="243"/>
      <c r="KLV221" s="243"/>
      <c r="KLW221" s="243"/>
      <c r="KLX221" s="243"/>
      <c r="KLY221" s="243"/>
      <c r="KLZ221" s="243"/>
      <c r="KMA221" s="243"/>
      <c r="KMB221" s="243"/>
      <c r="KMC221" s="243"/>
      <c r="KMD221" s="243"/>
      <c r="KME221" s="243"/>
      <c r="KMF221" s="243"/>
      <c r="KMG221" s="243"/>
      <c r="KMH221" s="243"/>
      <c r="KMI221" s="243"/>
      <c r="KMJ221" s="243"/>
      <c r="KMK221" s="243"/>
      <c r="KML221" s="243"/>
      <c r="KMM221" s="243"/>
      <c r="KMN221" s="243"/>
      <c r="KMO221" s="243"/>
      <c r="KMP221" s="243"/>
      <c r="KMQ221" s="243"/>
      <c r="KMR221" s="243"/>
      <c r="KMS221" s="243"/>
      <c r="KMT221" s="243"/>
      <c r="KMU221" s="243"/>
      <c r="KMV221" s="243"/>
      <c r="KMW221" s="243"/>
      <c r="KMX221" s="243"/>
      <c r="KMY221" s="243"/>
      <c r="KMZ221" s="243"/>
      <c r="KNA221" s="243"/>
      <c r="KNB221" s="243"/>
      <c r="KNC221" s="243"/>
      <c r="KND221" s="243"/>
      <c r="KNE221" s="243"/>
      <c r="KNF221" s="243"/>
      <c r="KNG221" s="243"/>
      <c r="KNH221" s="243"/>
      <c r="KNI221" s="243"/>
      <c r="KNJ221" s="243"/>
      <c r="KNK221" s="243"/>
      <c r="KNL221" s="243"/>
      <c r="KNM221" s="243"/>
      <c r="KNN221" s="243"/>
      <c r="KNO221" s="243"/>
      <c r="KNP221" s="243"/>
      <c r="KNQ221" s="243"/>
      <c r="KNR221" s="243"/>
      <c r="KNS221" s="243"/>
      <c r="KNT221" s="243"/>
      <c r="KNU221" s="243"/>
      <c r="KNV221" s="243"/>
      <c r="KNW221" s="243"/>
      <c r="KNX221" s="243"/>
      <c r="KNY221" s="243"/>
      <c r="KNZ221" s="243"/>
      <c r="KOA221" s="243"/>
      <c r="KOB221" s="243"/>
      <c r="KOC221" s="243"/>
      <c r="KOD221" s="243"/>
      <c r="KOE221" s="243"/>
      <c r="KOF221" s="243"/>
      <c r="KOG221" s="243"/>
      <c r="KOH221" s="243"/>
      <c r="KOI221" s="243"/>
      <c r="KOJ221" s="243"/>
      <c r="KOK221" s="243"/>
      <c r="KOL221" s="243"/>
      <c r="KOM221" s="243"/>
      <c r="KON221" s="243"/>
      <c r="KOO221" s="243"/>
      <c r="KOP221" s="243"/>
      <c r="KOQ221" s="243"/>
      <c r="KOR221" s="243"/>
      <c r="KOS221" s="243"/>
      <c r="KOT221" s="243"/>
      <c r="KOU221" s="243"/>
      <c r="KOV221" s="243"/>
      <c r="KOW221" s="243"/>
      <c r="KOX221" s="243"/>
      <c r="KOY221" s="243"/>
      <c r="KOZ221" s="243"/>
      <c r="KPA221" s="243"/>
      <c r="KPB221" s="243"/>
      <c r="KPC221" s="243"/>
      <c r="KPD221" s="243"/>
      <c r="KPE221" s="243"/>
      <c r="KPF221" s="243"/>
      <c r="KPG221" s="243"/>
      <c r="KPH221" s="243"/>
      <c r="KPI221" s="243"/>
      <c r="KPJ221" s="243"/>
      <c r="KPK221" s="243"/>
      <c r="KPL221" s="243"/>
      <c r="KPM221" s="243"/>
      <c r="KPN221" s="243"/>
      <c r="KPO221" s="243"/>
      <c r="KPP221" s="243"/>
      <c r="KPQ221" s="243"/>
      <c r="KPR221" s="243"/>
      <c r="KPS221" s="243"/>
      <c r="KPT221" s="243"/>
      <c r="KPU221" s="243"/>
      <c r="KPV221" s="243"/>
      <c r="KPW221" s="243"/>
      <c r="KPX221" s="243"/>
      <c r="KPY221" s="243"/>
      <c r="KPZ221" s="243"/>
      <c r="KQA221" s="243"/>
      <c r="KQB221" s="243"/>
      <c r="KQC221" s="243"/>
      <c r="KQD221" s="243"/>
      <c r="KQE221" s="243"/>
      <c r="KQF221" s="243"/>
      <c r="KQG221" s="243"/>
      <c r="KQH221" s="243"/>
      <c r="KQI221" s="243"/>
      <c r="KQJ221" s="243"/>
      <c r="KQK221" s="243"/>
      <c r="KQL221" s="243"/>
      <c r="KQM221" s="243"/>
      <c r="KQN221" s="243"/>
      <c r="KQO221" s="243"/>
      <c r="KQP221" s="243"/>
      <c r="KQQ221" s="243"/>
      <c r="KQR221" s="243"/>
      <c r="KQS221" s="243"/>
      <c r="KQT221" s="243"/>
      <c r="KQU221" s="243"/>
      <c r="KQV221" s="243"/>
      <c r="KQW221" s="243"/>
      <c r="KQX221" s="243"/>
      <c r="KQY221" s="243"/>
      <c r="KQZ221" s="243"/>
      <c r="KRA221" s="243"/>
      <c r="KRB221" s="243"/>
      <c r="KRC221" s="243"/>
      <c r="KRD221" s="243"/>
      <c r="KRE221" s="243"/>
      <c r="KRF221" s="243"/>
      <c r="KRG221" s="243"/>
      <c r="KRH221" s="243"/>
      <c r="KRI221" s="243"/>
      <c r="KRJ221" s="243"/>
      <c r="KRK221" s="243"/>
      <c r="KRL221" s="243"/>
      <c r="KRM221" s="243"/>
      <c r="KRN221" s="243"/>
      <c r="KRO221" s="243"/>
      <c r="KRP221" s="243"/>
      <c r="KRQ221" s="243"/>
      <c r="KRR221" s="243"/>
      <c r="KRS221" s="243"/>
      <c r="KRT221" s="243"/>
      <c r="KRU221" s="243"/>
      <c r="KRV221" s="243"/>
      <c r="KRW221" s="243"/>
      <c r="KRX221" s="243"/>
      <c r="KRY221" s="243"/>
      <c r="KRZ221" s="243"/>
      <c r="KSA221" s="243"/>
      <c r="KSB221" s="243"/>
      <c r="KSC221" s="243"/>
      <c r="KSD221" s="243"/>
      <c r="KSE221" s="243"/>
      <c r="KSF221" s="243"/>
      <c r="KSG221" s="243"/>
      <c r="KSH221" s="243"/>
      <c r="KSI221" s="243"/>
      <c r="KSJ221" s="243"/>
      <c r="KSK221" s="243"/>
      <c r="KSL221" s="243"/>
      <c r="KSM221" s="243"/>
      <c r="KSN221" s="243"/>
      <c r="KSO221" s="243"/>
      <c r="KSP221" s="243"/>
      <c r="KSQ221" s="243"/>
      <c r="KSR221" s="243"/>
      <c r="KSS221" s="243"/>
      <c r="KST221" s="243"/>
      <c r="KSU221" s="243"/>
      <c r="KSV221" s="243"/>
      <c r="KSW221" s="243"/>
      <c r="KSX221" s="243"/>
      <c r="KSY221" s="243"/>
      <c r="KSZ221" s="243"/>
      <c r="KTA221" s="243"/>
      <c r="KTB221" s="243"/>
      <c r="KTC221" s="243"/>
      <c r="KTD221" s="243"/>
      <c r="KTE221" s="243"/>
      <c r="KTF221" s="243"/>
      <c r="KTG221" s="243"/>
      <c r="KTH221" s="243"/>
      <c r="KTI221" s="243"/>
      <c r="KTJ221" s="243"/>
      <c r="KTK221" s="243"/>
      <c r="KTL221" s="243"/>
      <c r="KTM221" s="243"/>
      <c r="KTN221" s="243"/>
      <c r="KTO221" s="243"/>
      <c r="KTP221" s="243"/>
      <c r="KTQ221" s="243"/>
      <c r="KTR221" s="243"/>
      <c r="KTS221" s="243"/>
      <c r="KTT221" s="243"/>
      <c r="KTU221" s="243"/>
      <c r="KTV221" s="243"/>
      <c r="KTW221" s="243"/>
      <c r="KTX221" s="243"/>
      <c r="KTY221" s="243"/>
      <c r="KTZ221" s="243"/>
      <c r="KUA221" s="243"/>
      <c r="KUB221" s="243"/>
      <c r="KUC221" s="243"/>
      <c r="KUD221" s="243"/>
      <c r="KUE221" s="243"/>
      <c r="KUF221" s="243"/>
      <c r="KUG221" s="243"/>
      <c r="KUH221" s="243"/>
      <c r="KUI221" s="243"/>
      <c r="KUJ221" s="243"/>
      <c r="KUK221" s="243"/>
      <c r="KUL221" s="243"/>
      <c r="KUM221" s="243"/>
      <c r="KUN221" s="243"/>
      <c r="KUO221" s="243"/>
      <c r="KUP221" s="243"/>
      <c r="KUQ221" s="243"/>
      <c r="KUR221" s="243"/>
      <c r="KUS221" s="243"/>
      <c r="KUT221" s="243"/>
      <c r="KUU221" s="243"/>
      <c r="KUV221" s="243"/>
      <c r="KUW221" s="243"/>
      <c r="KUX221" s="243"/>
      <c r="KUY221" s="243"/>
      <c r="KUZ221" s="243"/>
      <c r="KVA221" s="243"/>
      <c r="KVB221" s="243"/>
      <c r="KVC221" s="243"/>
      <c r="KVD221" s="243"/>
      <c r="KVE221" s="243"/>
      <c r="KVF221" s="243"/>
      <c r="KVG221" s="243"/>
      <c r="KVH221" s="243"/>
      <c r="KVI221" s="243"/>
      <c r="KVJ221" s="243"/>
      <c r="KVK221" s="243"/>
      <c r="KVL221" s="243"/>
      <c r="KVM221" s="243"/>
      <c r="KVN221" s="243"/>
      <c r="KVO221" s="243"/>
      <c r="KVP221" s="243"/>
      <c r="KVQ221" s="243"/>
      <c r="KVR221" s="243"/>
      <c r="KVS221" s="243"/>
      <c r="KVT221" s="243"/>
      <c r="KVU221" s="243"/>
      <c r="KVV221" s="243"/>
      <c r="KVW221" s="243"/>
      <c r="KVX221" s="243"/>
      <c r="KVY221" s="243"/>
      <c r="KVZ221" s="243"/>
      <c r="KWA221" s="243"/>
      <c r="KWB221" s="243"/>
      <c r="KWC221" s="243"/>
      <c r="KWD221" s="243"/>
      <c r="KWE221" s="243"/>
      <c r="KWF221" s="243"/>
      <c r="KWG221" s="243"/>
      <c r="KWH221" s="243"/>
      <c r="KWI221" s="243"/>
      <c r="KWJ221" s="243"/>
      <c r="KWK221" s="243"/>
      <c r="KWL221" s="243"/>
      <c r="KWM221" s="243"/>
      <c r="KWN221" s="243"/>
      <c r="KWO221" s="243"/>
      <c r="KWP221" s="243"/>
      <c r="KWQ221" s="243"/>
      <c r="KWR221" s="243"/>
      <c r="KWS221" s="243"/>
      <c r="KWT221" s="243"/>
      <c r="KWU221" s="243"/>
      <c r="KWV221" s="243"/>
      <c r="KWW221" s="243"/>
      <c r="KWX221" s="243"/>
      <c r="KWY221" s="243"/>
      <c r="KWZ221" s="243"/>
      <c r="KXA221" s="243"/>
      <c r="KXB221" s="243"/>
      <c r="KXC221" s="243"/>
      <c r="KXD221" s="243"/>
      <c r="KXE221" s="243"/>
      <c r="KXF221" s="243"/>
      <c r="KXG221" s="243"/>
      <c r="KXH221" s="243"/>
      <c r="KXI221" s="243"/>
      <c r="KXJ221" s="243"/>
      <c r="KXK221" s="243"/>
      <c r="KXL221" s="243"/>
      <c r="KXM221" s="243"/>
      <c r="KXN221" s="243"/>
      <c r="KXO221" s="243"/>
      <c r="KXP221" s="243"/>
      <c r="KXQ221" s="243"/>
      <c r="KXR221" s="243"/>
      <c r="KXS221" s="243"/>
      <c r="KXT221" s="243"/>
      <c r="KXU221" s="243"/>
      <c r="KXV221" s="243"/>
      <c r="KXW221" s="243"/>
      <c r="KXX221" s="243"/>
      <c r="KXY221" s="243"/>
      <c r="KXZ221" s="243"/>
      <c r="KYA221" s="243"/>
      <c r="KYB221" s="243"/>
      <c r="KYC221" s="243"/>
      <c r="KYD221" s="243"/>
      <c r="KYE221" s="243"/>
      <c r="KYF221" s="243"/>
      <c r="KYG221" s="243"/>
      <c r="KYH221" s="243"/>
      <c r="KYI221" s="243"/>
      <c r="KYJ221" s="243"/>
      <c r="KYK221" s="243"/>
      <c r="KYL221" s="243"/>
      <c r="KYM221" s="243"/>
      <c r="KYN221" s="243"/>
      <c r="KYO221" s="243"/>
      <c r="KYP221" s="243"/>
      <c r="KYQ221" s="243"/>
      <c r="KYR221" s="243"/>
      <c r="KYS221" s="243"/>
      <c r="KYT221" s="243"/>
      <c r="KYU221" s="243"/>
      <c r="KYV221" s="243"/>
      <c r="KYW221" s="243"/>
      <c r="KYX221" s="243"/>
      <c r="KYY221" s="243"/>
      <c r="KYZ221" s="243"/>
      <c r="KZA221" s="243"/>
      <c r="KZB221" s="243"/>
      <c r="KZC221" s="243"/>
      <c r="KZD221" s="243"/>
      <c r="KZE221" s="243"/>
      <c r="KZF221" s="243"/>
      <c r="KZG221" s="243"/>
      <c r="KZH221" s="243"/>
      <c r="KZI221" s="243"/>
      <c r="KZJ221" s="243"/>
      <c r="KZK221" s="243"/>
      <c r="KZL221" s="243"/>
      <c r="KZM221" s="243"/>
      <c r="KZN221" s="243"/>
      <c r="KZO221" s="243"/>
      <c r="KZP221" s="243"/>
      <c r="KZQ221" s="243"/>
      <c r="KZR221" s="243"/>
      <c r="KZS221" s="243"/>
      <c r="KZT221" s="243"/>
      <c r="KZU221" s="243"/>
      <c r="KZV221" s="243"/>
      <c r="KZW221" s="243"/>
      <c r="KZX221" s="243"/>
      <c r="KZY221" s="243"/>
      <c r="KZZ221" s="243"/>
      <c r="LAA221" s="243"/>
      <c r="LAB221" s="243"/>
      <c r="LAC221" s="243"/>
      <c r="LAD221" s="243"/>
      <c r="LAE221" s="243"/>
      <c r="LAF221" s="243"/>
      <c r="LAG221" s="243"/>
      <c r="LAH221" s="243"/>
      <c r="LAI221" s="243"/>
      <c r="LAJ221" s="243"/>
      <c r="LAK221" s="243"/>
      <c r="LAL221" s="243"/>
      <c r="LAM221" s="243"/>
      <c r="LAN221" s="243"/>
      <c r="LAO221" s="243"/>
      <c r="LAP221" s="243"/>
      <c r="LAQ221" s="243"/>
      <c r="LAR221" s="243"/>
      <c r="LAS221" s="243"/>
      <c r="LAT221" s="243"/>
      <c r="LAU221" s="243"/>
      <c r="LAV221" s="243"/>
      <c r="LAW221" s="243"/>
      <c r="LAX221" s="243"/>
      <c r="LAY221" s="243"/>
      <c r="LAZ221" s="243"/>
      <c r="LBA221" s="243"/>
      <c r="LBB221" s="243"/>
      <c r="LBC221" s="243"/>
      <c r="LBD221" s="243"/>
      <c r="LBE221" s="243"/>
      <c r="LBF221" s="243"/>
      <c r="LBG221" s="243"/>
      <c r="LBH221" s="243"/>
      <c r="LBI221" s="243"/>
      <c r="LBJ221" s="243"/>
      <c r="LBK221" s="243"/>
      <c r="LBL221" s="243"/>
      <c r="LBM221" s="243"/>
      <c r="LBN221" s="243"/>
      <c r="LBO221" s="243"/>
      <c r="LBP221" s="243"/>
      <c r="LBQ221" s="243"/>
      <c r="LBR221" s="243"/>
      <c r="LBS221" s="243"/>
      <c r="LBT221" s="243"/>
      <c r="LBU221" s="243"/>
      <c r="LBV221" s="243"/>
      <c r="LBW221" s="243"/>
      <c r="LBX221" s="243"/>
      <c r="LBY221" s="243"/>
      <c r="LBZ221" s="243"/>
      <c r="LCA221" s="243"/>
      <c r="LCB221" s="243"/>
      <c r="LCC221" s="243"/>
      <c r="LCD221" s="243"/>
      <c r="LCE221" s="243"/>
      <c r="LCF221" s="243"/>
      <c r="LCG221" s="243"/>
      <c r="LCH221" s="243"/>
      <c r="LCI221" s="243"/>
      <c r="LCJ221" s="243"/>
      <c r="LCK221" s="243"/>
      <c r="LCL221" s="243"/>
      <c r="LCM221" s="243"/>
      <c r="LCN221" s="243"/>
      <c r="LCO221" s="243"/>
      <c r="LCP221" s="243"/>
      <c r="LCQ221" s="243"/>
      <c r="LCR221" s="243"/>
      <c r="LCS221" s="243"/>
      <c r="LCT221" s="243"/>
      <c r="LCU221" s="243"/>
      <c r="LCV221" s="243"/>
      <c r="LCW221" s="243"/>
      <c r="LCX221" s="243"/>
      <c r="LCY221" s="243"/>
      <c r="LCZ221" s="243"/>
      <c r="LDA221" s="243"/>
      <c r="LDB221" s="243"/>
      <c r="LDC221" s="243"/>
      <c r="LDD221" s="243"/>
      <c r="LDE221" s="243"/>
      <c r="LDF221" s="243"/>
      <c r="LDG221" s="243"/>
      <c r="LDH221" s="243"/>
      <c r="LDI221" s="243"/>
      <c r="LDJ221" s="243"/>
      <c r="LDK221" s="243"/>
      <c r="LDL221" s="243"/>
      <c r="LDM221" s="243"/>
      <c r="LDN221" s="243"/>
      <c r="LDO221" s="243"/>
      <c r="LDP221" s="243"/>
      <c r="LDQ221" s="243"/>
      <c r="LDR221" s="243"/>
      <c r="LDS221" s="243"/>
      <c r="LDT221" s="243"/>
      <c r="LDU221" s="243"/>
      <c r="LDV221" s="243"/>
      <c r="LDW221" s="243"/>
      <c r="LDX221" s="243"/>
      <c r="LDY221" s="243"/>
      <c r="LDZ221" s="243"/>
      <c r="LEA221" s="243"/>
      <c r="LEB221" s="243"/>
      <c r="LEC221" s="243"/>
      <c r="LED221" s="243"/>
      <c r="LEE221" s="243"/>
      <c r="LEF221" s="243"/>
      <c r="LEG221" s="243"/>
      <c r="LEH221" s="243"/>
      <c r="LEI221" s="243"/>
      <c r="LEJ221" s="243"/>
      <c r="LEK221" s="243"/>
      <c r="LEL221" s="243"/>
      <c r="LEM221" s="243"/>
      <c r="LEN221" s="243"/>
      <c r="LEO221" s="243"/>
      <c r="LEP221" s="243"/>
      <c r="LEQ221" s="243"/>
      <c r="LER221" s="243"/>
      <c r="LES221" s="243"/>
      <c r="LET221" s="243"/>
      <c r="LEU221" s="243"/>
      <c r="LEV221" s="243"/>
      <c r="LEW221" s="243"/>
      <c r="LEX221" s="243"/>
      <c r="LEY221" s="243"/>
      <c r="LEZ221" s="243"/>
      <c r="LFA221" s="243"/>
      <c r="LFB221" s="243"/>
      <c r="LFC221" s="243"/>
      <c r="LFD221" s="243"/>
      <c r="LFE221" s="243"/>
      <c r="LFF221" s="243"/>
      <c r="LFG221" s="243"/>
      <c r="LFH221" s="243"/>
      <c r="LFI221" s="243"/>
      <c r="LFJ221" s="243"/>
      <c r="LFK221" s="243"/>
      <c r="LFL221" s="243"/>
      <c r="LFM221" s="243"/>
      <c r="LFN221" s="243"/>
      <c r="LFO221" s="243"/>
      <c r="LFP221" s="243"/>
      <c r="LFQ221" s="243"/>
      <c r="LFR221" s="243"/>
      <c r="LFS221" s="243"/>
      <c r="LFT221" s="243"/>
      <c r="LFU221" s="243"/>
      <c r="LFV221" s="243"/>
      <c r="LFW221" s="243"/>
      <c r="LFX221" s="243"/>
      <c r="LFY221" s="243"/>
      <c r="LFZ221" s="243"/>
      <c r="LGA221" s="243"/>
      <c r="LGB221" s="243"/>
      <c r="LGC221" s="243"/>
      <c r="LGD221" s="243"/>
      <c r="LGE221" s="243"/>
      <c r="LGF221" s="243"/>
      <c r="LGG221" s="243"/>
      <c r="LGH221" s="243"/>
      <c r="LGI221" s="243"/>
      <c r="LGJ221" s="243"/>
      <c r="LGK221" s="243"/>
      <c r="LGL221" s="243"/>
      <c r="LGM221" s="243"/>
      <c r="LGN221" s="243"/>
      <c r="LGO221" s="243"/>
      <c r="LGP221" s="243"/>
      <c r="LGQ221" s="243"/>
      <c r="LGR221" s="243"/>
      <c r="LGS221" s="243"/>
      <c r="LGT221" s="243"/>
      <c r="LGU221" s="243"/>
      <c r="LGV221" s="243"/>
      <c r="LGW221" s="243"/>
      <c r="LGX221" s="243"/>
      <c r="LGY221" s="243"/>
      <c r="LGZ221" s="243"/>
      <c r="LHA221" s="243"/>
      <c r="LHB221" s="243"/>
      <c r="LHC221" s="243"/>
      <c r="LHD221" s="243"/>
      <c r="LHE221" s="243"/>
      <c r="LHF221" s="243"/>
      <c r="LHG221" s="243"/>
      <c r="LHH221" s="243"/>
      <c r="LHI221" s="243"/>
      <c r="LHJ221" s="243"/>
      <c r="LHK221" s="243"/>
      <c r="LHL221" s="243"/>
      <c r="LHM221" s="243"/>
      <c r="LHN221" s="243"/>
      <c r="LHO221" s="243"/>
      <c r="LHP221" s="243"/>
      <c r="LHQ221" s="243"/>
      <c r="LHR221" s="243"/>
      <c r="LHS221" s="243"/>
      <c r="LHT221" s="243"/>
      <c r="LHU221" s="243"/>
      <c r="LHV221" s="243"/>
      <c r="LHW221" s="243"/>
      <c r="LHX221" s="243"/>
      <c r="LHY221" s="243"/>
      <c r="LHZ221" s="243"/>
      <c r="LIA221" s="243"/>
      <c r="LIB221" s="243"/>
      <c r="LIC221" s="243"/>
      <c r="LID221" s="243"/>
      <c r="LIE221" s="243"/>
      <c r="LIF221" s="243"/>
      <c r="LIG221" s="243"/>
      <c r="LIH221" s="243"/>
      <c r="LII221" s="243"/>
      <c r="LIJ221" s="243"/>
      <c r="LIK221" s="243"/>
      <c r="LIL221" s="243"/>
      <c r="LIM221" s="243"/>
      <c r="LIN221" s="243"/>
      <c r="LIO221" s="243"/>
      <c r="LIP221" s="243"/>
      <c r="LIQ221" s="243"/>
      <c r="LIR221" s="243"/>
      <c r="LIS221" s="243"/>
      <c r="LIT221" s="243"/>
      <c r="LIU221" s="243"/>
      <c r="LIV221" s="243"/>
      <c r="LIW221" s="243"/>
      <c r="LIX221" s="243"/>
      <c r="LIY221" s="243"/>
      <c r="LIZ221" s="243"/>
      <c r="LJA221" s="243"/>
      <c r="LJB221" s="243"/>
      <c r="LJC221" s="243"/>
      <c r="LJD221" s="243"/>
      <c r="LJE221" s="243"/>
      <c r="LJF221" s="243"/>
      <c r="LJG221" s="243"/>
      <c r="LJH221" s="243"/>
      <c r="LJI221" s="243"/>
      <c r="LJJ221" s="243"/>
      <c r="LJK221" s="243"/>
      <c r="LJL221" s="243"/>
      <c r="LJM221" s="243"/>
      <c r="LJN221" s="243"/>
      <c r="LJO221" s="243"/>
      <c r="LJP221" s="243"/>
      <c r="LJQ221" s="243"/>
      <c r="LJR221" s="243"/>
      <c r="LJS221" s="243"/>
      <c r="LJT221" s="243"/>
      <c r="LJU221" s="243"/>
      <c r="LJV221" s="243"/>
      <c r="LJW221" s="243"/>
      <c r="LJX221" s="243"/>
      <c r="LJY221" s="243"/>
      <c r="LJZ221" s="243"/>
      <c r="LKA221" s="243"/>
      <c r="LKB221" s="243"/>
      <c r="LKC221" s="243"/>
      <c r="LKD221" s="243"/>
      <c r="LKE221" s="243"/>
      <c r="LKF221" s="243"/>
      <c r="LKG221" s="243"/>
      <c r="LKH221" s="243"/>
      <c r="LKI221" s="243"/>
      <c r="LKJ221" s="243"/>
      <c r="LKK221" s="243"/>
      <c r="LKL221" s="243"/>
      <c r="LKM221" s="243"/>
      <c r="LKN221" s="243"/>
      <c r="LKO221" s="243"/>
      <c r="LKP221" s="243"/>
      <c r="LKQ221" s="243"/>
      <c r="LKR221" s="243"/>
      <c r="LKS221" s="243"/>
      <c r="LKT221" s="243"/>
      <c r="LKU221" s="243"/>
      <c r="LKV221" s="243"/>
      <c r="LKW221" s="243"/>
      <c r="LKX221" s="243"/>
      <c r="LKY221" s="243"/>
      <c r="LKZ221" s="243"/>
      <c r="LLA221" s="243"/>
      <c r="LLB221" s="243"/>
      <c r="LLC221" s="243"/>
      <c r="LLD221" s="243"/>
      <c r="LLE221" s="243"/>
      <c r="LLF221" s="243"/>
      <c r="LLG221" s="243"/>
      <c r="LLH221" s="243"/>
      <c r="LLI221" s="243"/>
      <c r="LLJ221" s="243"/>
      <c r="LLK221" s="243"/>
      <c r="LLL221" s="243"/>
      <c r="LLM221" s="243"/>
      <c r="LLN221" s="243"/>
      <c r="LLO221" s="243"/>
      <c r="LLP221" s="243"/>
      <c r="LLQ221" s="243"/>
      <c r="LLR221" s="243"/>
      <c r="LLS221" s="243"/>
      <c r="LLT221" s="243"/>
      <c r="LLU221" s="243"/>
      <c r="LLV221" s="243"/>
      <c r="LLW221" s="243"/>
      <c r="LLX221" s="243"/>
      <c r="LLY221" s="243"/>
      <c r="LLZ221" s="243"/>
      <c r="LMA221" s="243"/>
      <c r="LMB221" s="243"/>
      <c r="LMC221" s="243"/>
      <c r="LMD221" s="243"/>
      <c r="LME221" s="243"/>
      <c r="LMF221" s="243"/>
      <c r="LMG221" s="243"/>
      <c r="LMH221" s="243"/>
      <c r="LMI221" s="243"/>
      <c r="LMJ221" s="243"/>
      <c r="LMK221" s="243"/>
      <c r="LML221" s="243"/>
      <c r="LMM221" s="243"/>
      <c r="LMN221" s="243"/>
      <c r="LMO221" s="243"/>
      <c r="LMP221" s="243"/>
      <c r="LMQ221" s="243"/>
      <c r="LMR221" s="243"/>
      <c r="LMS221" s="243"/>
      <c r="LMT221" s="243"/>
      <c r="LMU221" s="243"/>
      <c r="LMV221" s="243"/>
      <c r="LMW221" s="243"/>
      <c r="LMX221" s="243"/>
      <c r="LMY221" s="243"/>
      <c r="LMZ221" s="243"/>
      <c r="LNA221" s="243"/>
      <c r="LNB221" s="243"/>
      <c r="LNC221" s="243"/>
      <c r="LND221" s="243"/>
      <c r="LNE221" s="243"/>
      <c r="LNF221" s="243"/>
      <c r="LNG221" s="243"/>
      <c r="LNH221" s="243"/>
      <c r="LNI221" s="243"/>
      <c r="LNJ221" s="243"/>
      <c r="LNK221" s="243"/>
      <c r="LNL221" s="243"/>
      <c r="LNM221" s="243"/>
      <c r="LNN221" s="243"/>
      <c r="LNO221" s="243"/>
      <c r="LNP221" s="243"/>
      <c r="LNQ221" s="243"/>
      <c r="LNR221" s="243"/>
      <c r="LNS221" s="243"/>
      <c r="LNT221" s="243"/>
      <c r="LNU221" s="243"/>
      <c r="LNV221" s="243"/>
      <c r="LNW221" s="243"/>
      <c r="LNX221" s="243"/>
      <c r="LNY221" s="243"/>
      <c r="LNZ221" s="243"/>
      <c r="LOA221" s="243"/>
      <c r="LOB221" s="243"/>
      <c r="LOC221" s="243"/>
      <c r="LOD221" s="243"/>
      <c r="LOE221" s="243"/>
      <c r="LOF221" s="243"/>
      <c r="LOG221" s="243"/>
      <c r="LOH221" s="243"/>
      <c r="LOI221" s="243"/>
      <c r="LOJ221" s="243"/>
      <c r="LOK221" s="243"/>
      <c r="LOL221" s="243"/>
      <c r="LOM221" s="243"/>
      <c r="LON221" s="243"/>
      <c r="LOO221" s="243"/>
      <c r="LOP221" s="243"/>
      <c r="LOQ221" s="243"/>
      <c r="LOR221" s="243"/>
      <c r="LOS221" s="243"/>
      <c r="LOT221" s="243"/>
      <c r="LOU221" s="243"/>
      <c r="LOV221" s="243"/>
      <c r="LOW221" s="243"/>
      <c r="LOX221" s="243"/>
      <c r="LOY221" s="243"/>
      <c r="LOZ221" s="243"/>
      <c r="LPA221" s="243"/>
      <c r="LPB221" s="243"/>
      <c r="LPC221" s="243"/>
      <c r="LPD221" s="243"/>
      <c r="LPE221" s="243"/>
      <c r="LPF221" s="243"/>
      <c r="LPG221" s="243"/>
      <c r="LPH221" s="243"/>
      <c r="LPI221" s="243"/>
      <c r="LPJ221" s="243"/>
      <c r="LPK221" s="243"/>
      <c r="LPL221" s="243"/>
      <c r="LPM221" s="243"/>
      <c r="LPN221" s="243"/>
      <c r="LPO221" s="243"/>
      <c r="LPP221" s="243"/>
      <c r="LPQ221" s="243"/>
      <c r="LPR221" s="243"/>
      <c r="LPS221" s="243"/>
      <c r="LPT221" s="243"/>
      <c r="LPU221" s="243"/>
      <c r="LPV221" s="243"/>
      <c r="LPW221" s="243"/>
      <c r="LPX221" s="243"/>
      <c r="LPY221" s="243"/>
      <c r="LPZ221" s="243"/>
      <c r="LQA221" s="243"/>
      <c r="LQB221" s="243"/>
      <c r="LQC221" s="243"/>
      <c r="LQD221" s="243"/>
      <c r="LQE221" s="243"/>
      <c r="LQF221" s="243"/>
      <c r="LQG221" s="243"/>
      <c r="LQH221" s="243"/>
      <c r="LQI221" s="243"/>
      <c r="LQJ221" s="243"/>
      <c r="LQK221" s="243"/>
      <c r="LQL221" s="243"/>
      <c r="LQM221" s="243"/>
      <c r="LQN221" s="243"/>
      <c r="LQO221" s="243"/>
      <c r="LQP221" s="243"/>
      <c r="LQQ221" s="243"/>
      <c r="LQR221" s="243"/>
      <c r="LQS221" s="243"/>
      <c r="LQT221" s="243"/>
      <c r="LQU221" s="243"/>
      <c r="LQV221" s="243"/>
      <c r="LQW221" s="243"/>
      <c r="LQX221" s="243"/>
      <c r="LQY221" s="243"/>
      <c r="LQZ221" s="243"/>
      <c r="LRA221" s="243"/>
      <c r="LRB221" s="243"/>
      <c r="LRC221" s="243"/>
      <c r="LRD221" s="243"/>
      <c r="LRE221" s="243"/>
      <c r="LRF221" s="243"/>
      <c r="LRG221" s="243"/>
      <c r="LRH221" s="243"/>
      <c r="LRI221" s="243"/>
      <c r="LRJ221" s="243"/>
      <c r="LRK221" s="243"/>
      <c r="LRL221" s="243"/>
      <c r="LRM221" s="243"/>
      <c r="LRN221" s="243"/>
      <c r="LRO221" s="243"/>
      <c r="LRP221" s="243"/>
      <c r="LRQ221" s="243"/>
      <c r="LRR221" s="243"/>
      <c r="LRS221" s="243"/>
      <c r="LRT221" s="243"/>
      <c r="LRU221" s="243"/>
      <c r="LRV221" s="243"/>
      <c r="LRW221" s="243"/>
      <c r="LRX221" s="243"/>
      <c r="LRY221" s="243"/>
      <c r="LRZ221" s="243"/>
      <c r="LSA221" s="243"/>
      <c r="LSB221" s="243"/>
      <c r="LSC221" s="243"/>
      <c r="LSD221" s="243"/>
      <c r="LSE221" s="243"/>
      <c r="LSF221" s="243"/>
      <c r="LSG221" s="243"/>
      <c r="LSH221" s="243"/>
      <c r="LSI221" s="243"/>
      <c r="LSJ221" s="243"/>
      <c r="LSK221" s="243"/>
      <c r="LSL221" s="243"/>
      <c r="LSM221" s="243"/>
      <c r="LSN221" s="243"/>
      <c r="LSO221" s="243"/>
      <c r="LSP221" s="243"/>
      <c r="LSQ221" s="243"/>
      <c r="LSR221" s="243"/>
      <c r="LSS221" s="243"/>
      <c r="LST221" s="243"/>
      <c r="LSU221" s="243"/>
      <c r="LSV221" s="243"/>
      <c r="LSW221" s="243"/>
      <c r="LSX221" s="243"/>
      <c r="LSY221" s="243"/>
      <c r="LSZ221" s="243"/>
      <c r="LTA221" s="243"/>
      <c r="LTB221" s="243"/>
      <c r="LTC221" s="243"/>
      <c r="LTD221" s="243"/>
      <c r="LTE221" s="243"/>
      <c r="LTF221" s="243"/>
      <c r="LTG221" s="243"/>
      <c r="LTH221" s="243"/>
      <c r="LTI221" s="243"/>
      <c r="LTJ221" s="243"/>
      <c r="LTK221" s="243"/>
      <c r="LTL221" s="243"/>
      <c r="LTM221" s="243"/>
      <c r="LTN221" s="243"/>
      <c r="LTO221" s="243"/>
      <c r="LTP221" s="243"/>
      <c r="LTQ221" s="243"/>
      <c r="LTR221" s="243"/>
      <c r="LTS221" s="243"/>
      <c r="LTT221" s="243"/>
      <c r="LTU221" s="243"/>
      <c r="LTV221" s="243"/>
      <c r="LTW221" s="243"/>
      <c r="LTX221" s="243"/>
      <c r="LTY221" s="243"/>
      <c r="LTZ221" s="243"/>
      <c r="LUA221" s="243"/>
      <c r="LUB221" s="243"/>
      <c r="LUC221" s="243"/>
      <c r="LUD221" s="243"/>
      <c r="LUE221" s="243"/>
      <c r="LUF221" s="243"/>
      <c r="LUG221" s="243"/>
      <c r="LUH221" s="243"/>
      <c r="LUI221" s="243"/>
      <c r="LUJ221" s="243"/>
      <c r="LUK221" s="243"/>
      <c r="LUL221" s="243"/>
      <c r="LUM221" s="243"/>
      <c r="LUN221" s="243"/>
      <c r="LUO221" s="243"/>
      <c r="LUP221" s="243"/>
      <c r="LUQ221" s="243"/>
      <c r="LUR221" s="243"/>
      <c r="LUS221" s="243"/>
      <c r="LUT221" s="243"/>
      <c r="LUU221" s="243"/>
      <c r="LUV221" s="243"/>
      <c r="LUW221" s="243"/>
      <c r="LUX221" s="243"/>
      <c r="LUY221" s="243"/>
      <c r="LUZ221" s="243"/>
      <c r="LVA221" s="243"/>
      <c r="LVB221" s="243"/>
      <c r="LVC221" s="243"/>
      <c r="LVD221" s="243"/>
      <c r="LVE221" s="243"/>
      <c r="LVF221" s="243"/>
      <c r="LVG221" s="243"/>
      <c r="LVH221" s="243"/>
      <c r="LVI221" s="243"/>
      <c r="LVJ221" s="243"/>
      <c r="LVK221" s="243"/>
      <c r="LVL221" s="243"/>
      <c r="LVM221" s="243"/>
      <c r="LVN221" s="243"/>
      <c r="LVO221" s="243"/>
      <c r="LVP221" s="243"/>
      <c r="LVQ221" s="243"/>
      <c r="LVR221" s="243"/>
      <c r="LVS221" s="243"/>
      <c r="LVT221" s="243"/>
      <c r="LVU221" s="243"/>
      <c r="LVV221" s="243"/>
      <c r="LVW221" s="243"/>
      <c r="LVX221" s="243"/>
      <c r="LVY221" s="243"/>
      <c r="LVZ221" s="243"/>
      <c r="LWA221" s="243"/>
      <c r="LWB221" s="243"/>
      <c r="LWC221" s="243"/>
      <c r="LWD221" s="243"/>
      <c r="LWE221" s="243"/>
      <c r="LWF221" s="243"/>
      <c r="LWG221" s="243"/>
      <c r="LWH221" s="243"/>
      <c r="LWI221" s="243"/>
      <c r="LWJ221" s="243"/>
      <c r="LWK221" s="243"/>
      <c r="LWL221" s="243"/>
      <c r="LWM221" s="243"/>
      <c r="LWN221" s="243"/>
      <c r="LWO221" s="243"/>
      <c r="LWP221" s="243"/>
      <c r="LWQ221" s="243"/>
      <c r="LWR221" s="243"/>
      <c r="LWS221" s="243"/>
      <c r="LWT221" s="243"/>
      <c r="LWU221" s="243"/>
      <c r="LWV221" s="243"/>
      <c r="LWW221" s="243"/>
      <c r="LWX221" s="243"/>
      <c r="LWY221" s="243"/>
      <c r="LWZ221" s="243"/>
      <c r="LXA221" s="243"/>
      <c r="LXB221" s="243"/>
      <c r="LXC221" s="243"/>
      <c r="LXD221" s="243"/>
      <c r="LXE221" s="243"/>
      <c r="LXF221" s="243"/>
      <c r="LXG221" s="243"/>
      <c r="LXH221" s="243"/>
      <c r="LXI221" s="243"/>
      <c r="LXJ221" s="243"/>
      <c r="LXK221" s="243"/>
      <c r="LXL221" s="243"/>
      <c r="LXM221" s="243"/>
      <c r="LXN221" s="243"/>
      <c r="LXO221" s="243"/>
      <c r="LXP221" s="243"/>
      <c r="LXQ221" s="243"/>
      <c r="LXR221" s="243"/>
      <c r="LXS221" s="243"/>
      <c r="LXT221" s="243"/>
      <c r="LXU221" s="243"/>
      <c r="LXV221" s="243"/>
      <c r="LXW221" s="243"/>
      <c r="LXX221" s="243"/>
      <c r="LXY221" s="243"/>
      <c r="LXZ221" s="243"/>
      <c r="LYA221" s="243"/>
      <c r="LYB221" s="243"/>
      <c r="LYC221" s="243"/>
      <c r="LYD221" s="243"/>
      <c r="LYE221" s="243"/>
      <c r="LYF221" s="243"/>
      <c r="LYG221" s="243"/>
      <c r="LYH221" s="243"/>
      <c r="LYI221" s="243"/>
      <c r="LYJ221" s="243"/>
      <c r="LYK221" s="243"/>
      <c r="LYL221" s="243"/>
      <c r="LYM221" s="243"/>
      <c r="LYN221" s="243"/>
      <c r="LYO221" s="243"/>
      <c r="LYP221" s="243"/>
      <c r="LYQ221" s="243"/>
      <c r="LYR221" s="243"/>
      <c r="LYS221" s="243"/>
      <c r="LYT221" s="243"/>
      <c r="LYU221" s="243"/>
      <c r="LYV221" s="243"/>
      <c r="LYW221" s="243"/>
      <c r="LYX221" s="243"/>
      <c r="LYY221" s="243"/>
      <c r="LYZ221" s="243"/>
      <c r="LZA221" s="243"/>
      <c r="LZB221" s="243"/>
      <c r="LZC221" s="243"/>
      <c r="LZD221" s="243"/>
      <c r="LZE221" s="243"/>
      <c r="LZF221" s="243"/>
      <c r="LZG221" s="243"/>
      <c r="LZH221" s="243"/>
      <c r="LZI221" s="243"/>
      <c r="LZJ221" s="243"/>
      <c r="LZK221" s="243"/>
      <c r="LZL221" s="243"/>
      <c r="LZM221" s="243"/>
      <c r="LZN221" s="243"/>
      <c r="LZO221" s="243"/>
      <c r="LZP221" s="243"/>
      <c r="LZQ221" s="243"/>
      <c r="LZR221" s="243"/>
      <c r="LZS221" s="243"/>
      <c r="LZT221" s="243"/>
      <c r="LZU221" s="243"/>
      <c r="LZV221" s="243"/>
      <c r="LZW221" s="243"/>
      <c r="LZX221" s="243"/>
      <c r="LZY221" s="243"/>
      <c r="LZZ221" s="243"/>
      <c r="MAA221" s="243"/>
      <c r="MAB221" s="243"/>
      <c r="MAC221" s="243"/>
      <c r="MAD221" s="243"/>
      <c r="MAE221" s="243"/>
      <c r="MAF221" s="243"/>
      <c r="MAG221" s="243"/>
      <c r="MAH221" s="243"/>
      <c r="MAI221" s="243"/>
      <c r="MAJ221" s="243"/>
      <c r="MAK221" s="243"/>
      <c r="MAL221" s="243"/>
      <c r="MAM221" s="243"/>
      <c r="MAN221" s="243"/>
      <c r="MAO221" s="243"/>
      <c r="MAP221" s="243"/>
      <c r="MAQ221" s="243"/>
      <c r="MAR221" s="243"/>
      <c r="MAS221" s="243"/>
      <c r="MAT221" s="243"/>
      <c r="MAU221" s="243"/>
      <c r="MAV221" s="243"/>
      <c r="MAW221" s="243"/>
      <c r="MAX221" s="243"/>
      <c r="MAY221" s="243"/>
      <c r="MAZ221" s="243"/>
      <c r="MBA221" s="243"/>
      <c r="MBB221" s="243"/>
      <c r="MBC221" s="243"/>
      <c r="MBD221" s="243"/>
      <c r="MBE221" s="243"/>
      <c r="MBF221" s="243"/>
      <c r="MBG221" s="243"/>
      <c r="MBH221" s="243"/>
      <c r="MBI221" s="243"/>
      <c r="MBJ221" s="243"/>
      <c r="MBK221" s="243"/>
      <c r="MBL221" s="243"/>
      <c r="MBM221" s="243"/>
      <c r="MBN221" s="243"/>
      <c r="MBO221" s="243"/>
      <c r="MBP221" s="243"/>
      <c r="MBQ221" s="243"/>
      <c r="MBR221" s="243"/>
      <c r="MBS221" s="243"/>
      <c r="MBT221" s="243"/>
      <c r="MBU221" s="243"/>
      <c r="MBV221" s="243"/>
      <c r="MBW221" s="243"/>
      <c r="MBX221" s="243"/>
      <c r="MBY221" s="243"/>
      <c r="MBZ221" s="243"/>
      <c r="MCA221" s="243"/>
      <c r="MCB221" s="243"/>
      <c r="MCC221" s="243"/>
      <c r="MCD221" s="243"/>
      <c r="MCE221" s="243"/>
      <c r="MCF221" s="243"/>
      <c r="MCG221" s="243"/>
      <c r="MCH221" s="243"/>
      <c r="MCI221" s="243"/>
      <c r="MCJ221" s="243"/>
      <c r="MCK221" s="243"/>
      <c r="MCL221" s="243"/>
      <c r="MCM221" s="243"/>
      <c r="MCN221" s="243"/>
      <c r="MCO221" s="243"/>
      <c r="MCP221" s="243"/>
      <c r="MCQ221" s="243"/>
      <c r="MCR221" s="243"/>
      <c r="MCS221" s="243"/>
      <c r="MCT221" s="243"/>
      <c r="MCU221" s="243"/>
      <c r="MCV221" s="243"/>
      <c r="MCW221" s="243"/>
      <c r="MCX221" s="243"/>
      <c r="MCY221" s="243"/>
      <c r="MCZ221" s="243"/>
      <c r="MDA221" s="243"/>
      <c r="MDB221" s="243"/>
      <c r="MDC221" s="243"/>
      <c r="MDD221" s="243"/>
      <c r="MDE221" s="243"/>
      <c r="MDF221" s="243"/>
      <c r="MDG221" s="243"/>
      <c r="MDH221" s="243"/>
      <c r="MDI221" s="243"/>
      <c r="MDJ221" s="243"/>
      <c r="MDK221" s="243"/>
      <c r="MDL221" s="243"/>
      <c r="MDM221" s="243"/>
      <c r="MDN221" s="243"/>
      <c r="MDO221" s="243"/>
      <c r="MDP221" s="243"/>
      <c r="MDQ221" s="243"/>
      <c r="MDR221" s="243"/>
      <c r="MDS221" s="243"/>
      <c r="MDT221" s="243"/>
      <c r="MDU221" s="243"/>
      <c r="MDV221" s="243"/>
      <c r="MDW221" s="243"/>
      <c r="MDX221" s="243"/>
      <c r="MDY221" s="243"/>
      <c r="MDZ221" s="243"/>
      <c r="MEA221" s="243"/>
      <c r="MEB221" s="243"/>
      <c r="MEC221" s="243"/>
      <c r="MED221" s="243"/>
      <c r="MEE221" s="243"/>
      <c r="MEF221" s="243"/>
      <c r="MEG221" s="243"/>
      <c r="MEH221" s="243"/>
      <c r="MEI221" s="243"/>
      <c r="MEJ221" s="243"/>
      <c r="MEK221" s="243"/>
      <c r="MEL221" s="243"/>
      <c r="MEM221" s="243"/>
      <c r="MEN221" s="243"/>
      <c r="MEO221" s="243"/>
      <c r="MEP221" s="243"/>
      <c r="MEQ221" s="243"/>
      <c r="MER221" s="243"/>
      <c r="MES221" s="243"/>
      <c r="MET221" s="243"/>
      <c r="MEU221" s="243"/>
      <c r="MEV221" s="243"/>
      <c r="MEW221" s="243"/>
      <c r="MEX221" s="243"/>
      <c r="MEY221" s="243"/>
      <c r="MEZ221" s="243"/>
      <c r="MFA221" s="243"/>
      <c r="MFB221" s="243"/>
      <c r="MFC221" s="243"/>
      <c r="MFD221" s="243"/>
      <c r="MFE221" s="243"/>
      <c r="MFF221" s="243"/>
      <c r="MFG221" s="243"/>
      <c r="MFH221" s="243"/>
      <c r="MFI221" s="243"/>
      <c r="MFJ221" s="243"/>
      <c r="MFK221" s="243"/>
      <c r="MFL221" s="243"/>
      <c r="MFM221" s="243"/>
      <c r="MFN221" s="243"/>
      <c r="MFO221" s="243"/>
      <c r="MFP221" s="243"/>
      <c r="MFQ221" s="243"/>
      <c r="MFR221" s="243"/>
      <c r="MFS221" s="243"/>
      <c r="MFT221" s="243"/>
      <c r="MFU221" s="243"/>
      <c r="MFV221" s="243"/>
      <c r="MFW221" s="243"/>
      <c r="MFX221" s="243"/>
      <c r="MFY221" s="243"/>
      <c r="MFZ221" s="243"/>
      <c r="MGA221" s="243"/>
      <c r="MGB221" s="243"/>
      <c r="MGC221" s="243"/>
      <c r="MGD221" s="243"/>
      <c r="MGE221" s="243"/>
      <c r="MGF221" s="243"/>
      <c r="MGG221" s="243"/>
      <c r="MGH221" s="243"/>
      <c r="MGI221" s="243"/>
      <c r="MGJ221" s="243"/>
      <c r="MGK221" s="243"/>
      <c r="MGL221" s="243"/>
      <c r="MGM221" s="243"/>
      <c r="MGN221" s="243"/>
      <c r="MGO221" s="243"/>
      <c r="MGP221" s="243"/>
      <c r="MGQ221" s="243"/>
      <c r="MGR221" s="243"/>
      <c r="MGS221" s="243"/>
      <c r="MGT221" s="243"/>
      <c r="MGU221" s="243"/>
      <c r="MGV221" s="243"/>
      <c r="MGW221" s="243"/>
      <c r="MGX221" s="243"/>
      <c r="MGY221" s="243"/>
      <c r="MGZ221" s="243"/>
      <c r="MHA221" s="243"/>
      <c r="MHB221" s="243"/>
      <c r="MHC221" s="243"/>
      <c r="MHD221" s="243"/>
      <c r="MHE221" s="243"/>
      <c r="MHF221" s="243"/>
      <c r="MHG221" s="243"/>
      <c r="MHH221" s="243"/>
      <c r="MHI221" s="243"/>
      <c r="MHJ221" s="243"/>
      <c r="MHK221" s="243"/>
      <c r="MHL221" s="243"/>
      <c r="MHM221" s="243"/>
      <c r="MHN221" s="243"/>
      <c r="MHO221" s="243"/>
      <c r="MHP221" s="243"/>
      <c r="MHQ221" s="243"/>
      <c r="MHR221" s="243"/>
      <c r="MHS221" s="243"/>
      <c r="MHT221" s="243"/>
      <c r="MHU221" s="243"/>
      <c r="MHV221" s="243"/>
      <c r="MHW221" s="243"/>
      <c r="MHX221" s="243"/>
      <c r="MHY221" s="243"/>
      <c r="MHZ221" s="243"/>
      <c r="MIA221" s="243"/>
      <c r="MIB221" s="243"/>
      <c r="MIC221" s="243"/>
      <c r="MID221" s="243"/>
      <c r="MIE221" s="243"/>
      <c r="MIF221" s="243"/>
      <c r="MIG221" s="243"/>
      <c r="MIH221" s="243"/>
      <c r="MII221" s="243"/>
      <c r="MIJ221" s="243"/>
      <c r="MIK221" s="243"/>
      <c r="MIL221" s="243"/>
      <c r="MIM221" s="243"/>
      <c r="MIN221" s="243"/>
      <c r="MIO221" s="243"/>
      <c r="MIP221" s="243"/>
      <c r="MIQ221" s="243"/>
      <c r="MIR221" s="243"/>
      <c r="MIS221" s="243"/>
      <c r="MIT221" s="243"/>
      <c r="MIU221" s="243"/>
      <c r="MIV221" s="243"/>
      <c r="MIW221" s="243"/>
      <c r="MIX221" s="243"/>
      <c r="MIY221" s="243"/>
      <c r="MIZ221" s="243"/>
      <c r="MJA221" s="243"/>
      <c r="MJB221" s="243"/>
      <c r="MJC221" s="243"/>
      <c r="MJD221" s="243"/>
      <c r="MJE221" s="243"/>
      <c r="MJF221" s="243"/>
      <c r="MJG221" s="243"/>
      <c r="MJH221" s="243"/>
      <c r="MJI221" s="243"/>
      <c r="MJJ221" s="243"/>
      <c r="MJK221" s="243"/>
      <c r="MJL221" s="243"/>
      <c r="MJM221" s="243"/>
      <c r="MJN221" s="243"/>
      <c r="MJO221" s="243"/>
      <c r="MJP221" s="243"/>
      <c r="MJQ221" s="243"/>
      <c r="MJR221" s="243"/>
      <c r="MJS221" s="243"/>
      <c r="MJT221" s="243"/>
      <c r="MJU221" s="243"/>
      <c r="MJV221" s="243"/>
      <c r="MJW221" s="243"/>
      <c r="MJX221" s="243"/>
      <c r="MJY221" s="243"/>
      <c r="MJZ221" s="243"/>
      <c r="MKA221" s="243"/>
      <c r="MKB221" s="243"/>
      <c r="MKC221" s="243"/>
      <c r="MKD221" s="243"/>
      <c r="MKE221" s="243"/>
      <c r="MKF221" s="243"/>
      <c r="MKG221" s="243"/>
      <c r="MKH221" s="243"/>
      <c r="MKI221" s="243"/>
      <c r="MKJ221" s="243"/>
      <c r="MKK221" s="243"/>
      <c r="MKL221" s="243"/>
      <c r="MKM221" s="243"/>
      <c r="MKN221" s="243"/>
      <c r="MKO221" s="243"/>
      <c r="MKP221" s="243"/>
      <c r="MKQ221" s="243"/>
      <c r="MKR221" s="243"/>
      <c r="MKS221" s="243"/>
      <c r="MKT221" s="243"/>
      <c r="MKU221" s="243"/>
      <c r="MKV221" s="243"/>
      <c r="MKW221" s="243"/>
      <c r="MKX221" s="243"/>
      <c r="MKY221" s="243"/>
      <c r="MKZ221" s="243"/>
      <c r="MLA221" s="243"/>
      <c r="MLB221" s="243"/>
      <c r="MLC221" s="243"/>
      <c r="MLD221" s="243"/>
      <c r="MLE221" s="243"/>
      <c r="MLF221" s="243"/>
      <c r="MLG221" s="243"/>
      <c r="MLH221" s="243"/>
      <c r="MLI221" s="243"/>
      <c r="MLJ221" s="243"/>
      <c r="MLK221" s="243"/>
      <c r="MLL221" s="243"/>
      <c r="MLM221" s="243"/>
      <c r="MLN221" s="243"/>
      <c r="MLO221" s="243"/>
      <c r="MLP221" s="243"/>
      <c r="MLQ221" s="243"/>
      <c r="MLR221" s="243"/>
      <c r="MLS221" s="243"/>
      <c r="MLT221" s="243"/>
      <c r="MLU221" s="243"/>
      <c r="MLV221" s="243"/>
      <c r="MLW221" s="243"/>
      <c r="MLX221" s="243"/>
      <c r="MLY221" s="243"/>
      <c r="MLZ221" s="243"/>
      <c r="MMA221" s="243"/>
      <c r="MMB221" s="243"/>
      <c r="MMC221" s="243"/>
      <c r="MMD221" s="243"/>
      <c r="MME221" s="243"/>
      <c r="MMF221" s="243"/>
      <c r="MMG221" s="243"/>
      <c r="MMH221" s="243"/>
      <c r="MMI221" s="243"/>
      <c r="MMJ221" s="243"/>
      <c r="MMK221" s="243"/>
      <c r="MML221" s="243"/>
      <c r="MMM221" s="243"/>
      <c r="MMN221" s="243"/>
      <c r="MMO221" s="243"/>
      <c r="MMP221" s="243"/>
      <c r="MMQ221" s="243"/>
      <c r="MMR221" s="243"/>
      <c r="MMS221" s="243"/>
      <c r="MMT221" s="243"/>
      <c r="MMU221" s="243"/>
      <c r="MMV221" s="243"/>
      <c r="MMW221" s="243"/>
      <c r="MMX221" s="243"/>
      <c r="MMY221" s="243"/>
      <c r="MMZ221" s="243"/>
      <c r="MNA221" s="243"/>
      <c r="MNB221" s="243"/>
      <c r="MNC221" s="243"/>
      <c r="MND221" s="243"/>
      <c r="MNE221" s="243"/>
      <c r="MNF221" s="243"/>
      <c r="MNG221" s="243"/>
      <c r="MNH221" s="243"/>
      <c r="MNI221" s="243"/>
      <c r="MNJ221" s="243"/>
      <c r="MNK221" s="243"/>
      <c r="MNL221" s="243"/>
      <c r="MNM221" s="243"/>
      <c r="MNN221" s="243"/>
      <c r="MNO221" s="243"/>
      <c r="MNP221" s="243"/>
      <c r="MNQ221" s="243"/>
      <c r="MNR221" s="243"/>
      <c r="MNS221" s="243"/>
      <c r="MNT221" s="243"/>
      <c r="MNU221" s="243"/>
      <c r="MNV221" s="243"/>
      <c r="MNW221" s="243"/>
      <c r="MNX221" s="243"/>
      <c r="MNY221" s="243"/>
      <c r="MNZ221" s="243"/>
      <c r="MOA221" s="243"/>
      <c r="MOB221" s="243"/>
      <c r="MOC221" s="243"/>
      <c r="MOD221" s="243"/>
      <c r="MOE221" s="243"/>
      <c r="MOF221" s="243"/>
      <c r="MOG221" s="243"/>
      <c r="MOH221" s="243"/>
      <c r="MOI221" s="243"/>
      <c r="MOJ221" s="243"/>
      <c r="MOK221" s="243"/>
      <c r="MOL221" s="243"/>
      <c r="MOM221" s="243"/>
      <c r="MON221" s="243"/>
      <c r="MOO221" s="243"/>
      <c r="MOP221" s="243"/>
      <c r="MOQ221" s="243"/>
      <c r="MOR221" s="243"/>
      <c r="MOS221" s="243"/>
      <c r="MOT221" s="243"/>
      <c r="MOU221" s="243"/>
      <c r="MOV221" s="243"/>
      <c r="MOW221" s="243"/>
      <c r="MOX221" s="243"/>
      <c r="MOY221" s="243"/>
      <c r="MOZ221" s="243"/>
      <c r="MPA221" s="243"/>
      <c r="MPB221" s="243"/>
      <c r="MPC221" s="243"/>
      <c r="MPD221" s="243"/>
      <c r="MPE221" s="243"/>
      <c r="MPF221" s="243"/>
      <c r="MPG221" s="243"/>
      <c r="MPH221" s="243"/>
      <c r="MPI221" s="243"/>
      <c r="MPJ221" s="243"/>
      <c r="MPK221" s="243"/>
      <c r="MPL221" s="243"/>
      <c r="MPM221" s="243"/>
      <c r="MPN221" s="243"/>
      <c r="MPO221" s="243"/>
      <c r="MPP221" s="243"/>
      <c r="MPQ221" s="243"/>
      <c r="MPR221" s="243"/>
      <c r="MPS221" s="243"/>
      <c r="MPT221" s="243"/>
      <c r="MPU221" s="243"/>
      <c r="MPV221" s="243"/>
      <c r="MPW221" s="243"/>
      <c r="MPX221" s="243"/>
      <c r="MPY221" s="243"/>
      <c r="MPZ221" s="243"/>
      <c r="MQA221" s="243"/>
      <c r="MQB221" s="243"/>
      <c r="MQC221" s="243"/>
      <c r="MQD221" s="243"/>
      <c r="MQE221" s="243"/>
      <c r="MQF221" s="243"/>
      <c r="MQG221" s="243"/>
      <c r="MQH221" s="243"/>
      <c r="MQI221" s="243"/>
      <c r="MQJ221" s="243"/>
      <c r="MQK221" s="243"/>
      <c r="MQL221" s="243"/>
      <c r="MQM221" s="243"/>
      <c r="MQN221" s="243"/>
      <c r="MQO221" s="243"/>
      <c r="MQP221" s="243"/>
      <c r="MQQ221" s="243"/>
      <c r="MQR221" s="243"/>
      <c r="MQS221" s="243"/>
      <c r="MQT221" s="243"/>
      <c r="MQU221" s="243"/>
      <c r="MQV221" s="243"/>
      <c r="MQW221" s="243"/>
      <c r="MQX221" s="243"/>
      <c r="MQY221" s="243"/>
      <c r="MQZ221" s="243"/>
      <c r="MRA221" s="243"/>
      <c r="MRB221" s="243"/>
      <c r="MRC221" s="243"/>
      <c r="MRD221" s="243"/>
      <c r="MRE221" s="243"/>
      <c r="MRF221" s="243"/>
      <c r="MRG221" s="243"/>
      <c r="MRH221" s="243"/>
      <c r="MRI221" s="243"/>
      <c r="MRJ221" s="243"/>
      <c r="MRK221" s="243"/>
      <c r="MRL221" s="243"/>
      <c r="MRM221" s="243"/>
      <c r="MRN221" s="243"/>
      <c r="MRO221" s="243"/>
      <c r="MRP221" s="243"/>
      <c r="MRQ221" s="243"/>
      <c r="MRR221" s="243"/>
      <c r="MRS221" s="243"/>
      <c r="MRT221" s="243"/>
      <c r="MRU221" s="243"/>
      <c r="MRV221" s="243"/>
      <c r="MRW221" s="243"/>
      <c r="MRX221" s="243"/>
      <c r="MRY221" s="243"/>
      <c r="MRZ221" s="243"/>
      <c r="MSA221" s="243"/>
      <c r="MSB221" s="243"/>
      <c r="MSC221" s="243"/>
      <c r="MSD221" s="243"/>
      <c r="MSE221" s="243"/>
      <c r="MSF221" s="243"/>
      <c r="MSG221" s="243"/>
      <c r="MSH221" s="243"/>
      <c r="MSI221" s="243"/>
      <c r="MSJ221" s="243"/>
      <c r="MSK221" s="243"/>
      <c r="MSL221" s="243"/>
      <c r="MSM221" s="243"/>
      <c r="MSN221" s="243"/>
      <c r="MSO221" s="243"/>
      <c r="MSP221" s="243"/>
      <c r="MSQ221" s="243"/>
      <c r="MSR221" s="243"/>
      <c r="MSS221" s="243"/>
      <c r="MST221" s="243"/>
      <c r="MSU221" s="243"/>
      <c r="MSV221" s="243"/>
      <c r="MSW221" s="243"/>
      <c r="MSX221" s="243"/>
      <c r="MSY221" s="243"/>
      <c r="MSZ221" s="243"/>
      <c r="MTA221" s="243"/>
      <c r="MTB221" s="243"/>
      <c r="MTC221" s="243"/>
      <c r="MTD221" s="243"/>
      <c r="MTE221" s="243"/>
      <c r="MTF221" s="243"/>
      <c r="MTG221" s="243"/>
      <c r="MTH221" s="243"/>
      <c r="MTI221" s="243"/>
      <c r="MTJ221" s="243"/>
      <c r="MTK221" s="243"/>
      <c r="MTL221" s="243"/>
      <c r="MTM221" s="243"/>
      <c r="MTN221" s="243"/>
      <c r="MTO221" s="243"/>
      <c r="MTP221" s="243"/>
      <c r="MTQ221" s="243"/>
      <c r="MTR221" s="243"/>
      <c r="MTS221" s="243"/>
      <c r="MTT221" s="243"/>
      <c r="MTU221" s="243"/>
      <c r="MTV221" s="243"/>
      <c r="MTW221" s="243"/>
      <c r="MTX221" s="243"/>
      <c r="MTY221" s="243"/>
      <c r="MTZ221" s="243"/>
      <c r="MUA221" s="243"/>
      <c r="MUB221" s="243"/>
      <c r="MUC221" s="243"/>
      <c r="MUD221" s="243"/>
      <c r="MUE221" s="243"/>
      <c r="MUF221" s="243"/>
      <c r="MUG221" s="243"/>
      <c r="MUH221" s="243"/>
      <c r="MUI221" s="243"/>
      <c r="MUJ221" s="243"/>
      <c r="MUK221" s="243"/>
      <c r="MUL221" s="243"/>
      <c r="MUM221" s="243"/>
      <c r="MUN221" s="243"/>
      <c r="MUO221" s="243"/>
      <c r="MUP221" s="243"/>
      <c r="MUQ221" s="243"/>
      <c r="MUR221" s="243"/>
      <c r="MUS221" s="243"/>
      <c r="MUT221" s="243"/>
      <c r="MUU221" s="243"/>
      <c r="MUV221" s="243"/>
      <c r="MUW221" s="243"/>
      <c r="MUX221" s="243"/>
      <c r="MUY221" s="243"/>
      <c r="MUZ221" s="243"/>
      <c r="MVA221" s="243"/>
      <c r="MVB221" s="243"/>
      <c r="MVC221" s="243"/>
      <c r="MVD221" s="243"/>
      <c r="MVE221" s="243"/>
      <c r="MVF221" s="243"/>
      <c r="MVG221" s="243"/>
      <c r="MVH221" s="243"/>
      <c r="MVI221" s="243"/>
      <c r="MVJ221" s="243"/>
      <c r="MVK221" s="243"/>
      <c r="MVL221" s="243"/>
      <c r="MVM221" s="243"/>
      <c r="MVN221" s="243"/>
      <c r="MVO221" s="243"/>
      <c r="MVP221" s="243"/>
      <c r="MVQ221" s="243"/>
      <c r="MVR221" s="243"/>
      <c r="MVS221" s="243"/>
      <c r="MVT221" s="243"/>
      <c r="MVU221" s="243"/>
      <c r="MVV221" s="243"/>
      <c r="MVW221" s="243"/>
      <c r="MVX221" s="243"/>
      <c r="MVY221" s="243"/>
      <c r="MVZ221" s="243"/>
      <c r="MWA221" s="243"/>
      <c r="MWB221" s="243"/>
      <c r="MWC221" s="243"/>
      <c r="MWD221" s="243"/>
      <c r="MWE221" s="243"/>
      <c r="MWF221" s="243"/>
      <c r="MWG221" s="243"/>
      <c r="MWH221" s="243"/>
      <c r="MWI221" s="243"/>
      <c r="MWJ221" s="243"/>
      <c r="MWK221" s="243"/>
      <c r="MWL221" s="243"/>
      <c r="MWM221" s="243"/>
      <c r="MWN221" s="243"/>
      <c r="MWO221" s="243"/>
      <c r="MWP221" s="243"/>
      <c r="MWQ221" s="243"/>
      <c r="MWR221" s="243"/>
      <c r="MWS221" s="243"/>
      <c r="MWT221" s="243"/>
      <c r="MWU221" s="243"/>
      <c r="MWV221" s="243"/>
      <c r="MWW221" s="243"/>
      <c r="MWX221" s="243"/>
      <c r="MWY221" s="243"/>
      <c r="MWZ221" s="243"/>
      <c r="MXA221" s="243"/>
      <c r="MXB221" s="243"/>
      <c r="MXC221" s="243"/>
      <c r="MXD221" s="243"/>
      <c r="MXE221" s="243"/>
      <c r="MXF221" s="243"/>
      <c r="MXG221" s="243"/>
      <c r="MXH221" s="243"/>
      <c r="MXI221" s="243"/>
      <c r="MXJ221" s="243"/>
      <c r="MXK221" s="243"/>
      <c r="MXL221" s="243"/>
      <c r="MXM221" s="243"/>
      <c r="MXN221" s="243"/>
      <c r="MXO221" s="243"/>
      <c r="MXP221" s="243"/>
      <c r="MXQ221" s="243"/>
      <c r="MXR221" s="243"/>
      <c r="MXS221" s="243"/>
      <c r="MXT221" s="243"/>
      <c r="MXU221" s="243"/>
      <c r="MXV221" s="243"/>
      <c r="MXW221" s="243"/>
      <c r="MXX221" s="243"/>
      <c r="MXY221" s="243"/>
      <c r="MXZ221" s="243"/>
      <c r="MYA221" s="243"/>
      <c r="MYB221" s="243"/>
      <c r="MYC221" s="243"/>
      <c r="MYD221" s="243"/>
      <c r="MYE221" s="243"/>
      <c r="MYF221" s="243"/>
      <c r="MYG221" s="243"/>
      <c r="MYH221" s="243"/>
      <c r="MYI221" s="243"/>
      <c r="MYJ221" s="243"/>
      <c r="MYK221" s="243"/>
      <c r="MYL221" s="243"/>
      <c r="MYM221" s="243"/>
      <c r="MYN221" s="243"/>
      <c r="MYO221" s="243"/>
      <c r="MYP221" s="243"/>
      <c r="MYQ221" s="243"/>
      <c r="MYR221" s="243"/>
      <c r="MYS221" s="243"/>
      <c r="MYT221" s="243"/>
      <c r="MYU221" s="243"/>
      <c r="MYV221" s="243"/>
      <c r="MYW221" s="243"/>
      <c r="MYX221" s="243"/>
      <c r="MYY221" s="243"/>
      <c r="MYZ221" s="243"/>
      <c r="MZA221" s="243"/>
      <c r="MZB221" s="243"/>
      <c r="MZC221" s="243"/>
      <c r="MZD221" s="243"/>
      <c r="MZE221" s="243"/>
      <c r="MZF221" s="243"/>
      <c r="MZG221" s="243"/>
      <c r="MZH221" s="243"/>
      <c r="MZI221" s="243"/>
      <c r="MZJ221" s="243"/>
      <c r="MZK221" s="243"/>
      <c r="MZL221" s="243"/>
      <c r="MZM221" s="243"/>
      <c r="MZN221" s="243"/>
      <c r="MZO221" s="243"/>
      <c r="MZP221" s="243"/>
      <c r="MZQ221" s="243"/>
      <c r="MZR221" s="243"/>
      <c r="MZS221" s="243"/>
      <c r="MZT221" s="243"/>
      <c r="MZU221" s="243"/>
      <c r="MZV221" s="243"/>
      <c r="MZW221" s="243"/>
      <c r="MZX221" s="243"/>
      <c r="MZY221" s="243"/>
      <c r="MZZ221" s="243"/>
      <c r="NAA221" s="243"/>
      <c r="NAB221" s="243"/>
      <c r="NAC221" s="243"/>
      <c r="NAD221" s="243"/>
      <c r="NAE221" s="243"/>
      <c r="NAF221" s="243"/>
      <c r="NAG221" s="243"/>
      <c r="NAH221" s="243"/>
      <c r="NAI221" s="243"/>
      <c r="NAJ221" s="243"/>
      <c r="NAK221" s="243"/>
      <c r="NAL221" s="243"/>
      <c r="NAM221" s="243"/>
      <c r="NAN221" s="243"/>
      <c r="NAO221" s="243"/>
      <c r="NAP221" s="243"/>
      <c r="NAQ221" s="243"/>
      <c r="NAR221" s="243"/>
      <c r="NAS221" s="243"/>
      <c r="NAT221" s="243"/>
      <c r="NAU221" s="243"/>
      <c r="NAV221" s="243"/>
      <c r="NAW221" s="243"/>
      <c r="NAX221" s="243"/>
      <c r="NAY221" s="243"/>
      <c r="NAZ221" s="243"/>
      <c r="NBA221" s="243"/>
      <c r="NBB221" s="243"/>
      <c r="NBC221" s="243"/>
      <c r="NBD221" s="243"/>
      <c r="NBE221" s="243"/>
      <c r="NBF221" s="243"/>
      <c r="NBG221" s="243"/>
      <c r="NBH221" s="243"/>
      <c r="NBI221" s="243"/>
      <c r="NBJ221" s="243"/>
      <c r="NBK221" s="243"/>
      <c r="NBL221" s="243"/>
      <c r="NBM221" s="243"/>
      <c r="NBN221" s="243"/>
      <c r="NBO221" s="243"/>
      <c r="NBP221" s="243"/>
      <c r="NBQ221" s="243"/>
      <c r="NBR221" s="243"/>
      <c r="NBS221" s="243"/>
      <c r="NBT221" s="243"/>
      <c r="NBU221" s="243"/>
      <c r="NBV221" s="243"/>
      <c r="NBW221" s="243"/>
      <c r="NBX221" s="243"/>
      <c r="NBY221" s="243"/>
      <c r="NBZ221" s="243"/>
      <c r="NCA221" s="243"/>
      <c r="NCB221" s="243"/>
      <c r="NCC221" s="243"/>
      <c r="NCD221" s="243"/>
      <c r="NCE221" s="243"/>
      <c r="NCF221" s="243"/>
      <c r="NCG221" s="243"/>
      <c r="NCH221" s="243"/>
      <c r="NCI221" s="243"/>
      <c r="NCJ221" s="243"/>
      <c r="NCK221" s="243"/>
      <c r="NCL221" s="243"/>
      <c r="NCM221" s="243"/>
      <c r="NCN221" s="243"/>
      <c r="NCO221" s="243"/>
      <c r="NCP221" s="243"/>
      <c r="NCQ221" s="243"/>
      <c r="NCR221" s="243"/>
      <c r="NCS221" s="243"/>
      <c r="NCT221" s="243"/>
      <c r="NCU221" s="243"/>
      <c r="NCV221" s="243"/>
      <c r="NCW221" s="243"/>
      <c r="NCX221" s="243"/>
      <c r="NCY221" s="243"/>
      <c r="NCZ221" s="243"/>
      <c r="NDA221" s="243"/>
      <c r="NDB221" s="243"/>
      <c r="NDC221" s="243"/>
      <c r="NDD221" s="243"/>
      <c r="NDE221" s="243"/>
      <c r="NDF221" s="243"/>
      <c r="NDG221" s="243"/>
      <c r="NDH221" s="243"/>
      <c r="NDI221" s="243"/>
      <c r="NDJ221" s="243"/>
      <c r="NDK221" s="243"/>
      <c r="NDL221" s="243"/>
      <c r="NDM221" s="243"/>
      <c r="NDN221" s="243"/>
      <c r="NDO221" s="243"/>
      <c r="NDP221" s="243"/>
      <c r="NDQ221" s="243"/>
      <c r="NDR221" s="243"/>
      <c r="NDS221" s="243"/>
      <c r="NDT221" s="243"/>
      <c r="NDU221" s="243"/>
      <c r="NDV221" s="243"/>
      <c r="NDW221" s="243"/>
      <c r="NDX221" s="243"/>
      <c r="NDY221" s="243"/>
      <c r="NDZ221" s="243"/>
      <c r="NEA221" s="243"/>
      <c r="NEB221" s="243"/>
      <c r="NEC221" s="243"/>
      <c r="NED221" s="243"/>
      <c r="NEE221" s="243"/>
      <c r="NEF221" s="243"/>
      <c r="NEG221" s="243"/>
      <c r="NEH221" s="243"/>
      <c r="NEI221" s="243"/>
      <c r="NEJ221" s="243"/>
      <c r="NEK221" s="243"/>
      <c r="NEL221" s="243"/>
      <c r="NEM221" s="243"/>
      <c r="NEN221" s="243"/>
      <c r="NEO221" s="243"/>
      <c r="NEP221" s="243"/>
      <c r="NEQ221" s="243"/>
      <c r="NER221" s="243"/>
      <c r="NES221" s="243"/>
      <c r="NET221" s="243"/>
      <c r="NEU221" s="243"/>
      <c r="NEV221" s="243"/>
      <c r="NEW221" s="243"/>
      <c r="NEX221" s="243"/>
      <c r="NEY221" s="243"/>
      <c r="NEZ221" s="243"/>
      <c r="NFA221" s="243"/>
      <c r="NFB221" s="243"/>
      <c r="NFC221" s="243"/>
      <c r="NFD221" s="243"/>
      <c r="NFE221" s="243"/>
      <c r="NFF221" s="243"/>
      <c r="NFG221" s="243"/>
      <c r="NFH221" s="243"/>
      <c r="NFI221" s="243"/>
      <c r="NFJ221" s="243"/>
      <c r="NFK221" s="243"/>
      <c r="NFL221" s="243"/>
      <c r="NFM221" s="243"/>
      <c r="NFN221" s="243"/>
      <c r="NFO221" s="243"/>
      <c r="NFP221" s="243"/>
      <c r="NFQ221" s="243"/>
      <c r="NFR221" s="243"/>
      <c r="NFS221" s="243"/>
      <c r="NFT221" s="243"/>
      <c r="NFU221" s="243"/>
      <c r="NFV221" s="243"/>
      <c r="NFW221" s="243"/>
      <c r="NFX221" s="243"/>
      <c r="NFY221" s="243"/>
      <c r="NFZ221" s="243"/>
      <c r="NGA221" s="243"/>
      <c r="NGB221" s="243"/>
      <c r="NGC221" s="243"/>
      <c r="NGD221" s="243"/>
      <c r="NGE221" s="243"/>
      <c r="NGF221" s="243"/>
      <c r="NGG221" s="243"/>
      <c r="NGH221" s="243"/>
      <c r="NGI221" s="243"/>
      <c r="NGJ221" s="243"/>
      <c r="NGK221" s="243"/>
      <c r="NGL221" s="243"/>
      <c r="NGM221" s="243"/>
      <c r="NGN221" s="243"/>
      <c r="NGO221" s="243"/>
      <c r="NGP221" s="243"/>
      <c r="NGQ221" s="243"/>
      <c r="NGR221" s="243"/>
      <c r="NGS221" s="243"/>
      <c r="NGT221" s="243"/>
      <c r="NGU221" s="243"/>
      <c r="NGV221" s="243"/>
      <c r="NGW221" s="243"/>
      <c r="NGX221" s="243"/>
      <c r="NGY221" s="243"/>
      <c r="NGZ221" s="243"/>
      <c r="NHA221" s="243"/>
      <c r="NHB221" s="243"/>
      <c r="NHC221" s="243"/>
      <c r="NHD221" s="243"/>
      <c r="NHE221" s="243"/>
      <c r="NHF221" s="243"/>
      <c r="NHG221" s="243"/>
      <c r="NHH221" s="243"/>
      <c r="NHI221" s="243"/>
      <c r="NHJ221" s="243"/>
      <c r="NHK221" s="243"/>
      <c r="NHL221" s="243"/>
      <c r="NHM221" s="243"/>
      <c r="NHN221" s="243"/>
      <c r="NHO221" s="243"/>
      <c r="NHP221" s="243"/>
      <c r="NHQ221" s="243"/>
      <c r="NHR221" s="243"/>
      <c r="NHS221" s="243"/>
      <c r="NHT221" s="243"/>
      <c r="NHU221" s="243"/>
      <c r="NHV221" s="243"/>
      <c r="NHW221" s="243"/>
      <c r="NHX221" s="243"/>
      <c r="NHY221" s="243"/>
      <c r="NHZ221" s="243"/>
      <c r="NIA221" s="243"/>
      <c r="NIB221" s="243"/>
      <c r="NIC221" s="243"/>
      <c r="NID221" s="243"/>
      <c r="NIE221" s="243"/>
      <c r="NIF221" s="243"/>
      <c r="NIG221" s="243"/>
      <c r="NIH221" s="243"/>
      <c r="NII221" s="243"/>
      <c r="NIJ221" s="243"/>
      <c r="NIK221" s="243"/>
      <c r="NIL221" s="243"/>
      <c r="NIM221" s="243"/>
      <c r="NIN221" s="243"/>
      <c r="NIO221" s="243"/>
      <c r="NIP221" s="243"/>
      <c r="NIQ221" s="243"/>
      <c r="NIR221" s="243"/>
      <c r="NIS221" s="243"/>
      <c r="NIT221" s="243"/>
      <c r="NIU221" s="243"/>
      <c r="NIV221" s="243"/>
      <c r="NIW221" s="243"/>
      <c r="NIX221" s="243"/>
      <c r="NIY221" s="243"/>
      <c r="NIZ221" s="243"/>
      <c r="NJA221" s="243"/>
      <c r="NJB221" s="243"/>
      <c r="NJC221" s="243"/>
      <c r="NJD221" s="243"/>
      <c r="NJE221" s="243"/>
      <c r="NJF221" s="243"/>
      <c r="NJG221" s="243"/>
      <c r="NJH221" s="243"/>
      <c r="NJI221" s="243"/>
      <c r="NJJ221" s="243"/>
      <c r="NJK221" s="243"/>
      <c r="NJL221" s="243"/>
      <c r="NJM221" s="243"/>
      <c r="NJN221" s="243"/>
      <c r="NJO221" s="243"/>
      <c r="NJP221" s="243"/>
      <c r="NJQ221" s="243"/>
      <c r="NJR221" s="243"/>
      <c r="NJS221" s="243"/>
      <c r="NJT221" s="243"/>
      <c r="NJU221" s="243"/>
      <c r="NJV221" s="243"/>
      <c r="NJW221" s="243"/>
      <c r="NJX221" s="243"/>
      <c r="NJY221" s="243"/>
      <c r="NJZ221" s="243"/>
      <c r="NKA221" s="243"/>
      <c r="NKB221" s="243"/>
      <c r="NKC221" s="243"/>
      <c r="NKD221" s="243"/>
      <c r="NKE221" s="243"/>
      <c r="NKF221" s="243"/>
      <c r="NKG221" s="243"/>
      <c r="NKH221" s="243"/>
      <c r="NKI221" s="243"/>
      <c r="NKJ221" s="243"/>
      <c r="NKK221" s="243"/>
      <c r="NKL221" s="243"/>
      <c r="NKM221" s="243"/>
      <c r="NKN221" s="243"/>
      <c r="NKO221" s="243"/>
      <c r="NKP221" s="243"/>
      <c r="NKQ221" s="243"/>
      <c r="NKR221" s="243"/>
      <c r="NKS221" s="243"/>
      <c r="NKT221" s="243"/>
      <c r="NKU221" s="243"/>
      <c r="NKV221" s="243"/>
      <c r="NKW221" s="243"/>
      <c r="NKX221" s="243"/>
      <c r="NKY221" s="243"/>
      <c r="NKZ221" s="243"/>
      <c r="NLA221" s="243"/>
      <c r="NLB221" s="243"/>
      <c r="NLC221" s="243"/>
      <c r="NLD221" s="243"/>
      <c r="NLE221" s="243"/>
      <c r="NLF221" s="243"/>
      <c r="NLG221" s="243"/>
      <c r="NLH221" s="243"/>
      <c r="NLI221" s="243"/>
      <c r="NLJ221" s="243"/>
      <c r="NLK221" s="243"/>
      <c r="NLL221" s="243"/>
      <c r="NLM221" s="243"/>
      <c r="NLN221" s="243"/>
      <c r="NLO221" s="243"/>
      <c r="NLP221" s="243"/>
      <c r="NLQ221" s="243"/>
      <c r="NLR221" s="243"/>
      <c r="NLS221" s="243"/>
      <c r="NLT221" s="243"/>
      <c r="NLU221" s="243"/>
      <c r="NLV221" s="243"/>
      <c r="NLW221" s="243"/>
      <c r="NLX221" s="243"/>
      <c r="NLY221" s="243"/>
      <c r="NLZ221" s="243"/>
      <c r="NMA221" s="243"/>
      <c r="NMB221" s="243"/>
      <c r="NMC221" s="243"/>
      <c r="NMD221" s="243"/>
      <c r="NME221" s="243"/>
      <c r="NMF221" s="243"/>
      <c r="NMG221" s="243"/>
      <c r="NMH221" s="243"/>
      <c r="NMI221" s="243"/>
      <c r="NMJ221" s="243"/>
      <c r="NMK221" s="243"/>
      <c r="NML221" s="243"/>
      <c r="NMM221" s="243"/>
      <c r="NMN221" s="243"/>
      <c r="NMO221" s="243"/>
      <c r="NMP221" s="243"/>
      <c r="NMQ221" s="243"/>
      <c r="NMR221" s="243"/>
      <c r="NMS221" s="243"/>
      <c r="NMT221" s="243"/>
      <c r="NMU221" s="243"/>
      <c r="NMV221" s="243"/>
      <c r="NMW221" s="243"/>
      <c r="NMX221" s="243"/>
      <c r="NMY221" s="243"/>
      <c r="NMZ221" s="243"/>
      <c r="NNA221" s="243"/>
      <c r="NNB221" s="243"/>
      <c r="NNC221" s="243"/>
      <c r="NND221" s="243"/>
      <c r="NNE221" s="243"/>
      <c r="NNF221" s="243"/>
      <c r="NNG221" s="243"/>
      <c r="NNH221" s="243"/>
      <c r="NNI221" s="243"/>
      <c r="NNJ221" s="243"/>
      <c r="NNK221" s="243"/>
      <c r="NNL221" s="243"/>
      <c r="NNM221" s="243"/>
      <c r="NNN221" s="243"/>
      <c r="NNO221" s="243"/>
      <c r="NNP221" s="243"/>
      <c r="NNQ221" s="243"/>
      <c r="NNR221" s="243"/>
      <c r="NNS221" s="243"/>
      <c r="NNT221" s="243"/>
      <c r="NNU221" s="243"/>
      <c r="NNV221" s="243"/>
      <c r="NNW221" s="243"/>
      <c r="NNX221" s="243"/>
      <c r="NNY221" s="243"/>
      <c r="NNZ221" s="243"/>
      <c r="NOA221" s="243"/>
      <c r="NOB221" s="243"/>
      <c r="NOC221" s="243"/>
      <c r="NOD221" s="243"/>
      <c r="NOE221" s="243"/>
      <c r="NOF221" s="243"/>
      <c r="NOG221" s="243"/>
      <c r="NOH221" s="243"/>
      <c r="NOI221" s="243"/>
      <c r="NOJ221" s="243"/>
      <c r="NOK221" s="243"/>
      <c r="NOL221" s="243"/>
      <c r="NOM221" s="243"/>
      <c r="NON221" s="243"/>
      <c r="NOO221" s="243"/>
      <c r="NOP221" s="243"/>
      <c r="NOQ221" s="243"/>
      <c r="NOR221" s="243"/>
      <c r="NOS221" s="243"/>
      <c r="NOT221" s="243"/>
      <c r="NOU221" s="243"/>
      <c r="NOV221" s="243"/>
      <c r="NOW221" s="243"/>
      <c r="NOX221" s="243"/>
      <c r="NOY221" s="243"/>
      <c r="NOZ221" s="243"/>
      <c r="NPA221" s="243"/>
      <c r="NPB221" s="243"/>
      <c r="NPC221" s="243"/>
      <c r="NPD221" s="243"/>
      <c r="NPE221" s="243"/>
      <c r="NPF221" s="243"/>
      <c r="NPG221" s="243"/>
      <c r="NPH221" s="243"/>
      <c r="NPI221" s="243"/>
      <c r="NPJ221" s="243"/>
      <c r="NPK221" s="243"/>
      <c r="NPL221" s="243"/>
      <c r="NPM221" s="243"/>
      <c r="NPN221" s="243"/>
      <c r="NPO221" s="243"/>
      <c r="NPP221" s="243"/>
      <c r="NPQ221" s="243"/>
      <c r="NPR221" s="243"/>
      <c r="NPS221" s="243"/>
      <c r="NPT221" s="243"/>
      <c r="NPU221" s="243"/>
      <c r="NPV221" s="243"/>
      <c r="NPW221" s="243"/>
      <c r="NPX221" s="243"/>
      <c r="NPY221" s="243"/>
      <c r="NPZ221" s="243"/>
      <c r="NQA221" s="243"/>
      <c r="NQB221" s="243"/>
      <c r="NQC221" s="243"/>
      <c r="NQD221" s="243"/>
      <c r="NQE221" s="243"/>
      <c r="NQF221" s="243"/>
      <c r="NQG221" s="243"/>
      <c r="NQH221" s="243"/>
      <c r="NQI221" s="243"/>
      <c r="NQJ221" s="243"/>
      <c r="NQK221" s="243"/>
      <c r="NQL221" s="243"/>
      <c r="NQM221" s="243"/>
      <c r="NQN221" s="243"/>
      <c r="NQO221" s="243"/>
      <c r="NQP221" s="243"/>
      <c r="NQQ221" s="243"/>
      <c r="NQR221" s="243"/>
      <c r="NQS221" s="243"/>
      <c r="NQT221" s="243"/>
      <c r="NQU221" s="243"/>
      <c r="NQV221" s="243"/>
      <c r="NQW221" s="243"/>
      <c r="NQX221" s="243"/>
      <c r="NQY221" s="243"/>
      <c r="NQZ221" s="243"/>
      <c r="NRA221" s="243"/>
      <c r="NRB221" s="243"/>
      <c r="NRC221" s="243"/>
      <c r="NRD221" s="243"/>
      <c r="NRE221" s="243"/>
      <c r="NRF221" s="243"/>
      <c r="NRG221" s="243"/>
      <c r="NRH221" s="243"/>
      <c r="NRI221" s="243"/>
      <c r="NRJ221" s="243"/>
      <c r="NRK221" s="243"/>
      <c r="NRL221" s="243"/>
      <c r="NRM221" s="243"/>
      <c r="NRN221" s="243"/>
      <c r="NRO221" s="243"/>
      <c r="NRP221" s="243"/>
      <c r="NRQ221" s="243"/>
      <c r="NRR221" s="243"/>
      <c r="NRS221" s="243"/>
      <c r="NRT221" s="243"/>
      <c r="NRU221" s="243"/>
      <c r="NRV221" s="243"/>
      <c r="NRW221" s="243"/>
      <c r="NRX221" s="243"/>
      <c r="NRY221" s="243"/>
      <c r="NRZ221" s="243"/>
      <c r="NSA221" s="243"/>
      <c r="NSB221" s="243"/>
      <c r="NSC221" s="243"/>
      <c r="NSD221" s="243"/>
      <c r="NSE221" s="243"/>
      <c r="NSF221" s="243"/>
      <c r="NSG221" s="243"/>
      <c r="NSH221" s="243"/>
      <c r="NSI221" s="243"/>
      <c r="NSJ221" s="243"/>
      <c r="NSK221" s="243"/>
      <c r="NSL221" s="243"/>
      <c r="NSM221" s="243"/>
      <c r="NSN221" s="243"/>
      <c r="NSO221" s="243"/>
      <c r="NSP221" s="243"/>
      <c r="NSQ221" s="243"/>
      <c r="NSR221" s="243"/>
      <c r="NSS221" s="243"/>
      <c r="NST221" s="243"/>
      <c r="NSU221" s="243"/>
      <c r="NSV221" s="243"/>
      <c r="NSW221" s="243"/>
      <c r="NSX221" s="243"/>
      <c r="NSY221" s="243"/>
      <c r="NSZ221" s="243"/>
      <c r="NTA221" s="243"/>
      <c r="NTB221" s="243"/>
      <c r="NTC221" s="243"/>
      <c r="NTD221" s="243"/>
      <c r="NTE221" s="243"/>
      <c r="NTF221" s="243"/>
      <c r="NTG221" s="243"/>
      <c r="NTH221" s="243"/>
      <c r="NTI221" s="243"/>
      <c r="NTJ221" s="243"/>
      <c r="NTK221" s="243"/>
      <c r="NTL221" s="243"/>
      <c r="NTM221" s="243"/>
      <c r="NTN221" s="243"/>
      <c r="NTO221" s="243"/>
      <c r="NTP221" s="243"/>
      <c r="NTQ221" s="243"/>
      <c r="NTR221" s="243"/>
      <c r="NTS221" s="243"/>
      <c r="NTT221" s="243"/>
      <c r="NTU221" s="243"/>
      <c r="NTV221" s="243"/>
      <c r="NTW221" s="243"/>
      <c r="NTX221" s="243"/>
      <c r="NTY221" s="243"/>
      <c r="NTZ221" s="243"/>
      <c r="NUA221" s="243"/>
      <c r="NUB221" s="243"/>
      <c r="NUC221" s="243"/>
      <c r="NUD221" s="243"/>
      <c r="NUE221" s="243"/>
      <c r="NUF221" s="243"/>
      <c r="NUG221" s="243"/>
      <c r="NUH221" s="243"/>
      <c r="NUI221" s="243"/>
      <c r="NUJ221" s="243"/>
      <c r="NUK221" s="243"/>
      <c r="NUL221" s="243"/>
      <c r="NUM221" s="243"/>
      <c r="NUN221" s="243"/>
      <c r="NUO221" s="243"/>
      <c r="NUP221" s="243"/>
      <c r="NUQ221" s="243"/>
      <c r="NUR221" s="243"/>
      <c r="NUS221" s="243"/>
      <c r="NUT221" s="243"/>
      <c r="NUU221" s="243"/>
      <c r="NUV221" s="243"/>
      <c r="NUW221" s="243"/>
      <c r="NUX221" s="243"/>
      <c r="NUY221" s="243"/>
      <c r="NUZ221" s="243"/>
      <c r="NVA221" s="243"/>
      <c r="NVB221" s="243"/>
      <c r="NVC221" s="243"/>
      <c r="NVD221" s="243"/>
      <c r="NVE221" s="243"/>
      <c r="NVF221" s="243"/>
      <c r="NVG221" s="243"/>
      <c r="NVH221" s="243"/>
      <c r="NVI221" s="243"/>
      <c r="NVJ221" s="243"/>
      <c r="NVK221" s="243"/>
      <c r="NVL221" s="243"/>
      <c r="NVM221" s="243"/>
      <c r="NVN221" s="243"/>
      <c r="NVO221" s="243"/>
      <c r="NVP221" s="243"/>
      <c r="NVQ221" s="243"/>
      <c r="NVR221" s="243"/>
      <c r="NVS221" s="243"/>
      <c r="NVT221" s="243"/>
      <c r="NVU221" s="243"/>
      <c r="NVV221" s="243"/>
      <c r="NVW221" s="243"/>
      <c r="NVX221" s="243"/>
      <c r="NVY221" s="243"/>
      <c r="NVZ221" s="243"/>
      <c r="NWA221" s="243"/>
      <c r="NWB221" s="243"/>
      <c r="NWC221" s="243"/>
      <c r="NWD221" s="243"/>
      <c r="NWE221" s="243"/>
      <c r="NWF221" s="243"/>
      <c r="NWG221" s="243"/>
      <c r="NWH221" s="243"/>
      <c r="NWI221" s="243"/>
      <c r="NWJ221" s="243"/>
      <c r="NWK221" s="243"/>
      <c r="NWL221" s="243"/>
      <c r="NWM221" s="243"/>
      <c r="NWN221" s="243"/>
      <c r="NWO221" s="243"/>
      <c r="NWP221" s="243"/>
      <c r="NWQ221" s="243"/>
      <c r="NWR221" s="243"/>
      <c r="NWS221" s="243"/>
      <c r="NWT221" s="243"/>
      <c r="NWU221" s="243"/>
      <c r="NWV221" s="243"/>
      <c r="NWW221" s="243"/>
      <c r="NWX221" s="243"/>
      <c r="NWY221" s="243"/>
      <c r="NWZ221" s="243"/>
      <c r="NXA221" s="243"/>
      <c r="NXB221" s="243"/>
      <c r="NXC221" s="243"/>
      <c r="NXD221" s="243"/>
      <c r="NXE221" s="243"/>
      <c r="NXF221" s="243"/>
      <c r="NXG221" s="243"/>
      <c r="NXH221" s="243"/>
      <c r="NXI221" s="243"/>
      <c r="NXJ221" s="243"/>
      <c r="NXK221" s="243"/>
      <c r="NXL221" s="243"/>
      <c r="NXM221" s="243"/>
      <c r="NXN221" s="243"/>
      <c r="NXO221" s="243"/>
      <c r="NXP221" s="243"/>
      <c r="NXQ221" s="243"/>
      <c r="NXR221" s="243"/>
      <c r="NXS221" s="243"/>
      <c r="NXT221" s="243"/>
      <c r="NXU221" s="243"/>
      <c r="NXV221" s="243"/>
      <c r="NXW221" s="243"/>
      <c r="NXX221" s="243"/>
      <c r="NXY221" s="243"/>
      <c r="NXZ221" s="243"/>
      <c r="NYA221" s="243"/>
      <c r="NYB221" s="243"/>
      <c r="NYC221" s="243"/>
      <c r="NYD221" s="243"/>
      <c r="NYE221" s="243"/>
      <c r="NYF221" s="243"/>
      <c r="NYG221" s="243"/>
      <c r="NYH221" s="243"/>
      <c r="NYI221" s="243"/>
      <c r="NYJ221" s="243"/>
      <c r="NYK221" s="243"/>
      <c r="NYL221" s="243"/>
      <c r="NYM221" s="243"/>
      <c r="NYN221" s="243"/>
      <c r="NYO221" s="243"/>
      <c r="NYP221" s="243"/>
      <c r="NYQ221" s="243"/>
      <c r="NYR221" s="243"/>
      <c r="NYS221" s="243"/>
      <c r="NYT221" s="243"/>
      <c r="NYU221" s="243"/>
      <c r="NYV221" s="243"/>
      <c r="NYW221" s="243"/>
      <c r="NYX221" s="243"/>
      <c r="NYY221" s="243"/>
      <c r="NYZ221" s="243"/>
      <c r="NZA221" s="243"/>
      <c r="NZB221" s="243"/>
      <c r="NZC221" s="243"/>
      <c r="NZD221" s="243"/>
      <c r="NZE221" s="243"/>
      <c r="NZF221" s="243"/>
      <c r="NZG221" s="243"/>
      <c r="NZH221" s="243"/>
      <c r="NZI221" s="243"/>
      <c r="NZJ221" s="243"/>
      <c r="NZK221" s="243"/>
      <c r="NZL221" s="243"/>
      <c r="NZM221" s="243"/>
      <c r="NZN221" s="243"/>
      <c r="NZO221" s="243"/>
      <c r="NZP221" s="243"/>
      <c r="NZQ221" s="243"/>
      <c r="NZR221" s="243"/>
      <c r="NZS221" s="243"/>
      <c r="NZT221" s="243"/>
      <c r="NZU221" s="243"/>
      <c r="NZV221" s="243"/>
      <c r="NZW221" s="243"/>
      <c r="NZX221" s="243"/>
      <c r="NZY221" s="243"/>
      <c r="NZZ221" s="243"/>
      <c r="OAA221" s="243"/>
      <c r="OAB221" s="243"/>
      <c r="OAC221" s="243"/>
      <c r="OAD221" s="243"/>
      <c r="OAE221" s="243"/>
      <c r="OAF221" s="243"/>
      <c r="OAG221" s="243"/>
      <c r="OAH221" s="243"/>
      <c r="OAI221" s="243"/>
      <c r="OAJ221" s="243"/>
      <c r="OAK221" s="243"/>
      <c r="OAL221" s="243"/>
      <c r="OAM221" s="243"/>
      <c r="OAN221" s="243"/>
      <c r="OAO221" s="243"/>
      <c r="OAP221" s="243"/>
      <c r="OAQ221" s="243"/>
      <c r="OAR221" s="243"/>
      <c r="OAS221" s="243"/>
      <c r="OAT221" s="243"/>
      <c r="OAU221" s="243"/>
      <c r="OAV221" s="243"/>
      <c r="OAW221" s="243"/>
      <c r="OAX221" s="243"/>
      <c r="OAY221" s="243"/>
      <c r="OAZ221" s="243"/>
      <c r="OBA221" s="243"/>
      <c r="OBB221" s="243"/>
      <c r="OBC221" s="243"/>
      <c r="OBD221" s="243"/>
      <c r="OBE221" s="243"/>
      <c r="OBF221" s="243"/>
      <c r="OBG221" s="243"/>
      <c r="OBH221" s="243"/>
      <c r="OBI221" s="243"/>
      <c r="OBJ221" s="243"/>
      <c r="OBK221" s="243"/>
      <c r="OBL221" s="243"/>
      <c r="OBM221" s="243"/>
      <c r="OBN221" s="243"/>
      <c r="OBO221" s="243"/>
      <c r="OBP221" s="243"/>
      <c r="OBQ221" s="243"/>
      <c r="OBR221" s="243"/>
      <c r="OBS221" s="243"/>
      <c r="OBT221" s="243"/>
      <c r="OBU221" s="243"/>
      <c r="OBV221" s="243"/>
      <c r="OBW221" s="243"/>
      <c r="OBX221" s="243"/>
      <c r="OBY221" s="243"/>
      <c r="OBZ221" s="243"/>
      <c r="OCA221" s="243"/>
      <c r="OCB221" s="243"/>
      <c r="OCC221" s="243"/>
      <c r="OCD221" s="243"/>
      <c r="OCE221" s="243"/>
      <c r="OCF221" s="243"/>
      <c r="OCG221" s="243"/>
      <c r="OCH221" s="243"/>
      <c r="OCI221" s="243"/>
      <c r="OCJ221" s="243"/>
      <c r="OCK221" s="243"/>
      <c r="OCL221" s="243"/>
      <c r="OCM221" s="243"/>
      <c r="OCN221" s="243"/>
      <c r="OCO221" s="243"/>
      <c r="OCP221" s="243"/>
      <c r="OCQ221" s="243"/>
      <c r="OCR221" s="243"/>
      <c r="OCS221" s="243"/>
      <c r="OCT221" s="243"/>
      <c r="OCU221" s="243"/>
      <c r="OCV221" s="243"/>
      <c r="OCW221" s="243"/>
      <c r="OCX221" s="243"/>
      <c r="OCY221" s="243"/>
      <c r="OCZ221" s="243"/>
      <c r="ODA221" s="243"/>
      <c r="ODB221" s="243"/>
      <c r="ODC221" s="243"/>
      <c r="ODD221" s="243"/>
      <c r="ODE221" s="243"/>
      <c r="ODF221" s="243"/>
      <c r="ODG221" s="243"/>
      <c r="ODH221" s="243"/>
      <c r="ODI221" s="243"/>
      <c r="ODJ221" s="243"/>
      <c r="ODK221" s="243"/>
      <c r="ODL221" s="243"/>
      <c r="ODM221" s="243"/>
      <c r="ODN221" s="243"/>
      <c r="ODO221" s="243"/>
      <c r="ODP221" s="243"/>
      <c r="ODQ221" s="243"/>
      <c r="ODR221" s="243"/>
      <c r="ODS221" s="243"/>
      <c r="ODT221" s="243"/>
      <c r="ODU221" s="243"/>
      <c r="ODV221" s="243"/>
      <c r="ODW221" s="243"/>
      <c r="ODX221" s="243"/>
      <c r="ODY221" s="243"/>
      <c r="ODZ221" s="243"/>
      <c r="OEA221" s="243"/>
      <c r="OEB221" s="243"/>
      <c r="OEC221" s="243"/>
      <c r="OED221" s="243"/>
      <c r="OEE221" s="243"/>
      <c r="OEF221" s="243"/>
      <c r="OEG221" s="243"/>
      <c r="OEH221" s="243"/>
      <c r="OEI221" s="243"/>
      <c r="OEJ221" s="243"/>
      <c r="OEK221" s="243"/>
      <c r="OEL221" s="243"/>
      <c r="OEM221" s="243"/>
      <c r="OEN221" s="243"/>
      <c r="OEO221" s="243"/>
      <c r="OEP221" s="243"/>
      <c r="OEQ221" s="243"/>
      <c r="OER221" s="243"/>
      <c r="OES221" s="243"/>
      <c r="OET221" s="243"/>
      <c r="OEU221" s="243"/>
      <c r="OEV221" s="243"/>
      <c r="OEW221" s="243"/>
      <c r="OEX221" s="243"/>
      <c r="OEY221" s="243"/>
      <c r="OEZ221" s="243"/>
      <c r="OFA221" s="243"/>
      <c r="OFB221" s="243"/>
      <c r="OFC221" s="243"/>
      <c r="OFD221" s="243"/>
      <c r="OFE221" s="243"/>
      <c r="OFF221" s="243"/>
      <c r="OFG221" s="243"/>
      <c r="OFH221" s="243"/>
      <c r="OFI221" s="243"/>
      <c r="OFJ221" s="243"/>
      <c r="OFK221" s="243"/>
      <c r="OFL221" s="243"/>
      <c r="OFM221" s="243"/>
      <c r="OFN221" s="243"/>
      <c r="OFO221" s="243"/>
      <c r="OFP221" s="243"/>
      <c r="OFQ221" s="243"/>
      <c r="OFR221" s="243"/>
      <c r="OFS221" s="243"/>
      <c r="OFT221" s="243"/>
      <c r="OFU221" s="243"/>
      <c r="OFV221" s="243"/>
      <c r="OFW221" s="243"/>
      <c r="OFX221" s="243"/>
      <c r="OFY221" s="243"/>
      <c r="OFZ221" s="243"/>
      <c r="OGA221" s="243"/>
      <c r="OGB221" s="243"/>
      <c r="OGC221" s="243"/>
      <c r="OGD221" s="243"/>
      <c r="OGE221" s="243"/>
      <c r="OGF221" s="243"/>
      <c r="OGG221" s="243"/>
      <c r="OGH221" s="243"/>
      <c r="OGI221" s="243"/>
      <c r="OGJ221" s="243"/>
      <c r="OGK221" s="243"/>
      <c r="OGL221" s="243"/>
      <c r="OGM221" s="243"/>
      <c r="OGN221" s="243"/>
      <c r="OGO221" s="243"/>
      <c r="OGP221" s="243"/>
      <c r="OGQ221" s="243"/>
      <c r="OGR221" s="243"/>
      <c r="OGS221" s="243"/>
      <c r="OGT221" s="243"/>
      <c r="OGU221" s="243"/>
      <c r="OGV221" s="243"/>
      <c r="OGW221" s="243"/>
      <c r="OGX221" s="243"/>
      <c r="OGY221" s="243"/>
      <c r="OGZ221" s="243"/>
      <c r="OHA221" s="243"/>
      <c r="OHB221" s="243"/>
      <c r="OHC221" s="243"/>
      <c r="OHD221" s="243"/>
      <c r="OHE221" s="243"/>
      <c r="OHF221" s="243"/>
      <c r="OHG221" s="243"/>
      <c r="OHH221" s="243"/>
      <c r="OHI221" s="243"/>
      <c r="OHJ221" s="243"/>
      <c r="OHK221" s="243"/>
      <c r="OHL221" s="243"/>
      <c r="OHM221" s="243"/>
      <c r="OHN221" s="243"/>
      <c r="OHO221" s="243"/>
      <c r="OHP221" s="243"/>
      <c r="OHQ221" s="243"/>
      <c r="OHR221" s="243"/>
      <c r="OHS221" s="243"/>
      <c r="OHT221" s="243"/>
      <c r="OHU221" s="243"/>
      <c r="OHV221" s="243"/>
      <c r="OHW221" s="243"/>
      <c r="OHX221" s="243"/>
      <c r="OHY221" s="243"/>
      <c r="OHZ221" s="243"/>
      <c r="OIA221" s="243"/>
      <c r="OIB221" s="243"/>
      <c r="OIC221" s="243"/>
      <c r="OID221" s="243"/>
      <c r="OIE221" s="243"/>
      <c r="OIF221" s="243"/>
      <c r="OIG221" s="243"/>
      <c r="OIH221" s="243"/>
      <c r="OII221" s="243"/>
      <c r="OIJ221" s="243"/>
      <c r="OIK221" s="243"/>
      <c r="OIL221" s="243"/>
      <c r="OIM221" s="243"/>
      <c r="OIN221" s="243"/>
      <c r="OIO221" s="243"/>
      <c r="OIP221" s="243"/>
      <c r="OIQ221" s="243"/>
      <c r="OIR221" s="243"/>
      <c r="OIS221" s="243"/>
      <c r="OIT221" s="243"/>
      <c r="OIU221" s="243"/>
      <c r="OIV221" s="243"/>
      <c r="OIW221" s="243"/>
      <c r="OIX221" s="243"/>
      <c r="OIY221" s="243"/>
      <c r="OIZ221" s="243"/>
      <c r="OJA221" s="243"/>
      <c r="OJB221" s="243"/>
      <c r="OJC221" s="243"/>
      <c r="OJD221" s="243"/>
      <c r="OJE221" s="243"/>
      <c r="OJF221" s="243"/>
      <c r="OJG221" s="243"/>
      <c r="OJH221" s="243"/>
      <c r="OJI221" s="243"/>
      <c r="OJJ221" s="243"/>
      <c r="OJK221" s="243"/>
      <c r="OJL221" s="243"/>
      <c r="OJM221" s="243"/>
      <c r="OJN221" s="243"/>
      <c r="OJO221" s="243"/>
      <c r="OJP221" s="243"/>
      <c r="OJQ221" s="243"/>
      <c r="OJR221" s="243"/>
      <c r="OJS221" s="243"/>
      <c r="OJT221" s="243"/>
      <c r="OJU221" s="243"/>
      <c r="OJV221" s="243"/>
      <c r="OJW221" s="243"/>
      <c r="OJX221" s="243"/>
      <c r="OJY221" s="243"/>
      <c r="OJZ221" s="243"/>
      <c r="OKA221" s="243"/>
      <c r="OKB221" s="243"/>
      <c r="OKC221" s="243"/>
      <c r="OKD221" s="243"/>
      <c r="OKE221" s="243"/>
      <c r="OKF221" s="243"/>
      <c r="OKG221" s="243"/>
      <c r="OKH221" s="243"/>
      <c r="OKI221" s="243"/>
      <c r="OKJ221" s="243"/>
      <c r="OKK221" s="243"/>
      <c r="OKL221" s="243"/>
      <c r="OKM221" s="243"/>
      <c r="OKN221" s="243"/>
      <c r="OKO221" s="243"/>
      <c r="OKP221" s="243"/>
      <c r="OKQ221" s="243"/>
      <c r="OKR221" s="243"/>
      <c r="OKS221" s="243"/>
      <c r="OKT221" s="243"/>
      <c r="OKU221" s="243"/>
      <c r="OKV221" s="243"/>
      <c r="OKW221" s="243"/>
      <c r="OKX221" s="243"/>
      <c r="OKY221" s="243"/>
      <c r="OKZ221" s="243"/>
      <c r="OLA221" s="243"/>
      <c r="OLB221" s="243"/>
      <c r="OLC221" s="243"/>
      <c r="OLD221" s="243"/>
      <c r="OLE221" s="243"/>
      <c r="OLF221" s="243"/>
      <c r="OLG221" s="243"/>
      <c r="OLH221" s="243"/>
      <c r="OLI221" s="243"/>
      <c r="OLJ221" s="243"/>
      <c r="OLK221" s="243"/>
      <c r="OLL221" s="243"/>
      <c r="OLM221" s="243"/>
      <c r="OLN221" s="243"/>
      <c r="OLO221" s="243"/>
      <c r="OLP221" s="243"/>
      <c r="OLQ221" s="243"/>
      <c r="OLR221" s="243"/>
      <c r="OLS221" s="243"/>
      <c r="OLT221" s="243"/>
      <c r="OLU221" s="243"/>
      <c r="OLV221" s="243"/>
      <c r="OLW221" s="243"/>
      <c r="OLX221" s="243"/>
      <c r="OLY221" s="243"/>
      <c r="OLZ221" s="243"/>
      <c r="OMA221" s="243"/>
      <c r="OMB221" s="243"/>
      <c r="OMC221" s="243"/>
      <c r="OMD221" s="243"/>
      <c r="OME221" s="243"/>
      <c r="OMF221" s="243"/>
      <c r="OMG221" s="243"/>
      <c r="OMH221" s="243"/>
      <c r="OMI221" s="243"/>
      <c r="OMJ221" s="243"/>
      <c r="OMK221" s="243"/>
      <c r="OML221" s="243"/>
      <c r="OMM221" s="243"/>
      <c r="OMN221" s="243"/>
      <c r="OMO221" s="243"/>
      <c r="OMP221" s="243"/>
      <c r="OMQ221" s="243"/>
      <c r="OMR221" s="243"/>
      <c r="OMS221" s="243"/>
      <c r="OMT221" s="243"/>
      <c r="OMU221" s="243"/>
      <c r="OMV221" s="243"/>
      <c r="OMW221" s="243"/>
      <c r="OMX221" s="243"/>
      <c r="OMY221" s="243"/>
      <c r="OMZ221" s="243"/>
      <c r="ONA221" s="243"/>
      <c r="ONB221" s="243"/>
      <c r="ONC221" s="243"/>
      <c r="OND221" s="243"/>
      <c r="ONE221" s="243"/>
      <c r="ONF221" s="243"/>
      <c r="ONG221" s="243"/>
      <c r="ONH221" s="243"/>
      <c r="ONI221" s="243"/>
      <c r="ONJ221" s="243"/>
      <c r="ONK221" s="243"/>
      <c r="ONL221" s="243"/>
      <c r="ONM221" s="243"/>
      <c r="ONN221" s="243"/>
      <c r="ONO221" s="243"/>
      <c r="ONP221" s="243"/>
      <c r="ONQ221" s="243"/>
      <c r="ONR221" s="243"/>
      <c r="ONS221" s="243"/>
      <c r="ONT221" s="243"/>
      <c r="ONU221" s="243"/>
      <c r="ONV221" s="243"/>
      <c r="ONW221" s="243"/>
      <c r="ONX221" s="243"/>
      <c r="ONY221" s="243"/>
      <c r="ONZ221" s="243"/>
      <c r="OOA221" s="243"/>
      <c r="OOB221" s="243"/>
      <c r="OOC221" s="243"/>
      <c r="OOD221" s="243"/>
      <c r="OOE221" s="243"/>
      <c r="OOF221" s="243"/>
      <c r="OOG221" s="243"/>
      <c r="OOH221" s="243"/>
      <c r="OOI221" s="243"/>
      <c r="OOJ221" s="243"/>
      <c r="OOK221" s="243"/>
      <c r="OOL221" s="243"/>
      <c r="OOM221" s="243"/>
      <c r="OON221" s="243"/>
      <c r="OOO221" s="243"/>
      <c r="OOP221" s="243"/>
      <c r="OOQ221" s="243"/>
      <c r="OOR221" s="243"/>
      <c r="OOS221" s="243"/>
      <c r="OOT221" s="243"/>
      <c r="OOU221" s="243"/>
      <c r="OOV221" s="243"/>
      <c r="OOW221" s="243"/>
      <c r="OOX221" s="243"/>
      <c r="OOY221" s="243"/>
      <c r="OOZ221" s="243"/>
      <c r="OPA221" s="243"/>
      <c r="OPB221" s="243"/>
      <c r="OPC221" s="243"/>
      <c r="OPD221" s="243"/>
      <c r="OPE221" s="243"/>
      <c r="OPF221" s="243"/>
      <c r="OPG221" s="243"/>
      <c r="OPH221" s="243"/>
      <c r="OPI221" s="243"/>
      <c r="OPJ221" s="243"/>
      <c r="OPK221" s="243"/>
      <c r="OPL221" s="243"/>
      <c r="OPM221" s="243"/>
      <c r="OPN221" s="243"/>
      <c r="OPO221" s="243"/>
      <c r="OPP221" s="243"/>
      <c r="OPQ221" s="243"/>
      <c r="OPR221" s="243"/>
      <c r="OPS221" s="243"/>
      <c r="OPT221" s="243"/>
      <c r="OPU221" s="243"/>
      <c r="OPV221" s="243"/>
      <c r="OPW221" s="243"/>
      <c r="OPX221" s="243"/>
      <c r="OPY221" s="243"/>
      <c r="OPZ221" s="243"/>
      <c r="OQA221" s="243"/>
      <c r="OQB221" s="243"/>
      <c r="OQC221" s="243"/>
      <c r="OQD221" s="243"/>
      <c r="OQE221" s="243"/>
      <c r="OQF221" s="243"/>
      <c r="OQG221" s="243"/>
      <c r="OQH221" s="243"/>
      <c r="OQI221" s="243"/>
      <c r="OQJ221" s="243"/>
      <c r="OQK221" s="243"/>
      <c r="OQL221" s="243"/>
      <c r="OQM221" s="243"/>
      <c r="OQN221" s="243"/>
      <c r="OQO221" s="243"/>
      <c r="OQP221" s="243"/>
      <c r="OQQ221" s="243"/>
      <c r="OQR221" s="243"/>
      <c r="OQS221" s="243"/>
      <c r="OQT221" s="243"/>
      <c r="OQU221" s="243"/>
      <c r="OQV221" s="243"/>
      <c r="OQW221" s="243"/>
      <c r="OQX221" s="243"/>
      <c r="OQY221" s="243"/>
      <c r="OQZ221" s="243"/>
      <c r="ORA221" s="243"/>
      <c r="ORB221" s="243"/>
      <c r="ORC221" s="243"/>
      <c r="ORD221" s="243"/>
      <c r="ORE221" s="243"/>
      <c r="ORF221" s="243"/>
      <c r="ORG221" s="243"/>
      <c r="ORH221" s="243"/>
      <c r="ORI221" s="243"/>
      <c r="ORJ221" s="243"/>
      <c r="ORK221" s="243"/>
      <c r="ORL221" s="243"/>
      <c r="ORM221" s="243"/>
      <c r="ORN221" s="243"/>
      <c r="ORO221" s="243"/>
      <c r="ORP221" s="243"/>
      <c r="ORQ221" s="243"/>
      <c r="ORR221" s="243"/>
      <c r="ORS221" s="243"/>
      <c r="ORT221" s="243"/>
      <c r="ORU221" s="243"/>
      <c r="ORV221" s="243"/>
      <c r="ORW221" s="243"/>
      <c r="ORX221" s="243"/>
      <c r="ORY221" s="243"/>
      <c r="ORZ221" s="243"/>
      <c r="OSA221" s="243"/>
      <c r="OSB221" s="243"/>
      <c r="OSC221" s="243"/>
      <c r="OSD221" s="243"/>
      <c r="OSE221" s="243"/>
      <c r="OSF221" s="243"/>
      <c r="OSG221" s="243"/>
      <c r="OSH221" s="243"/>
      <c r="OSI221" s="243"/>
      <c r="OSJ221" s="243"/>
      <c r="OSK221" s="243"/>
      <c r="OSL221" s="243"/>
      <c r="OSM221" s="243"/>
      <c r="OSN221" s="243"/>
      <c r="OSO221" s="243"/>
      <c r="OSP221" s="243"/>
      <c r="OSQ221" s="243"/>
      <c r="OSR221" s="243"/>
      <c r="OSS221" s="243"/>
      <c r="OST221" s="243"/>
      <c r="OSU221" s="243"/>
      <c r="OSV221" s="243"/>
      <c r="OSW221" s="243"/>
      <c r="OSX221" s="243"/>
      <c r="OSY221" s="243"/>
      <c r="OSZ221" s="243"/>
      <c r="OTA221" s="243"/>
      <c r="OTB221" s="243"/>
      <c r="OTC221" s="243"/>
      <c r="OTD221" s="243"/>
      <c r="OTE221" s="243"/>
      <c r="OTF221" s="243"/>
      <c r="OTG221" s="243"/>
      <c r="OTH221" s="243"/>
      <c r="OTI221" s="243"/>
      <c r="OTJ221" s="243"/>
      <c r="OTK221" s="243"/>
      <c r="OTL221" s="243"/>
      <c r="OTM221" s="243"/>
      <c r="OTN221" s="243"/>
      <c r="OTO221" s="243"/>
      <c r="OTP221" s="243"/>
      <c r="OTQ221" s="243"/>
      <c r="OTR221" s="243"/>
      <c r="OTS221" s="243"/>
      <c r="OTT221" s="243"/>
      <c r="OTU221" s="243"/>
      <c r="OTV221" s="243"/>
      <c r="OTW221" s="243"/>
      <c r="OTX221" s="243"/>
      <c r="OTY221" s="243"/>
      <c r="OTZ221" s="243"/>
      <c r="OUA221" s="243"/>
      <c r="OUB221" s="243"/>
      <c r="OUC221" s="243"/>
      <c r="OUD221" s="243"/>
      <c r="OUE221" s="243"/>
      <c r="OUF221" s="243"/>
      <c r="OUG221" s="243"/>
      <c r="OUH221" s="243"/>
      <c r="OUI221" s="243"/>
      <c r="OUJ221" s="243"/>
      <c r="OUK221" s="243"/>
      <c r="OUL221" s="243"/>
      <c r="OUM221" s="243"/>
      <c r="OUN221" s="243"/>
      <c r="OUO221" s="243"/>
      <c r="OUP221" s="243"/>
      <c r="OUQ221" s="243"/>
      <c r="OUR221" s="243"/>
      <c r="OUS221" s="243"/>
      <c r="OUT221" s="243"/>
      <c r="OUU221" s="243"/>
      <c r="OUV221" s="243"/>
      <c r="OUW221" s="243"/>
      <c r="OUX221" s="243"/>
      <c r="OUY221" s="243"/>
      <c r="OUZ221" s="243"/>
      <c r="OVA221" s="243"/>
      <c r="OVB221" s="243"/>
      <c r="OVC221" s="243"/>
      <c r="OVD221" s="243"/>
      <c r="OVE221" s="243"/>
      <c r="OVF221" s="243"/>
      <c r="OVG221" s="243"/>
      <c r="OVH221" s="243"/>
      <c r="OVI221" s="243"/>
      <c r="OVJ221" s="243"/>
      <c r="OVK221" s="243"/>
      <c r="OVL221" s="243"/>
      <c r="OVM221" s="243"/>
      <c r="OVN221" s="243"/>
      <c r="OVO221" s="243"/>
      <c r="OVP221" s="243"/>
      <c r="OVQ221" s="243"/>
      <c r="OVR221" s="243"/>
      <c r="OVS221" s="243"/>
      <c r="OVT221" s="243"/>
      <c r="OVU221" s="243"/>
      <c r="OVV221" s="243"/>
      <c r="OVW221" s="243"/>
      <c r="OVX221" s="243"/>
      <c r="OVY221" s="243"/>
      <c r="OVZ221" s="243"/>
      <c r="OWA221" s="243"/>
      <c r="OWB221" s="243"/>
      <c r="OWC221" s="243"/>
      <c r="OWD221" s="243"/>
      <c r="OWE221" s="243"/>
      <c r="OWF221" s="243"/>
      <c r="OWG221" s="243"/>
      <c r="OWH221" s="243"/>
      <c r="OWI221" s="243"/>
      <c r="OWJ221" s="243"/>
      <c r="OWK221" s="243"/>
      <c r="OWL221" s="243"/>
      <c r="OWM221" s="243"/>
      <c r="OWN221" s="243"/>
      <c r="OWO221" s="243"/>
      <c r="OWP221" s="243"/>
      <c r="OWQ221" s="243"/>
      <c r="OWR221" s="243"/>
      <c r="OWS221" s="243"/>
      <c r="OWT221" s="243"/>
      <c r="OWU221" s="243"/>
      <c r="OWV221" s="243"/>
      <c r="OWW221" s="243"/>
      <c r="OWX221" s="243"/>
      <c r="OWY221" s="243"/>
      <c r="OWZ221" s="243"/>
      <c r="OXA221" s="243"/>
      <c r="OXB221" s="243"/>
      <c r="OXC221" s="243"/>
      <c r="OXD221" s="243"/>
      <c r="OXE221" s="243"/>
      <c r="OXF221" s="243"/>
      <c r="OXG221" s="243"/>
      <c r="OXH221" s="243"/>
      <c r="OXI221" s="243"/>
      <c r="OXJ221" s="243"/>
      <c r="OXK221" s="243"/>
      <c r="OXL221" s="243"/>
      <c r="OXM221" s="243"/>
      <c r="OXN221" s="243"/>
      <c r="OXO221" s="243"/>
      <c r="OXP221" s="243"/>
      <c r="OXQ221" s="243"/>
      <c r="OXR221" s="243"/>
      <c r="OXS221" s="243"/>
      <c r="OXT221" s="243"/>
      <c r="OXU221" s="243"/>
      <c r="OXV221" s="243"/>
      <c r="OXW221" s="243"/>
      <c r="OXX221" s="243"/>
      <c r="OXY221" s="243"/>
      <c r="OXZ221" s="243"/>
      <c r="OYA221" s="243"/>
      <c r="OYB221" s="243"/>
      <c r="OYC221" s="243"/>
      <c r="OYD221" s="243"/>
      <c r="OYE221" s="243"/>
      <c r="OYF221" s="243"/>
      <c r="OYG221" s="243"/>
      <c r="OYH221" s="243"/>
      <c r="OYI221" s="243"/>
      <c r="OYJ221" s="243"/>
      <c r="OYK221" s="243"/>
      <c r="OYL221" s="243"/>
      <c r="OYM221" s="243"/>
      <c r="OYN221" s="243"/>
      <c r="OYO221" s="243"/>
      <c r="OYP221" s="243"/>
      <c r="OYQ221" s="243"/>
      <c r="OYR221" s="243"/>
      <c r="OYS221" s="243"/>
      <c r="OYT221" s="243"/>
      <c r="OYU221" s="243"/>
      <c r="OYV221" s="243"/>
      <c r="OYW221" s="243"/>
      <c r="OYX221" s="243"/>
      <c r="OYY221" s="243"/>
      <c r="OYZ221" s="243"/>
      <c r="OZA221" s="243"/>
      <c r="OZB221" s="243"/>
      <c r="OZC221" s="243"/>
      <c r="OZD221" s="243"/>
      <c r="OZE221" s="243"/>
      <c r="OZF221" s="243"/>
      <c r="OZG221" s="243"/>
      <c r="OZH221" s="243"/>
      <c r="OZI221" s="243"/>
      <c r="OZJ221" s="243"/>
      <c r="OZK221" s="243"/>
      <c r="OZL221" s="243"/>
      <c r="OZM221" s="243"/>
      <c r="OZN221" s="243"/>
      <c r="OZO221" s="243"/>
      <c r="OZP221" s="243"/>
      <c r="OZQ221" s="243"/>
      <c r="OZR221" s="243"/>
      <c r="OZS221" s="243"/>
      <c r="OZT221" s="243"/>
      <c r="OZU221" s="243"/>
      <c r="OZV221" s="243"/>
      <c r="OZW221" s="243"/>
      <c r="OZX221" s="243"/>
      <c r="OZY221" s="243"/>
      <c r="OZZ221" s="243"/>
      <c r="PAA221" s="243"/>
      <c r="PAB221" s="243"/>
      <c r="PAC221" s="243"/>
      <c r="PAD221" s="243"/>
      <c r="PAE221" s="243"/>
      <c r="PAF221" s="243"/>
      <c r="PAG221" s="243"/>
      <c r="PAH221" s="243"/>
      <c r="PAI221" s="243"/>
      <c r="PAJ221" s="243"/>
      <c r="PAK221" s="243"/>
      <c r="PAL221" s="243"/>
      <c r="PAM221" s="243"/>
      <c r="PAN221" s="243"/>
      <c r="PAO221" s="243"/>
      <c r="PAP221" s="243"/>
      <c r="PAQ221" s="243"/>
      <c r="PAR221" s="243"/>
      <c r="PAS221" s="243"/>
      <c r="PAT221" s="243"/>
      <c r="PAU221" s="243"/>
      <c r="PAV221" s="243"/>
      <c r="PAW221" s="243"/>
      <c r="PAX221" s="243"/>
      <c r="PAY221" s="243"/>
      <c r="PAZ221" s="243"/>
      <c r="PBA221" s="243"/>
      <c r="PBB221" s="243"/>
      <c r="PBC221" s="243"/>
      <c r="PBD221" s="243"/>
      <c r="PBE221" s="243"/>
      <c r="PBF221" s="243"/>
      <c r="PBG221" s="243"/>
      <c r="PBH221" s="243"/>
      <c r="PBI221" s="243"/>
      <c r="PBJ221" s="243"/>
      <c r="PBK221" s="243"/>
      <c r="PBL221" s="243"/>
      <c r="PBM221" s="243"/>
      <c r="PBN221" s="243"/>
      <c r="PBO221" s="243"/>
      <c r="PBP221" s="243"/>
      <c r="PBQ221" s="243"/>
      <c r="PBR221" s="243"/>
      <c r="PBS221" s="243"/>
      <c r="PBT221" s="243"/>
      <c r="PBU221" s="243"/>
      <c r="PBV221" s="243"/>
      <c r="PBW221" s="243"/>
      <c r="PBX221" s="243"/>
      <c r="PBY221" s="243"/>
      <c r="PBZ221" s="243"/>
      <c r="PCA221" s="243"/>
      <c r="PCB221" s="243"/>
      <c r="PCC221" s="243"/>
      <c r="PCD221" s="243"/>
      <c r="PCE221" s="243"/>
      <c r="PCF221" s="243"/>
      <c r="PCG221" s="243"/>
      <c r="PCH221" s="243"/>
      <c r="PCI221" s="243"/>
      <c r="PCJ221" s="243"/>
      <c r="PCK221" s="243"/>
      <c r="PCL221" s="243"/>
      <c r="PCM221" s="243"/>
      <c r="PCN221" s="243"/>
      <c r="PCO221" s="243"/>
      <c r="PCP221" s="243"/>
      <c r="PCQ221" s="243"/>
      <c r="PCR221" s="243"/>
      <c r="PCS221" s="243"/>
      <c r="PCT221" s="243"/>
      <c r="PCU221" s="243"/>
      <c r="PCV221" s="243"/>
      <c r="PCW221" s="243"/>
      <c r="PCX221" s="243"/>
      <c r="PCY221" s="243"/>
      <c r="PCZ221" s="243"/>
      <c r="PDA221" s="243"/>
      <c r="PDB221" s="243"/>
      <c r="PDC221" s="243"/>
      <c r="PDD221" s="243"/>
      <c r="PDE221" s="243"/>
      <c r="PDF221" s="243"/>
      <c r="PDG221" s="243"/>
      <c r="PDH221" s="243"/>
      <c r="PDI221" s="243"/>
      <c r="PDJ221" s="243"/>
      <c r="PDK221" s="243"/>
      <c r="PDL221" s="243"/>
      <c r="PDM221" s="243"/>
      <c r="PDN221" s="243"/>
      <c r="PDO221" s="243"/>
      <c r="PDP221" s="243"/>
      <c r="PDQ221" s="243"/>
      <c r="PDR221" s="243"/>
      <c r="PDS221" s="243"/>
      <c r="PDT221" s="243"/>
      <c r="PDU221" s="243"/>
      <c r="PDV221" s="243"/>
      <c r="PDW221" s="243"/>
      <c r="PDX221" s="243"/>
      <c r="PDY221" s="243"/>
      <c r="PDZ221" s="243"/>
      <c r="PEA221" s="243"/>
      <c r="PEB221" s="243"/>
      <c r="PEC221" s="243"/>
      <c r="PED221" s="243"/>
      <c r="PEE221" s="243"/>
      <c r="PEF221" s="243"/>
      <c r="PEG221" s="243"/>
      <c r="PEH221" s="243"/>
      <c r="PEI221" s="243"/>
      <c r="PEJ221" s="243"/>
      <c r="PEK221" s="243"/>
      <c r="PEL221" s="243"/>
      <c r="PEM221" s="243"/>
      <c r="PEN221" s="243"/>
      <c r="PEO221" s="243"/>
      <c r="PEP221" s="243"/>
      <c r="PEQ221" s="243"/>
      <c r="PER221" s="243"/>
      <c r="PES221" s="243"/>
      <c r="PET221" s="243"/>
      <c r="PEU221" s="243"/>
      <c r="PEV221" s="243"/>
      <c r="PEW221" s="243"/>
      <c r="PEX221" s="243"/>
      <c r="PEY221" s="243"/>
      <c r="PEZ221" s="243"/>
      <c r="PFA221" s="243"/>
      <c r="PFB221" s="243"/>
      <c r="PFC221" s="243"/>
      <c r="PFD221" s="243"/>
      <c r="PFE221" s="243"/>
      <c r="PFF221" s="243"/>
      <c r="PFG221" s="243"/>
      <c r="PFH221" s="243"/>
      <c r="PFI221" s="243"/>
      <c r="PFJ221" s="243"/>
      <c r="PFK221" s="243"/>
      <c r="PFL221" s="243"/>
      <c r="PFM221" s="243"/>
      <c r="PFN221" s="243"/>
      <c r="PFO221" s="243"/>
      <c r="PFP221" s="243"/>
      <c r="PFQ221" s="243"/>
      <c r="PFR221" s="243"/>
      <c r="PFS221" s="243"/>
      <c r="PFT221" s="243"/>
      <c r="PFU221" s="243"/>
      <c r="PFV221" s="243"/>
      <c r="PFW221" s="243"/>
      <c r="PFX221" s="243"/>
      <c r="PFY221" s="243"/>
      <c r="PFZ221" s="243"/>
      <c r="PGA221" s="243"/>
      <c r="PGB221" s="243"/>
      <c r="PGC221" s="243"/>
      <c r="PGD221" s="243"/>
      <c r="PGE221" s="243"/>
      <c r="PGF221" s="243"/>
      <c r="PGG221" s="243"/>
      <c r="PGH221" s="243"/>
      <c r="PGI221" s="243"/>
      <c r="PGJ221" s="243"/>
      <c r="PGK221" s="243"/>
      <c r="PGL221" s="243"/>
      <c r="PGM221" s="243"/>
      <c r="PGN221" s="243"/>
      <c r="PGO221" s="243"/>
      <c r="PGP221" s="243"/>
      <c r="PGQ221" s="243"/>
      <c r="PGR221" s="243"/>
      <c r="PGS221" s="243"/>
      <c r="PGT221" s="243"/>
      <c r="PGU221" s="243"/>
      <c r="PGV221" s="243"/>
      <c r="PGW221" s="243"/>
      <c r="PGX221" s="243"/>
      <c r="PGY221" s="243"/>
      <c r="PGZ221" s="243"/>
      <c r="PHA221" s="243"/>
      <c r="PHB221" s="243"/>
      <c r="PHC221" s="243"/>
      <c r="PHD221" s="243"/>
      <c r="PHE221" s="243"/>
      <c r="PHF221" s="243"/>
      <c r="PHG221" s="243"/>
      <c r="PHH221" s="243"/>
      <c r="PHI221" s="243"/>
      <c r="PHJ221" s="243"/>
      <c r="PHK221" s="243"/>
      <c r="PHL221" s="243"/>
      <c r="PHM221" s="243"/>
      <c r="PHN221" s="243"/>
      <c r="PHO221" s="243"/>
      <c r="PHP221" s="243"/>
      <c r="PHQ221" s="243"/>
      <c r="PHR221" s="243"/>
      <c r="PHS221" s="243"/>
      <c r="PHT221" s="243"/>
      <c r="PHU221" s="243"/>
      <c r="PHV221" s="243"/>
      <c r="PHW221" s="243"/>
      <c r="PHX221" s="243"/>
      <c r="PHY221" s="243"/>
      <c r="PHZ221" s="243"/>
      <c r="PIA221" s="243"/>
      <c r="PIB221" s="243"/>
      <c r="PIC221" s="243"/>
      <c r="PID221" s="243"/>
      <c r="PIE221" s="243"/>
      <c r="PIF221" s="243"/>
      <c r="PIG221" s="243"/>
      <c r="PIH221" s="243"/>
      <c r="PII221" s="243"/>
      <c r="PIJ221" s="243"/>
      <c r="PIK221" s="243"/>
      <c r="PIL221" s="243"/>
      <c r="PIM221" s="243"/>
      <c r="PIN221" s="243"/>
      <c r="PIO221" s="243"/>
      <c r="PIP221" s="243"/>
      <c r="PIQ221" s="243"/>
      <c r="PIR221" s="243"/>
      <c r="PIS221" s="243"/>
      <c r="PIT221" s="243"/>
      <c r="PIU221" s="243"/>
      <c r="PIV221" s="243"/>
      <c r="PIW221" s="243"/>
      <c r="PIX221" s="243"/>
      <c r="PIY221" s="243"/>
      <c r="PIZ221" s="243"/>
      <c r="PJA221" s="243"/>
      <c r="PJB221" s="243"/>
      <c r="PJC221" s="243"/>
      <c r="PJD221" s="243"/>
      <c r="PJE221" s="243"/>
      <c r="PJF221" s="243"/>
      <c r="PJG221" s="243"/>
      <c r="PJH221" s="243"/>
      <c r="PJI221" s="243"/>
      <c r="PJJ221" s="243"/>
      <c r="PJK221" s="243"/>
      <c r="PJL221" s="243"/>
      <c r="PJM221" s="243"/>
      <c r="PJN221" s="243"/>
      <c r="PJO221" s="243"/>
      <c r="PJP221" s="243"/>
      <c r="PJQ221" s="243"/>
      <c r="PJR221" s="243"/>
      <c r="PJS221" s="243"/>
      <c r="PJT221" s="243"/>
      <c r="PJU221" s="243"/>
      <c r="PJV221" s="243"/>
      <c r="PJW221" s="243"/>
      <c r="PJX221" s="243"/>
      <c r="PJY221" s="243"/>
      <c r="PJZ221" s="243"/>
      <c r="PKA221" s="243"/>
      <c r="PKB221" s="243"/>
      <c r="PKC221" s="243"/>
      <c r="PKD221" s="243"/>
      <c r="PKE221" s="243"/>
      <c r="PKF221" s="243"/>
      <c r="PKG221" s="243"/>
      <c r="PKH221" s="243"/>
      <c r="PKI221" s="243"/>
      <c r="PKJ221" s="243"/>
      <c r="PKK221" s="243"/>
      <c r="PKL221" s="243"/>
      <c r="PKM221" s="243"/>
      <c r="PKN221" s="243"/>
      <c r="PKO221" s="243"/>
      <c r="PKP221" s="243"/>
      <c r="PKQ221" s="243"/>
      <c r="PKR221" s="243"/>
      <c r="PKS221" s="243"/>
      <c r="PKT221" s="243"/>
      <c r="PKU221" s="243"/>
      <c r="PKV221" s="243"/>
      <c r="PKW221" s="243"/>
      <c r="PKX221" s="243"/>
      <c r="PKY221" s="243"/>
      <c r="PKZ221" s="243"/>
      <c r="PLA221" s="243"/>
      <c r="PLB221" s="243"/>
      <c r="PLC221" s="243"/>
      <c r="PLD221" s="243"/>
      <c r="PLE221" s="243"/>
      <c r="PLF221" s="243"/>
      <c r="PLG221" s="243"/>
      <c r="PLH221" s="243"/>
      <c r="PLI221" s="243"/>
      <c r="PLJ221" s="243"/>
      <c r="PLK221" s="243"/>
      <c r="PLL221" s="243"/>
      <c r="PLM221" s="243"/>
      <c r="PLN221" s="243"/>
      <c r="PLO221" s="243"/>
      <c r="PLP221" s="243"/>
      <c r="PLQ221" s="243"/>
      <c r="PLR221" s="243"/>
      <c r="PLS221" s="243"/>
      <c r="PLT221" s="243"/>
      <c r="PLU221" s="243"/>
      <c r="PLV221" s="243"/>
      <c r="PLW221" s="243"/>
      <c r="PLX221" s="243"/>
      <c r="PLY221" s="243"/>
      <c r="PLZ221" s="243"/>
      <c r="PMA221" s="243"/>
      <c r="PMB221" s="243"/>
      <c r="PMC221" s="243"/>
      <c r="PMD221" s="243"/>
      <c r="PME221" s="243"/>
      <c r="PMF221" s="243"/>
      <c r="PMG221" s="243"/>
      <c r="PMH221" s="243"/>
      <c r="PMI221" s="243"/>
      <c r="PMJ221" s="243"/>
      <c r="PMK221" s="243"/>
      <c r="PML221" s="243"/>
      <c r="PMM221" s="243"/>
      <c r="PMN221" s="243"/>
      <c r="PMO221" s="243"/>
      <c r="PMP221" s="243"/>
      <c r="PMQ221" s="243"/>
      <c r="PMR221" s="243"/>
      <c r="PMS221" s="243"/>
      <c r="PMT221" s="243"/>
      <c r="PMU221" s="243"/>
      <c r="PMV221" s="243"/>
      <c r="PMW221" s="243"/>
      <c r="PMX221" s="243"/>
      <c r="PMY221" s="243"/>
      <c r="PMZ221" s="243"/>
      <c r="PNA221" s="243"/>
      <c r="PNB221" s="243"/>
      <c r="PNC221" s="243"/>
      <c r="PND221" s="243"/>
      <c r="PNE221" s="243"/>
      <c r="PNF221" s="243"/>
      <c r="PNG221" s="243"/>
      <c r="PNH221" s="243"/>
      <c r="PNI221" s="243"/>
      <c r="PNJ221" s="243"/>
      <c r="PNK221" s="243"/>
      <c r="PNL221" s="243"/>
      <c r="PNM221" s="243"/>
      <c r="PNN221" s="243"/>
      <c r="PNO221" s="243"/>
      <c r="PNP221" s="243"/>
      <c r="PNQ221" s="243"/>
      <c r="PNR221" s="243"/>
      <c r="PNS221" s="243"/>
      <c r="PNT221" s="243"/>
      <c r="PNU221" s="243"/>
      <c r="PNV221" s="243"/>
      <c r="PNW221" s="243"/>
      <c r="PNX221" s="243"/>
      <c r="PNY221" s="243"/>
      <c r="PNZ221" s="243"/>
      <c r="POA221" s="243"/>
      <c r="POB221" s="243"/>
      <c r="POC221" s="243"/>
      <c r="POD221" s="243"/>
      <c r="POE221" s="243"/>
      <c r="POF221" s="243"/>
      <c r="POG221" s="243"/>
      <c r="POH221" s="243"/>
      <c r="POI221" s="243"/>
      <c r="POJ221" s="243"/>
      <c r="POK221" s="243"/>
      <c r="POL221" s="243"/>
      <c r="POM221" s="243"/>
      <c r="PON221" s="243"/>
      <c r="POO221" s="243"/>
      <c r="POP221" s="243"/>
      <c r="POQ221" s="243"/>
      <c r="POR221" s="243"/>
      <c r="POS221" s="243"/>
      <c r="POT221" s="243"/>
      <c r="POU221" s="243"/>
      <c r="POV221" s="243"/>
      <c r="POW221" s="243"/>
      <c r="POX221" s="243"/>
      <c r="POY221" s="243"/>
      <c r="POZ221" s="243"/>
      <c r="PPA221" s="243"/>
      <c r="PPB221" s="243"/>
      <c r="PPC221" s="243"/>
      <c r="PPD221" s="243"/>
      <c r="PPE221" s="243"/>
      <c r="PPF221" s="243"/>
      <c r="PPG221" s="243"/>
      <c r="PPH221" s="243"/>
      <c r="PPI221" s="243"/>
      <c r="PPJ221" s="243"/>
      <c r="PPK221" s="243"/>
      <c r="PPL221" s="243"/>
      <c r="PPM221" s="243"/>
      <c r="PPN221" s="243"/>
      <c r="PPO221" s="243"/>
      <c r="PPP221" s="243"/>
      <c r="PPQ221" s="243"/>
      <c r="PPR221" s="243"/>
      <c r="PPS221" s="243"/>
      <c r="PPT221" s="243"/>
      <c r="PPU221" s="243"/>
      <c r="PPV221" s="243"/>
      <c r="PPW221" s="243"/>
      <c r="PPX221" s="243"/>
      <c r="PPY221" s="243"/>
      <c r="PPZ221" s="243"/>
      <c r="PQA221" s="243"/>
      <c r="PQB221" s="243"/>
      <c r="PQC221" s="243"/>
      <c r="PQD221" s="243"/>
      <c r="PQE221" s="243"/>
      <c r="PQF221" s="243"/>
      <c r="PQG221" s="243"/>
      <c r="PQH221" s="243"/>
      <c r="PQI221" s="243"/>
      <c r="PQJ221" s="243"/>
      <c r="PQK221" s="243"/>
      <c r="PQL221" s="243"/>
      <c r="PQM221" s="243"/>
      <c r="PQN221" s="243"/>
      <c r="PQO221" s="243"/>
      <c r="PQP221" s="243"/>
      <c r="PQQ221" s="243"/>
      <c r="PQR221" s="243"/>
      <c r="PQS221" s="243"/>
      <c r="PQT221" s="243"/>
      <c r="PQU221" s="243"/>
      <c r="PQV221" s="243"/>
      <c r="PQW221" s="243"/>
      <c r="PQX221" s="243"/>
      <c r="PQY221" s="243"/>
      <c r="PQZ221" s="243"/>
      <c r="PRA221" s="243"/>
      <c r="PRB221" s="243"/>
      <c r="PRC221" s="243"/>
      <c r="PRD221" s="243"/>
      <c r="PRE221" s="243"/>
      <c r="PRF221" s="243"/>
      <c r="PRG221" s="243"/>
      <c r="PRH221" s="243"/>
      <c r="PRI221" s="243"/>
      <c r="PRJ221" s="243"/>
      <c r="PRK221" s="243"/>
      <c r="PRL221" s="243"/>
      <c r="PRM221" s="243"/>
      <c r="PRN221" s="243"/>
      <c r="PRO221" s="243"/>
      <c r="PRP221" s="243"/>
      <c r="PRQ221" s="243"/>
      <c r="PRR221" s="243"/>
      <c r="PRS221" s="243"/>
      <c r="PRT221" s="243"/>
      <c r="PRU221" s="243"/>
      <c r="PRV221" s="243"/>
      <c r="PRW221" s="243"/>
      <c r="PRX221" s="243"/>
      <c r="PRY221" s="243"/>
      <c r="PRZ221" s="243"/>
      <c r="PSA221" s="243"/>
      <c r="PSB221" s="243"/>
      <c r="PSC221" s="243"/>
      <c r="PSD221" s="243"/>
      <c r="PSE221" s="243"/>
      <c r="PSF221" s="243"/>
      <c r="PSG221" s="243"/>
      <c r="PSH221" s="243"/>
      <c r="PSI221" s="243"/>
      <c r="PSJ221" s="243"/>
      <c r="PSK221" s="243"/>
      <c r="PSL221" s="243"/>
      <c r="PSM221" s="243"/>
      <c r="PSN221" s="243"/>
      <c r="PSO221" s="243"/>
      <c r="PSP221" s="243"/>
      <c r="PSQ221" s="243"/>
      <c r="PSR221" s="243"/>
      <c r="PSS221" s="243"/>
      <c r="PST221" s="243"/>
      <c r="PSU221" s="243"/>
      <c r="PSV221" s="243"/>
      <c r="PSW221" s="243"/>
      <c r="PSX221" s="243"/>
      <c r="PSY221" s="243"/>
      <c r="PSZ221" s="243"/>
      <c r="PTA221" s="243"/>
      <c r="PTB221" s="243"/>
      <c r="PTC221" s="243"/>
      <c r="PTD221" s="243"/>
      <c r="PTE221" s="243"/>
      <c r="PTF221" s="243"/>
      <c r="PTG221" s="243"/>
      <c r="PTH221" s="243"/>
      <c r="PTI221" s="243"/>
      <c r="PTJ221" s="243"/>
      <c r="PTK221" s="243"/>
      <c r="PTL221" s="243"/>
      <c r="PTM221" s="243"/>
      <c r="PTN221" s="243"/>
      <c r="PTO221" s="243"/>
      <c r="PTP221" s="243"/>
      <c r="PTQ221" s="243"/>
      <c r="PTR221" s="243"/>
      <c r="PTS221" s="243"/>
      <c r="PTT221" s="243"/>
      <c r="PTU221" s="243"/>
      <c r="PTV221" s="243"/>
      <c r="PTW221" s="243"/>
      <c r="PTX221" s="243"/>
      <c r="PTY221" s="243"/>
      <c r="PTZ221" s="243"/>
      <c r="PUA221" s="243"/>
      <c r="PUB221" s="243"/>
      <c r="PUC221" s="243"/>
      <c r="PUD221" s="243"/>
      <c r="PUE221" s="243"/>
      <c r="PUF221" s="243"/>
      <c r="PUG221" s="243"/>
      <c r="PUH221" s="243"/>
      <c r="PUI221" s="243"/>
      <c r="PUJ221" s="243"/>
      <c r="PUK221" s="243"/>
      <c r="PUL221" s="243"/>
      <c r="PUM221" s="243"/>
      <c r="PUN221" s="243"/>
      <c r="PUO221" s="243"/>
      <c r="PUP221" s="243"/>
      <c r="PUQ221" s="243"/>
      <c r="PUR221" s="243"/>
      <c r="PUS221" s="243"/>
      <c r="PUT221" s="243"/>
      <c r="PUU221" s="243"/>
      <c r="PUV221" s="243"/>
      <c r="PUW221" s="243"/>
      <c r="PUX221" s="243"/>
      <c r="PUY221" s="243"/>
      <c r="PUZ221" s="243"/>
      <c r="PVA221" s="243"/>
      <c r="PVB221" s="243"/>
      <c r="PVC221" s="243"/>
      <c r="PVD221" s="243"/>
      <c r="PVE221" s="243"/>
      <c r="PVF221" s="243"/>
      <c r="PVG221" s="243"/>
      <c r="PVH221" s="243"/>
      <c r="PVI221" s="243"/>
      <c r="PVJ221" s="243"/>
      <c r="PVK221" s="243"/>
      <c r="PVL221" s="243"/>
      <c r="PVM221" s="243"/>
      <c r="PVN221" s="243"/>
      <c r="PVO221" s="243"/>
      <c r="PVP221" s="243"/>
      <c r="PVQ221" s="243"/>
      <c r="PVR221" s="243"/>
      <c r="PVS221" s="243"/>
      <c r="PVT221" s="243"/>
      <c r="PVU221" s="243"/>
      <c r="PVV221" s="243"/>
      <c r="PVW221" s="243"/>
      <c r="PVX221" s="243"/>
      <c r="PVY221" s="243"/>
      <c r="PVZ221" s="243"/>
      <c r="PWA221" s="243"/>
      <c r="PWB221" s="243"/>
      <c r="PWC221" s="243"/>
      <c r="PWD221" s="243"/>
      <c r="PWE221" s="243"/>
      <c r="PWF221" s="243"/>
      <c r="PWG221" s="243"/>
      <c r="PWH221" s="243"/>
      <c r="PWI221" s="243"/>
      <c r="PWJ221" s="243"/>
      <c r="PWK221" s="243"/>
      <c r="PWL221" s="243"/>
      <c r="PWM221" s="243"/>
      <c r="PWN221" s="243"/>
      <c r="PWO221" s="243"/>
      <c r="PWP221" s="243"/>
      <c r="PWQ221" s="243"/>
      <c r="PWR221" s="243"/>
      <c r="PWS221" s="243"/>
      <c r="PWT221" s="243"/>
      <c r="PWU221" s="243"/>
      <c r="PWV221" s="243"/>
      <c r="PWW221" s="243"/>
      <c r="PWX221" s="243"/>
      <c r="PWY221" s="243"/>
      <c r="PWZ221" s="243"/>
      <c r="PXA221" s="243"/>
      <c r="PXB221" s="243"/>
      <c r="PXC221" s="243"/>
      <c r="PXD221" s="243"/>
      <c r="PXE221" s="243"/>
      <c r="PXF221" s="243"/>
      <c r="PXG221" s="243"/>
      <c r="PXH221" s="243"/>
      <c r="PXI221" s="243"/>
      <c r="PXJ221" s="243"/>
      <c r="PXK221" s="243"/>
      <c r="PXL221" s="243"/>
      <c r="PXM221" s="243"/>
      <c r="PXN221" s="243"/>
      <c r="PXO221" s="243"/>
      <c r="PXP221" s="243"/>
      <c r="PXQ221" s="243"/>
      <c r="PXR221" s="243"/>
      <c r="PXS221" s="243"/>
      <c r="PXT221" s="243"/>
      <c r="PXU221" s="243"/>
      <c r="PXV221" s="243"/>
      <c r="PXW221" s="243"/>
      <c r="PXX221" s="243"/>
      <c r="PXY221" s="243"/>
      <c r="PXZ221" s="243"/>
      <c r="PYA221" s="243"/>
      <c r="PYB221" s="243"/>
      <c r="PYC221" s="243"/>
      <c r="PYD221" s="243"/>
      <c r="PYE221" s="243"/>
      <c r="PYF221" s="243"/>
      <c r="PYG221" s="243"/>
      <c r="PYH221" s="243"/>
      <c r="PYI221" s="243"/>
      <c r="PYJ221" s="243"/>
      <c r="PYK221" s="243"/>
      <c r="PYL221" s="243"/>
      <c r="PYM221" s="243"/>
      <c r="PYN221" s="243"/>
      <c r="PYO221" s="243"/>
      <c r="PYP221" s="243"/>
      <c r="PYQ221" s="243"/>
      <c r="PYR221" s="243"/>
      <c r="PYS221" s="243"/>
      <c r="PYT221" s="243"/>
      <c r="PYU221" s="243"/>
      <c r="PYV221" s="243"/>
      <c r="PYW221" s="243"/>
      <c r="PYX221" s="243"/>
      <c r="PYY221" s="243"/>
      <c r="PYZ221" s="243"/>
      <c r="PZA221" s="243"/>
      <c r="PZB221" s="243"/>
      <c r="PZC221" s="243"/>
      <c r="PZD221" s="243"/>
      <c r="PZE221" s="243"/>
      <c r="PZF221" s="243"/>
      <c r="PZG221" s="243"/>
      <c r="PZH221" s="243"/>
      <c r="PZI221" s="243"/>
      <c r="PZJ221" s="243"/>
      <c r="PZK221" s="243"/>
      <c r="PZL221" s="243"/>
      <c r="PZM221" s="243"/>
      <c r="PZN221" s="243"/>
      <c r="PZO221" s="243"/>
      <c r="PZP221" s="243"/>
      <c r="PZQ221" s="243"/>
      <c r="PZR221" s="243"/>
      <c r="PZS221" s="243"/>
      <c r="PZT221" s="243"/>
      <c r="PZU221" s="243"/>
      <c r="PZV221" s="243"/>
      <c r="PZW221" s="243"/>
      <c r="PZX221" s="243"/>
      <c r="PZY221" s="243"/>
      <c r="PZZ221" s="243"/>
      <c r="QAA221" s="243"/>
      <c r="QAB221" s="243"/>
      <c r="QAC221" s="243"/>
      <c r="QAD221" s="243"/>
      <c r="QAE221" s="243"/>
      <c r="QAF221" s="243"/>
      <c r="QAG221" s="243"/>
      <c r="QAH221" s="243"/>
      <c r="QAI221" s="243"/>
      <c r="QAJ221" s="243"/>
      <c r="QAK221" s="243"/>
      <c r="QAL221" s="243"/>
      <c r="QAM221" s="243"/>
      <c r="QAN221" s="243"/>
      <c r="QAO221" s="243"/>
      <c r="QAP221" s="243"/>
      <c r="QAQ221" s="243"/>
      <c r="QAR221" s="243"/>
      <c r="QAS221" s="243"/>
      <c r="QAT221" s="243"/>
      <c r="QAU221" s="243"/>
      <c r="QAV221" s="243"/>
      <c r="QAW221" s="243"/>
      <c r="QAX221" s="243"/>
      <c r="QAY221" s="243"/>
      <c r="QAZ221" s="243"/>
      <c r="QBA221" s="243"/>
      <c r="QBB221" s="243"/>
      <c r="QBC221" s="243"/>
      <c r="QBD221" s="243"/>
      <c r="QBE221" s="243"/>
      <c r="QBF221" s="243"/>
      <c r="QBG221" s="243"/>
      <c r="QBH221" s="243"/>
      <c r="QBI221" s="243"/>
      <c r="QBJ221" s="243"/>
      <c r="QBK221" s="243"/>
      <c r="QBL221" s="243"/>
      <c r="QBM221" s="243"/>
      <c r="QBN221" s="243"/>
      <c r="QBO221" s="243"/>
      <c r="QBP221" s="243"/>
      <c r="QBQ221" s="243"/>
      <c r="QBR221" s="243"/>
      <c r="QBS221" s="243"/>
      <c r="QBT221" s="243"/>
      <c r="QBU221" s="243"/>
      <c r="QBV221" s="243"/>
      <c r="QBW221" s="243"/>
      <c r="QBX221" s="243"/>
      <c r="QBY221" s="243"/>
      <c r="QBZ221" s="243"/>
      <c r="QCA221" s="243"/>
      <c r="QCB221" s="243"/>
      <c r="QCC221" s="243"/>
      <c r="QCD221" s="243"/>
      <c r="QCE221" s="243"/>
      <c r="QCF221" s="243"/>
      <c r="QCG221" s="243"/>
      <c r="QCH221" s="243"/>
      <c r="QCI221" s="243"/>
      <c r="QCJ221" s="243"/>
      <c r="QCK221" s="243"/>
      <c r="QCL221" s="243"/>
      <c r="QCM221" s="243"/>
      <c r="QCN221" s="243"/>
      <c r="QCO221" s="243"/>
      <c r="QCP221" s="243"/>
      <c r="QCQ221" s="243"/>
      <c r="QCR221" s="243"/>
      <c r="QCS221" s="243"/>
      <c r="QCT221" s="243"/>
      <c r="QCU221" s="243"/>
      <c r="QCV221" s="243"/>
      <c r="QCW221" s="243"/>
      <c r="QCX221" s="243"/>
      <c r="QCY221" s="243"/>
      <c r="QCZ221" s="243"/>
      <c r="QDA221" s="243"/>
      <c r="QDB221" s="243"/>
      <c r="QDC221" s="243"/>
      <c r="QDD221" s="243"/>
      <c r="QDE221" s="243"/>
      <c r="QDF221" s="243"/>
      <c r="QDG221" s="243"/>
      <c r="QDH221" s="243"/>
      <c r="QDI221" s="243"/>
      <c r="QDJ221" s="243"/>
      <c r="QDK221" s="243"/>
      <c r="QDL221" s="243"/>
      <c r="QDM221" s="243"/>
      <c r="QDN221" s="243"/>
      <c r="QDO221" s="243"/>
      <c r="QDP221" s="243"/>
      <c r="QDQ221" s="243"/>
      <c r="QDR221" s="243"/>
      <c r="QDS221" s="243"/>
      <c r="QDT221" s="243"/>
      <c r="QDU221" s="243"/>
      <c r="QDV221" s="243"/>
      <c r="QDW221" s="243"/>
      <c r="QDX221" s="243"/>
      <c r="QDY221" s="243"/>
      <c r="QDZ221" s="243"/>
      <c r="QEA221" s="243"/>
      <c r="QEB221" s="243"/>
      <c r="QEC221" s="243"/>
      <c r="QED221" s="243"/>
      <c r="QEE221" s="243"/>
      <c r="QEF221" s="243"/>
      <c r="QEG221" s="243"/>
      <c r="QEH221" s="243"/>
      <c r="QEI221" s="243"/>
      <c r="QEJ221" s="243"/>
      <c r="QEK221" s="243"/>
      <c r="QEL221" s="243"/>
      <c r="QEM221" s="243"/>
      <c r="QEN221" s="243"/>
      <c r="QEO221" s="243"/>
      <c r="QEP221" s="243"/>
      <c r="QEQ221" s="243"/>
      <c r="QER221" s="243"/>
      <c r="QES221" s="243"/>
      <c r="QET221" s="243"/>
      <c r="QEU221" s="243"/>
      <c r="QEV221" s="243"/>
      <c r="QEW221" s="243"/>
      <c r="QEX221" s="243"/>
      <c r="QEY221" s="243"/>
      <c r="QEZ221" s="243"/>
      <c r="QFA221" s="243"/>
      <c r="QFB221" s="243"/>
      <c r="QFC221" s="243"/>
      <c r="QFD221" s="243"/>
      <c r="QFE221" s="243"/>
      <c r="QFF221" s="243"/>
      <c r="QFG221" s="243"/>
      <c r="QFH221" s="243"/>
      <c r="QFI221" s="243"/>
      <c r="QFJ221" s="243"/>
      <c r="QFK221" s="243"/>
      <c r="QFL221" s="243"/>
      <c r="QFM221" s="243"/>
      <c r="QFN221" s="243"/>
      <c r="QFO221" s="243"/>
      <c r="QFP221" s="243"/>
      <c r="QFQ221" s="243"/>
      <c r="QFR221" s="243"/>
      <c r="QFS221" s="243"/>
      <c r="QFT221" s="243"/>
      <c r="QFU221" s="243"/>
      <c r="QFV221" s="243"/>
      <c r="QFW221" s="243"/>
      <c r="QFX221" s="243"/>
      <c r="QFY221" s="243"/>
      <c r="QFZ221" s="243"/>
      <c r="QGA221" s="243"/>
      <c r="QGB221" s="243"/>
      <c r="QGC221" s="243"/>
      <c r="QGD221" s="243"/>
      <c r="QGE221" s="243"/>
      <c r="QGF221" s="243"/>
      <c r="QGG221" s="243"/>
      <c r="QGH221" s="243"/>
      <c r="QGI221" s="243"/>
      <c r="QGJ221" s="243"/>
      <c r="QGK221" s="243"/>
      <c r="QGL221" s="243"/>
      <c r="QGM221" s="243"/>
      <c r="QGN221" s="243"/>
      <c r="QGO221" s="243"/>
      <c r="QGP221" s="243"/>
      <c r="QGQ221" s="243"/>
      <c r="QGR221" s="243"/>
      <c r="QGS221" s="243"/>
      <c r="QGT221" s="243"/>
      <c r="QGU221" s="243"/>
      <c r="QGV221" s="243"/>
      <c r="QGW221" s="243"/>
      <c r="QGX221" s="243"/>
      <c r="QGY221" s="243"/>
      <c r="QGZ221" s="243"/>
      <c r="QHA221" s="243"/>
      <c r="QHB221" s="243"/>
      <c r="QHC221" s="243"/>
      <c r="QHD221" s="243"/>
      <c r="QHE221" s="243"/>
      <c r="QHF221" s="243"/>
      <c r="QHG221" s="243"/>
      <c r="QHH221" s="243"/>
      <c r="QHI221" s="243"/>
      <c r="QHJ221" s="243"/>
      <c r="QHK221" s="243"/>
      <c r="QHL221" s="243"/>
      <c r="QHM221" s="243"/>
      <c r="QHN221" s="243"/>
      <c r="QHO221" s="243"/>
      <c r="QHP221" s="243"/>
      <c r="QHQ221" s="243"/>
      <c r="QHR221" s="243"/>
      <c r="QHS221" s="243"/>
      <c r="QHT221" s="243"/>
      <c r="QHU221" s="243"/>
      <c r="QHV221" s="243"/>
      <c r="QHW221" s="243"/>
      <c r="QHX221" s="243"/>
      <c r="QHY221" s="243"/>
      <c r="QHZ221" s="243"/>
      <c r="QIA221" s="243"/>
      <c r="QIB221" s="243"/>
      <c r="QIC221" s="243"/>
      <c r="QID221" s="243"/>
      <c r="QIE221" s="243"/>
      <c r="QIF221" s="243"/>
      <c r="QIG221" s="243"/>
      <c r="QIH221" s="243"/>
      <c r="QII221" s="243"/>
      <c r="QIJ221" s="243"/>
      <c r="QIK221" s="243"/>
      <c r="QIL221" s="243"/>
      <c r="QIM221" s="243"/>
      <c r="QIN221" s="243"/>
      <c r="QIO221" s="243"/>
      <c r="QIP221" s="243"/>
      <c r="QIQ221" s="243"/>
      <c r="QIR221" s="243"/>
      <c r="QIS221" s="243"/>
      <c r="QIT221" s="243"/>
      <c r="QIU221" s="243"/>
      <c r="QIV221" s="243"/>
      <c r="QIW221" s="243"/>
      <c r="QIX221" s="243"/>
      <c r="QIY221" s="243"/>
      <c r="QIZ221" s="243"/>
      <c r="QJA221" s="243"/>
      <c r="QJB221" s="243"/>
      <c r="QJC221" s="243"/>
      <c r="QJD221" s="243"/>
      <c r="QJE221" s="243"/>
      <c r="QJF221" s="243"/>
      <c r="QJG221" s="243"/>
      <c r="QJH221" s="243"/>
      <c r="QJI221" s="243"/>
      <c r="QJJ221" s="243"/>
      <c r="QJK221" s="243"/>
      <c r="QJL221" s="243"/>
      <c r="QJM221" s="243"/>
      <c r="QJN221" s="243"/>
      <c r="QJO221" s="243"/>
      <c r="QJP221" s="243"/>
      <c r="QJQ221" s="243"/>
      <c r="QJR221" s="243"/>
      <c r="QJS221" s="243"/>
      <c r="QJT221" s="243"/>
      <c r="QJU221" s="243"/>
      <c r="QJV221" s="243"/>
      <c r="QJW221" s="243"/>
      <c r="QJX221" s="243"/>
      <c r="QJY221" s="243"/>
      <c r="QJZ221" s="243"/>
      <c r="QKA221" s="243"/>
      <c r="QKB221" s="243"/>
      <c r="QKC221" s="243"/>
      <c r="QKD221" s="243"/>
      <c r="QKE221" s="243"/>
      <c r="QKF221" s="243"/>
      <c r="QKG221" s="243"/>
      <c r="QKH221" s="243"/>
      <c r="QKI221" s="243"/>
      <c r="QKJ221" s="243"/>
      <c r="QKK221" s="243"/>
      <c r="QKL221" s="243"/>
      <c r="QKM221" s="243"/>
      <c r="QKN221" s="243"/>
      <c r="QKO221" s="243"/>
      <c r="QKP221" s="243"/>
      <c r="QKQ221" s="243"/>
      <c r="QKR221" s="243"/>
      <c r="QKS221" s="243"/>
      <c r="QKT221" s="243"/>
      <c r="QKU221" s="243"/>
      <c r="QKV221" s="243"/>
      <c r="QKW221" s="243"/>
      <c r="QKX221" s="243"/>
      <c r="QKY221" s="243"/>
      <c r="QKZ221" s="243"/>
      <c r="QLA221" s="243"/>
      <c r="QLB221" s="243"/>
      <c r="QLC221" s="243"/>
      <c r="QLD221" s="243"/>
      <c r="QLE221" s="243"/>
      <c r="QLF221" s="243"/>
      <c r="QLG221" s="243"/>
      <c r="QLH221" s="243"/>
      <c r="QLI221" s="243"/>
      <c r="QLJ221" s="243"/>
      <c r="QLK221" s="243"/>
      <c r="QLL221" s="243"/>
      <c r="QLM221" s="243"/>
      <c r="QLN221" s="243"/>
      <c r="QLO221" s="243"/>
      <c r="QLP221" s="243"/>
      <c r="QLQ221" s="243"/>
      <c r="QLR221" s="243"/>
      <c r="QLS221" s="243"/>
      <c r="QLT221" s="243"/>
      <c r="QLU221" s="243"/>
      <c r="QLV221" s="243"/>
      <c r="QLW221" s="243"/>
      <c r="QLX221" s="243"/>
      <c r="QLY221" s="243"/>
      <c r="QLZ221" s="243"/>
      <c r="QMA221" s="243"/>
      <c r="QMB221" s="243"/>
      <c r="QMC221" s="243"/>
      <c r="QMD221" s="243"/>
      <c r="QME221" s="243"/>
      <c r="QMF221" s="243"/>
      <c r="QMG221" s="243"/>
      <c r="QMH221" s="243"/>
      <c r="QMI221" s="243"/>
      <c r="QMJ221" s="243"/>
      <c r="QMK221" s="243"/>
      <c r="QML221" s="243"/>
      <c r="QMM221" s="243"/>
      <c r="QMN221" s="243"/>
      <c r="QMO221" s="243"/>
      <c r="QMP221" s="243"/>
      <c r="QMQ221" s="243"/>
      <c r="QMR221" s="243"/>
      <c r="QMS221" s="243"/>
      <c r="QMT221" s="243"/>
      <c r="QMU221" s="243"/>
      <c r="QMV221" s="243"/>
      <c r="QMW221" s="243"/>
      <c r="QMX221" s="243"/>
      <c r="QMY221" s="243"/>
      <c r="QMZ221" s="243"/>
      <c r="QNA221" s="243"/>
      <c r="QNB221" s="243"/>
      <c r="QNC221" s="243"/>
      <c r="QND221" s="243"/>
      <c r="QNE221" s="243"/>
      <c r="QNF221" s="243"/>
      <c r="QNG221" s="243"/>
      <c r="QNH221" s="243"/>
      <c r="QNI221" s="243"/>
      <c r="QNJ221" s="243"/>
      <c r="QNK221" s="243"/>
      <c r="QNL221" s="243"/>
      <c r="QNM221" s="243"/>
      <c r="QNN221" s="243"/>
      <c r="QNO221" s="243"/>
      <c r="QNP221" s="243"/>
      <c r="QNQ221" s="243"/>
      <c r="QNR221" s="243"/>
      <c r="QNS221" s="243"/>
      <c r="QNT221" s="243"/>
      <c r="QNU221" s="243"/>
      <c r="QNV221" s="243"/>
      <c r="QNW221" s="243"/>
      <c r="QNX221" s="243"/>
      <c r="QNY221" s="243"/>
      <c r="QNZ221" s="243"/>
      <c r="QOA221" s="243"/>
      <c r="QOB221" s="243"/>
      <c r="QOC221" s="243"/>
      <c r="QOD221" s="243"/>
      <c r="QOE221" s="243"/>
      <c r="QOF221" s="243"/>
      <c r="QOG221" s="243"/>
      <c r="QOH221" s="243"/>
      <c r="QOI221" s="243"/>
      <c r="QOJ221" s="243"/>
      <c r="QOK221" s="243"/>
      <c r="QOL221" s="243"/>
      <c r="QOM221" s="243"/>
      <c r="QON221" s="243"/>
      <c r="QOO221" s="243"/>
      <c r="QOP221" s="243"/>
      <c r="QOQ221" s="243"/>
      <c r="QOR221" s="243"/>
      <c r="QOS221" s="243"/>
      <c r="QOT221" s="243"/>
      <c r="QOU221" s="243"/>
      <c r="QOV221" s="243"/>
      <c r="QOW221" s="243"/>
      <c r="QOX221" s="243"/>
      <c r="QOY221" s="243"/>
      <c r="QOZ221" s="243"/>
      <c r="QPA221" s="243"/>
      <c r="QPB221" s="243"/>
      <c r="QPC221" s="243"/>
      <c r="QPD221" s="243"/>
      <c r="QPE221" s="243"/>
      <c r="QPF221" s="243"/>
      <c r="QPG221" s="243"/>
      <c r="QPH221" s="243"/>
      <c r="QPI221" s="243"/>
      <c r="QPJ221" s="243"/>
      <c r="QPK221" s="243"/>
      <c r="QPL221" s="243"/>
      <c r="QPM221" s="243"/>
      <c r="QPN221" s="243"/>
      <c r="QPO221" s="243"/>
      <c r="QPP221" s="243"/>
      <c r="QPQ221" s="243"/>
      <c r="QPR221" s="243"/>
      <c r="QPS221" s="243"/>
      <c r="QPT221" s="243"/>
      <c r="QPU221" s="243"/>
      <c r="QPV221" s="243"/>
      <c r="QPW221" s="243"/>
      <c r="QPX221" s="243"/>
      <c r="QPY221" s="243"/>
      <c r="QPZ221" s="243"/>
      <c r="QQA221" s="243"/>
      <c r="QQB221" s="243"/>
      <c r="QQC221" s="243"/>
      <c r="QQD221" s="243"/>
      <c r="QQE221" s="243"/>
      <c r="QQF221" s="243"/>
      <c r="QQG221" s="243"/>
      <c r="QQH221" s="243"/>
      <c r="QQI221" s="243"/>
      <c r="QQJ221" s="243"/>
      <c r="QQK221" s="243"/>
      <c r="QQL221" s="243"/>
      <c r="QQM221" s="243"/>
      <c r="QQN221" s="243"/>
      <c r="QQO221" s="243"/>
      <c r="QQP221" s="243"/>
      <c r="QQQ221" s="243"/>
      <c r="QQR221" s="243"/>
      <c r="QQS221" s="243"/>
      <c r="QQT221" s="243"/>
      <c r="QQU221" s="243"/>
      <c r="QQV221" s="243"/>
      <c r="QQW221" s="243"/>
      <c r="QQX221" s="243"/>
      <c r="QQY221" s="243"/>
      <c r="QQZ221" s="243"/>
      <c r="QRA221" s="243"/>
      <c r="QRB221" s="243"/>
      <c r="QRC221" s="243"/>
      <c r="QRD221" s="243"/>
      <c r="QRE221" s="243"/>
      <c r="QRF221" s="243"/>
      <c r="QRG221" s="243"/>
      <c r="QRH221" s="243"/>
      <c r="QRI221" s="243"/>
      <c r="QRJ221" s="243"/>
      <c r="QRK221" s="243"/>
      <c r="QRL221" s="243"/>
      <c r="QRM221" s="243"/>
      <c r="QRN221" s="243"/>
      <c r="QRO221" s="243"/>
      <c r="QRP221" s="243"/>
      <c r="QRQ221" s="243"/>
      <c r="QRR221" s="243"/>
      <c r="QRS221" s="243"/>
      <c r="QRT221" s="243"/>
      <c r="QRU221" s="243"/>
      <c r="QRV221" s="243"/>
      <c r="QRW221" s="243"/>
      <c r="QRX221" s="243"/>
      <c r="QRY221" s="243"/>
      <c r="QRZ221" s="243"/>
      <c r="QSA221" s="243"/>
      <c r="QSB221" s="243"/>
      <c r="QSC221" s="243"/>
      <c r="QSD221" s="243"/>
      <c r="QSE221" s="243"/>
      <c r="QSF221" s="243"/>
      <c r="QSG221" s="243"/>
      <c r="QSH221" s="243"/>
      <c r="QSI221" s="243"/>
      <c r="QSJ221" s="243"/>
      <c r="QSK221" s="243"/>
      <c r="QSL221" s="243"/>
      <c r="QSM221" s="243"/>
      <c r="QSN221" s="243"/>
      <c r="QSO221" s="243"/>
      <c r="QSP221" s="243"/>
      <c r="QSQ221" s="243"/>
      <c r="QSR221" s="243"/>
      <c r="QSS221" s="243"/>
      <c r="QST221" s="243"/>
      <c r="QSU221" s="243"/>
      <c r="QSV221" s="243"/>
      <c r="QSW221" s="243"/>
      <c r="QSX221" s="243"/>
      <c r="QSY221" s="243"/>
      <c r="QSZ221" s="243"/>
      <c r="QTA221" s="243"/>
      <c r="QTB221" s="243"/>
      <c r="QTC221" s="243"/>
      <c r="QTD221" s="243"/>
      <c r="QTE221" s="243"/>
      <c r="QTF221" s="243"/>
      <c r="QTG221" s="243"/>
      <c r="QTH221" s="243"/>
      <c r="QTI221" s="243"/>
      <c r="QTJ221" s="243"/>
      <c r="QTK221" s="243"/>
      <c r="QTL221" s="243"/>
      <c r="QTM221" s="243"/>
      <c r="QTN221" s="243"/>
      <c r="QTO221" s="243"/>
      <c r="QTP221" s="243"/>
      <c r="QTQ221" s="243"/>
      <c r="QTR221" s="243"/>
      <c r="QTS221" s="243"/>
      <c r="QTT221" s="243"/>
      <c r="QTU221" s="243"/>
      <c r="QTV221" s="243"/>
      <c r="QTW221" s="243"/>
      <c r="QTX221" s="243"/>
      <c r="QTY221" s="243"/>
      <c r="QTZ221" s="243"/>
      <c r="QUA221" s="243"/>
      <c r="QUB221" s="243"/>
      <c r="QUC221" s="243"/>
      <c r="QUD221" s="243"/>
      <c r="QUE221" s="243"/>
      <c r="QUF221" s="243"/>
      <c r="QUG221" s="243"/>
      <c r="QUH221" s="243"/>
      <c r="QUI221" s="243"/>
      <c r="QUJ221" s="243"/>
      <c r="QUK221" s="243"/>
      <c r="QUL221" s="243"/>
      <c r="QUM221" s="243"/>
      <c r="QUN221" s="243"/>
      <c r="QUO221" s="243"/>
      <c r="QUP221" s="243"/>
      <c r="QUQ221" s="243"/>
      <c r="QUR221" s="243"/>
      <c r="QUS221" s="243"/>
      <c r="QUT221" s="243"/>
      <c r="QUU221" s="243"/>
      <c r="QUV221" s="243"/>
      <c r="QUW221" s="243"/>
      <c r="QUX221" s="243"/>
      <c r="QUY221" s="243"/>
      <c r="QUZ221" s="243"/>
      <c r="QVA221" s="243"/>
      <c r="QVB221" s="243"/>
      <c r="QVC221" s="243"/>
      <c r="QVD221" s="243"/>
      <c r="QVE221" s="243"/>
      <c r="QVF221" s="243"/>
      <c r="QVG221" s="243"/>
      <c r="QVH221" s="243"/>
      <c r="QVI221" s="243"/>
      <c r="QVJ221" s="243"/>
      <c r="QVK221" s="243"/>
      <c r="QVL221" s="243"/>
      <c r="QVM221" s="243"/>
      <c r="QVN221" s="243"/>
      <c r="QVO221" s="243"/>
      <c r="QVP221" s="243"/>
      <c r="QVQ221" s="243"/>
      <c r="QVR221" s="243"/>
      <c r="QVS221" s="243"/>
      <c r="QVT221" s="243"/>
      <c r="QVU221" s="243"/>
      <c r="QVV221" s="243"/>
      <c r="QVW221" s="243"/>
      <c r="QVX221" s="243"/>
      <c r="QVY221" s="243"/>
      <c r="QVZ221" s="243"/>
      <c r="QWA221" s="243"/>
      <c r="QWB221" s="243"/>
      <c r="QWC221" s="243"/>
      <c r="QWD221" s="243"/>
      <c r="QWE221" s="243"/>
      <c r="QWF221" s="243"/>
      <c r="QWG221" s="243"/>
      <c r="QWH221" s="243"/>
      <c r="QWI221" s="243"/>
      <c r="QWJ221" s="243"/>
      <c r="QWK221" s="243"/>
      <c r="QWL221" s="243"/>
      <c r="QWM221" s="243"/>
      <c r="QWN221" s="243"/>
      <c r="QWO221" s="243"/>
      <c r="QWP221" s="243"/>
      <c r="QWQ221" s="243"/>
      <c r="QWR221" s="243"/>
      <c r="QWS221" s="243"/>
      <c r="QWT221" s="243"/>
      <c r="QWU221" s="243"/>
      <c r="QWV221" s="243"/>
      <c r="QWW221" s="243"/>
      <c r="QWX221" s="243"/>
      <c r="QWY221" s="243"/>
      <c r="QWZ221" s="243"/>
      <c r="QXA221" s="243"/>
      <c r="QXB221" s="243"/>
      <c r="QXC221" s="243"/>
      <c r="QXD221" s="243"/>
      <c r="QXE221" s="243"/>
      <c r="QXF221" s="243"/>
      <c r="QXG221" s="243"/>
      <c r="QXH221" s="243"/>
      <c r="QXI221" s="243"/>
      <c r="QXJ221" s="243"/>
      <c r="QXK221" s="243"/>
      <c r="QXL221" s="243"/>
      <c r="QXM221" s="243"/>
      <c r="QXN221" s="243"/>
      <c r="QXO221" s="243"/>
      <c r="QXP221" s="243"/>
      <c r="QXQ221" s="243"/>
      <c r="QXR221" s="243"/>
      <c r="QXS221" s="243"/>
      <c r="QXT221" s="243"/>
      <c r="QXU221" s="243"/>
      <c r="QXV221" s="243"/>
      <c r="QXW221" s="243"/>
      <c r="QXX221" s="243"/>
      <c r="QXY221" s="243"/>
      <c r="QXZ221" s="243"/>
      <c r="QYA221" s="243"/>
      <c r="QYB221" s="243"/>
      <c r="QYC221" s="243"/>
      <c r="QYD221" s="243"/>
      <c r="QYE221" s="243"/>
      <c r="QYF221" s="243"/>
      <c r="QYG221" s="243"/>
      <c r="QYH221" s="243"/>
      <c r="QYI221" s="243"/>
      <c r="QYJ221" s="243"/>
      <c r="QYK221" s="243"/>
      <c r="QYL221" s="243"/>
      <c r="QYM221" s="243"/>
      <c r="QYN221" s="243"/>
      <c r="QYO221" s="243"/>
      <c r="QYP221" s="243"/>
      <c r="QYQ221" s="243"/>
      <c r="QYR221" s="243"/>
      <c r="QYS221" s="243"/>
      <c r="QYT221" s="243"/>
      <c r="QYU221" s="243"/>
      <c r="QYV221" s="243"/>
      <c r="QYW221" s="243"/>
      <c r="QYX221" s="243"/>
      <c r="QYY221" s="243"/>
      <c r="QYZ221" s="243"/>
      <c r="QZA221" s="243"/>
      <c r="QZB221" s="243"/>
      <c r="QZC221" s="243"/>
      <c r="QZD221" s="243"/>
      <c r="QZE221" s="243"/>
      <c r="QZF221" s="243"/>
      <c r="QZG221" s="243"/>
      <c r="QZH221" s="243"/>
      <c r="QZI221" s="243"/>
      <c r="QZJ221" s="243"/>
      <c r="QZK221" s="243"/>
      <c r="QZL221" s="243"/>
      <c r="QZM221" s="243"/>
      <c r="QZN221" s="243"/>
      <c r="QZO221" s="243"/>
      <c r="QZP221" s="243"/>
      <c r="QZQ221" s="243"/>
      <c r="QZR221" s="243"/>
      <c r="QZS221" s="243"/>
      <c r="QZT221" s="243"/>
      <c r="QZU221" s="243"/>
      <c r="QZV221" s="243"/>
      <c r="QZW221" s="243"/>
      <c r="QZX221" s="243"/>
      <c r="QZY221" s="243"/>
      <c r="QZZ221" s="243"/>
      <c r="RAA221" s="243"/>
      <c r="RAB221" s="243"/>
      <c r="RAC221" s="243"/>
      <c r="RAD221" s="243"/>
      <c r="RAE221" s="243"/>
      <c r="RAF221" s="243"/>
      <c r="RAG221" s="243"/>
      <c r="RAH221" s="243"/>
      <c r="RAI221" s="243"/>
      <c r="RAJ221" s="243"/>
      <c r="RAK221" s="243"/>
      <c r="RAL221" s="243"/>
      <c r="RAM221" s="243"/>
      <c r="RAN221" s="243"/>
      <c r="RAO221" s="243"/>
      <c r="RAP221" s="243"/>
      <c r="RAQ221" s="243"/>
      <c r="RAR221" s="243"/>
      <c r="RAS221" s="243"/>
      <c r="RAT221" s="243"/>
      <c r="RAU221" s="243"/>
      <c r="RAV221" s="243"/>
      <c r="RAW221" s="243"/>
      <c r="RAX221" s="243"/>
      <c r="RAY221" s="243"/>
      <c r="RAZ221" s="243"/>
      <c r="RBA221" s="243"/>
      <c r="RBB221" s="243"/>
      <c r="RBC221" s="243"/>
      <c r="RBD221" s="243"/>
      <c r="RBE221" s="243"/>
      <c r="RBF221" s="243"/>
      <c r="RBG221" s="243"/>
      <c r="RBH221" s="243"/>
      <c r="RBI221" s="243"/>
      <c r="RBJ221" s="243"/>
      <c r="RBK221" s="243"/>
      <c r="RBL221" s="243"/>
      <c r="RBM221" s="243"/>
      <c r="RBN221" s="243"/>
      <c r="RBO221" s="243"/>
      <c r="RBP221" s="243"/>
      <c r="RBQ221" s="243"/>
      <c r="RBR221" s="243"/>
      <c r="RBS221" s="243"/>
      <c r="RBT221" s="243"/>
      <c r="RBU221" s="243"/>
      <c r="RBV221" s="243"/>
      <c r="RBW221" s="243"/>
      <c r="RBX221" s="243"/>
      <c r="RBY221" s="243"/>
      <c r="RBZ221" s="243"/>
      <c r="RCA221" s="243"/>
      <c r="RCB221" s="243"/>
      <c r="RCC221" s="243"/>
      <c r="RCD221" s="243"/>
      <c r="RCE221" s="243"/>
      <c r="RCF221" s="243"/>
      <c r="RCG221" s="243"/>
      <c r="RCH221" s="243"/>
      <c r="RCI221" s="243"/>
      <c r="RCJ221" s="243"/>
      <c r="RCK221" s="243"/>
      <c r="RCL221" s="243"/>
      <c r="RCM221" s="243"/>
      <c r="RCN221" s="243"/>
      <c r="RCO221" s="243"/>
      <c r="RCP221" s="243"/>
      <c r="RCQ221" s="243"/>
      <c r="RCR221" s="243"/>
      <c r="RCS221" s="243"/>
      <c r="RCT221" s="243"/>
      <c r="RCU221" s="243"/>
      <c r="RCV221" s="243"/>
      <c r="RCW221" s="243"/>
      <c r="RCX221" s="243"/>
      <c r="RCY221" s="243"/>
      <c r="RCZ221" s="243"/>
      <c r="RDA221" s="243"/>
      <c r="RDB221" s="243"/>
      <c r="RDC221" s="243"/>
      <c r="RDD221" s="243"/>
      <c r="RDE221" s="243"/>
      <c r="RDF221" s="243"/>
      <c r="RDG221" s="243"/>
      <c r="RDH221" s="243"/>
      <c r="RDI221" s="243"/>
      <c r="RDJ221" s="243"/>
      <c r="RDK221" s="243"/>
      <c r="RDL221" s="243"/>
      <c r="RDM221" s="243"/>
      <c r="RDN221" s="243"/>
      <c r="RDO221" s="243"/>
      <c r="RDP221" s="243"/>
      <c r="RDQ221" s="243"/>
      <c r="RDR221" s="243"/>
      <c r="RDS221" s="243"/>
      <c r="RDT221" s="243"/>
      <c r="RDU221" s="243"/>
      <c r="RDV221" s="243"/>
      <c r="RDW221" s="243"/>
      <c r="RDX221" s="243"/>
      <c r="RDY221" s="243"/>
      <c r="RDZ221" s="243"/>
      <c r="REA221" s="243"/>
      <c r="REB221" s="243"/>
      <c r="REC221" s="243"/>
      <c r="RED221" s="243"/>
      <c r="REE221" s="243"/>
      <c r="REF221" s="243"/>
      <c r="REG221" s="243"/>
      <c r="REH221" s="243"/>
      <c r="REI221" s="243"/>
      <c r="REJ221" s="243"/>
      <c r="REK221" s="243"/>
      <c r="REL221" s="243"/>
      <c r="REM221" s="243"/>
      <c r="REN221" s="243"/>
      <c r="REO221" s="243"/>
      <c r="REP221" s="243"/>
      <c r="REQ221" s="243"/>
      <c r="RER221" s="243"/>
      <c r="RES221" s="243"/>
      <c r="RET221" s="243"/>
      <c r="REU221" s="243"/>
      <c r="REV221" s="243"/>
      <c r="REW221" s="243"/>
      <c r="REX221" s="243"/>
      <c r="REY221" s="243"/>
      <c r="REZ221" s="243"/>
      <c r="RFA221" s="243"/>
      <c r="RFB221" s="243"/>
      <c r="RFC221" s="243"/>
      <c r="RFD221" s="243"/>
      <c r="RFE221" s="243"/>
      <c r="RFF221" s="243"/>
      <c r="RFG221" s="243"/>
      <c r="RFH221" s="243"/>
      <c r="RFI221" s="243"/>
      <c r="RFJ221" s="243"/>
      <c r="RFK221" s="243"/>
      <c r="RFL221" s="243"/>
      <c r="RFM221" s="243"/>
      <c r="RFN221" s="243"/>
      <c r="RFO221" s="243"/>
      <c r="RFP221" s="243"/>
      <c r="RFQ221" s="243"/>
      <c r="RFR221" s="243"/>
      <c r="RFS221" s="243"/>
      <c r="RFT221" s="243"/>
      <c r="RFU221" s="243"/>
      <c r="RFV221" s="243"/>
      <c r="RFW221" s="243"/>
      <c r="RFX221" s="243"/>
      <c r="RFY221" s="243"/>
      <c r="RFZ221" s="243"/>
      <c r="RGA221" s="243"/>
      <c r="RGB221" s="243"/>
      <c r="RGC221" s="243"/>
      <c r="RGD221" s="243"/>
      <c r="RGE221" s="243"/>
      <c r="RGF221" s="243"/>
      <c r="RGG221" s="243"/>
      <c r="RGH221" s="243"/>
      <c r="RGI221" s="243"/>
      <c r="RGJ221" s="243"/>
      <c r="RGK221" s="243"/>
      <c r="RGL221" s="243"/>
      <c r="RGM221" s="243"/>
      <c r="RGN221" s="243"/>
      <c r="RGO221" s="243"/>
      <c r="RGP221" s="243"/>
      <c r="RGQ221" s="243"/>
      <c r="RGR221" s="243"/>
      <c r="RGS221" s="243"/>
      <c r="RGT221" s="243"/>
      <c r="RGU221" s="243"/>
      <c r="RGV221" s="243"/>
      <c r="RGW221" s="243"/>
      <c r="RGX221" s="243"/>
      <c r="RGY221" s="243"/>
      <c r="RGZ221" s="243"/>
      <c r="RHA221" s="243"/>
      <c r="RHB221" s="243"/>
      <c r="RHC221" s="243"/>
      <c r="RHD221" s="243"/>
      <c r="RHE221" s="243"/>
      <c r="RHF221" s="243"/>
      <c r="RHG221" s="243"/>
      <c r="RHH221" s="243"/>
      <c r="RHI221" s="243"/>
      <c r="RHJ221" s="243"/>
      <c r="RHK221" s="243"/>
      <c r="RHL221" s="243"/>
      <c r="RHM221" s="243"/>
      <c r="RHN221" s="243"/>
      <c r="RHO221" s="243"/>
      <c r="RHP221" s="243"/>
      <c r="RHQ221" s="243"/>
      <c r="RHR221" s="243"/>
      <c r="RHS221" s="243"/>
      <c r="RHT221" s="243"/>
      <c r="RHU221" s="243"/>
      <c r="RHV221" s="243"/>
      <c r="RHW221" s="243"/>
      <c r="RHX221" s="243"/>
      <c r="RHY221" s="243"/>
      <c r="RHZ221" s="243"/>
      <c r="RIA221" s="243"/>
      <c r="RIB221" s="243"/>
      <c r="RIC221" s="243"/>
      <c r="RID221" s="243"/>
      <c r="RIE221" s="243"/>
      <c r="RIF221" s="243"/>
      <c r="RIG221" s="243"/>
      <c r="RIH221" s="243"/>
      <c r="RII221" s="243"/>
      <c r="RIJ221" s="243"/>
      <c r="RIK221" s="243"/>
      <c r="RIL221" s="243"/>
      <c r="RIM221" s="243"/>
      <c r="RIN221" s="243"/>
      <c r="RIO221" s="243"/>
      <c r="RIP221" s="243"/>
      <c r="RIQ221" s="243"/>
      <c r="RIR221" s="243"/>
      <c r="RIS221" s="243"/>
      <c r="RIT221" s="243"/>
      <c r="RIU221" s="243"/>
      <c r="RIV221" s="243"/>
      <c r="RIW221" s="243"/>
      <c r="RIX221" s="243"/>
      <c r="RIY221" s="243"/>
      <c r="RIZ221" s="243"/>
      <c r="RJA221" s="243"/>
      <c r="RJB221" s="243"/>
      <c r="RJC221" s="243"/>
      <c r="RJD221" s="243"/>
      <c r="RJE221" s="243"/>
      <c r="RJF221" s="243"/>
      <c r="RJG221" s="243"/>
      <c r="RJH221" s="243"/>
      <c r="RJI221" s="243"/>
      <c r="RJJ221" s="243"/>
      <c r="RJK221" s="243"/>
      <c r="RJL221" s="243"/>
      <c r="RJM221" s="243"/>
      <c r="RJN221" s="243"/>
      <c r="RJO221" s="243"/>
      <c r="RJP221" s="243"/>
      <c r="RJQ221" s="243"/>
      <c r="RJR221" s="243"/>
      <c r="RJS221" s="243"/>
      <c r="RJT221" s="243"/>
      <c r="RJU221" s="243"/>
      <c r="RJV221" s="243"/>
      <c r="RJW221" s="243"/>
      <c r="RJX221" s="243"/>
      <c r="RJY221" s="243"/>
      <c r="RJZ221" s="243"/>
      <c r="RKA221" s="243"/>
      <c r="RKB221" s="243"/>
      <c r="RKC221" s="243"/>
      <c r="RKD221" s="243"/>
      <c r="RKE221" s="243"/>
      <c r="RKF221" s="243"/>
      <c r="RKG221" s="243"/>
      <c r="RKH221" s="243"/>
      <c r="RKI221" s="243"/>
      <c r="RKJ221" s="243"/>
      <c r="RKK221" s="243"/>
      <c r="RKL221" s="243"/>
      <c r="RKM221" s="243"/>
      <c r="RKN221" s="243"/>
      <c r="RKO221" s="243"/>
      <c r="RKP221" s="243"/>
      <c r="RKQ221" s="243"/>
      <c r="RKR221" s="243"/>
      <c r="RKS221" s="243"/>
      <c r="RKT221" s="243"/>
      <c r="RKU221" s="243"/>
      <c r="RKV221" s="243"/>
      <c r="RKW221" s="243"/>
      <c r="RKX221" s="243"/>
      <c r="RKY221" s="243"/>
      <c r="RKZ221" s="243"/>
      <c r="RLA221" s="243"/>
      <c r="RLB221" s="243"/>
      <c r="RLC221" s="243"/>
      <c r="RLD221" s="243"/>
      <c r="RLE221" s="243"/>
      <c r="RLF221" s="243"/>
      <c r="RLG221" s="243"/>
      <c r="RLH221" s="243"/>
      <c r="RLI221" s="243"/>
      <c r="RLJ221" s="243"/>
      <c r="RLK221" s="243"/>
      <c r="RLL221" s="243"/>
      <c r="RLM221" s="243"/>
      <c r="RLN221" s="243"/>
      <c r="RLO221" s="243"/>
      <c r="RLP221" s="243"/>
      <c r="RLQ221" s="243"/>
      <c r="RLR221" s="243"/>
      <c r="RLS221" s="243"/>
      <c r="RLT221" s="243"/>
      <c r="RLU221" s="243"/>
      <c r="RLV221" s="243"/>
      <c r="RLW221" s="243"/>
      <c r="RLX221" s="243"/>
      <c r="RLY221" s="243"/>
      <c r="RLZ221" s="243"/>
      <c r="RMA221" s="243"/>
      <c r="RMB221" s="243"/>
      <c r="RMC221" s="243"/>
      <c r="RMD221" s="243"/>
      <c r="RME221" s="243"/>
      <c r="RMF221" s="243"/>
      <c r="RMG221" s="243"/>
      <c r="RMH221" s="243"/>
      <c r="RMI221" s="243"/>
      <c r="RMJ221" s="243"/>
      <c r="RMK221" s="243"/>
      <c r="RML221" s="243"/>
      <c r="RMM221" s="243"/>
      <c r="RMN221" s="243"/>
      <c r="RMO221" s="243"/>
      <c r="RMP221" s="243"/>
      <c r="RMQ221" s="243"/>
      <c r="RMR221" s="243"/>
      <c r="RMS221" s="243"/>
      <c r="RMT221" s="243"/>
      <c r="RMU221" s="243"/>
      <c r="RMV221" s="243"/>
      <c r="RMW221" s="243"/>
      <c r="RMX221" s="243"/>
      <c r="RMY221" s="243"/>
      <c r="RMZ221" s="243"/>
      <c r="RNA221" s="243"/>
      <c r="RNB221" s="243"/>
      <c r="RNC221" s="243"/>
      <c r="RND221" s="243"/>
      <c r="RNE221" s="243"/>
      <c r="RNF221" s="243"/>
      <c r="RNG221" s="243"/>
      <c r="RNH221" s="243"/>
      <c r="RNI221" s="243"/>
      <c r="RNJ221" s="243"/>
      <c r="RNK221" s="243"/>
      <c r="RNL221" s="243"/>
      <c r="RNM221" s="243"/>
      <c r="RNN221" s="243"/>
      <c r="RNO221" s="243"/>
      <c r="RNP221" s="243"/>
      <c r="RNQ221" s="243"/>
      <c r="RNR221" s="243"/>
      <c r="RNS221" s="243"/>
      <c r="RNT221" s="243"/>
      <c r="RNU221" s="243"/>
      <c r="RNV221" s="243"/>
      <c r="RNW221" s="243"/>
      <c r="RNX221" s="243"/>
      <c r="RNY221" s="243"/>
      <c r="RNZ221" s="243"/>
      <c r="ROA221" s="243"/>
      <c r="ROB221" s="243"/>
      <c r="ROC221" s="243"/>
      <c r="ROD221" s="243"/>
      <c r="ROE221" s="243"/>
      <c r="ROF221" s="243"/>
      <c r="ROG221" s="243"/>
      <c r="ROH221" s="243"/>
      <c r="ROI221" s="243"/>
      <c r="ROJ221" s="243"/>
      <c r="ROK221" s="243"/>
      <c r="ROL221" s="243"/>
      <c r="ROM221" s="243"/>
      <c r="RON221" s="243"/>
      <c r="ROO221" s="243"/>
      <c r="ROP221" s="243"/>
      <c r="ROQ221" s="243"/>
      <c r="ROR221" s="243"/>
      <c r="ROS221" s="243"/>
      <c r="ROT221" s="243"/>
      <c r="ROU221" s="243"/>
      <c r="ROV221" s="243"/>
      <c r="ROW221" s="243"/>
      <c r="ROX221" s="243"/>
      <c r="ROY221" s="243"/>
      <c r="ROZ221" s="243"/>
      <c r="RPA221" s="243"/>
      <c r="RPB221" s="243"/>
      <c r="RPC221" s="243"/>
      <c r="RPD221" s="243"/>
      <c r="RPE221" s="243"/>
      <c r="RPF221" s="243"/>
      <c r="RPG221" s="243"/>
      <c r="RPH221" s="243"/>
      <c r="RPI221" s="243"/>
      <c r="RPJ221" s="243"/>
      <c r="RPK221" s="243"/>
      <c r="RPL221" s="243"/>
      <c r="RPM221" s="243"/>
      <c r="RPN221" s="243"/>
      <c r="RPO221" s="243"/>
      <c r="RPP221" s="243"/>
      <c r="RPQ221" s="243"/>
      <c r="RPR221" s="243"/>
      <c r="RPS221" s="243"/>
      <c r="RPT221" s="243"/>
      <c r="RPU221" s="243"/>
      <c r="RPV221" s="243"/>
      <c r="RPW221" s="243"/>
      <c r="RPX221" s="243"/>
      <c r="RPY221" s="243"/>
      <c r="RPZ221" s="243"/>
      <c r="RQA221" s="243"/>
      <c r="RQB221" s="243"/>
      <c r="RQC221" s="243"/>
      <c r="RQD221" s="243"/>
      <c r="RQE221" s="243"/>
      <c r="RQF221" s="243"/>
      <c r="RQG221" s="243"/>
      <c r="RQH221" s="243"/>
      <c r="RQI221" s="243"/>
      <c r="RQJ221" s="243"/>
      <c r="RQK221" s="243"/>
      <c r="RQL221" s="243"/>
      <c r="RQM221" s="243"/>
      <c r="RQN221" s="243"/>
      <c r="RQO221" s="243"/>
      <c r="RQP221" s="243"/>
      <c r="RQQ221" s="243"/>
      <c r="RQR221" s="243"/>
      <c r="RQS221" s="243"/>
      <c r="RQT221" s="243"/>
      <c r="RQU221" s="243"/>
      <c r="RQV221" s="243"/>
      <c r="RQW221" s="243"/>
      <c r="RQX221" s="243"/>
      <c r="RQY221" s="243"/>
      <c r="RQZ221" s="243"/>
      <c r="RRA221" s="243"/>
      <c r="RRB221" s="243"/>
      <c r="RRC221" s="243"/>
      <c r="RRD221" s="243"/>
      <c r="RRE221" s="243"/>
      <c r="RRF221" s="243"/>
      <c r="RRG221" s="243"/>
      <c r="RRH221" s="243"/>
      <c r="RRI221" s="243"/>
      <c r="RRJ221" s="243"/>
      <c r="RRK221" s="243"/>
      <c r="RRL221" s="243"/>
      <c r="RRM221" s="243"/>
      <c r="RRN221" s="243"/>
      <c r="RRO221" s="243"/>
      <c r="RRP221" s="243"/>
      <c r="RRQ221" s="243"/>
      <c r="RRR221" s="243"/>
      <c r="RRS221" s="243"/>
      <c r="RRT221" s="243"/>
      <c r="RRU221" s="243"/>
      <c r="RRV221" s="243"/>
      <c r="RRW221" s="243"/>
      <c r="RRX221" s="243"/>
      <c r="RRY221" s="243"/>
      <c r="RRZ221" s="243"/>
      <c r="RSA221" s="243"/>
      <c r="RSB221" s="243"/>
      <c r="RSC221" s="243"/>
      <c r="RSD221" s="243"/>
      <c r="RSE221" s="243"/>
      <c r="RSF221" s="243"/>
      <c r="RSG221" s="243"/>
      <c r="RSH221" s="243"/>
      <c r="RSI221" s="243"/>
      <c r="RSJ221" s="243"/>
      <c r="RSK221" s="243"/>
      <c r="RSL221" s="243"/>
      <c r="RSM221" s="243"/>
      <c r="RSN221" s="243"/>
      <c r="RSO221" s="243"/>
      <c r="RSP221" s="243"/>
      <c r="RSQ221" s="243"/>
      <c r="RSR221" s="243"/>
      <c r="RSS221" s="243"/>
      <c r="RST221" s="243"/>
      <c r="RSU221" s="243"/>
      <c r="RSV221" s="243"/>
      <c r="RSW221" s="243"/>
      <c r="RSX221" s="243"/>
      <c r="RSY221" s="243"/>
      <c r="RSZ221" s="243"/>
      <c r="RTA221" s="243"/>
      <c r="RTB221" s="243"/>
      <c r="RTC221" s="243"/>
      <c r="RTD221" s="243"/>
      <c r="RTE221" s="243"/>
      <c r="RTF221" s="243"/>
      <c r="RTG221" s="243"/>
      <c r="RTH221" s="243"/>
      <c r="RTI221" s="243"/>
      <c r="RTJ221" s="243"/>
      <c r="RTK221" s="243"/>
      <c r="RTL221" s="243"/>
      <c r="RTM221" s="243"/>
      <c r="RTN221" s="243"/>
      <c r="RTO221" s="243"/>
      <c r="RTP221" s="243"/>
      <c r="RTQ221" s="243"/>
      <c r="RTR221" s="243"/>
      <c r="RTS221" s="243"/>
      <c r="RTT221" s="243"/>
      <c r="RTU221" s="243"/>
      <c r="RTV221" s="243"/>
      <c r="RTW221" s="243"/>
      <c r="RTX221" s="243"/>
      <c r="RTY221" s="243"/>
      <c r="RTZ221" s="243"/>
      <c r="RUA221" s="243"/>
      <c r="RUB221" s="243"/>
      <c r="RUC221" s="243"/>
      <c r="RUD221" s="243"/>
      <c r="RUE221" s="243"/>
      <c r="RUF221" s="243"/>
      <c r="RUG221" s="243"/>
      <c r="RUH221" s="243"/>
      <c r="RUI221" s="243"/>
      <c r="RUJ221" s="243"/>
      <c r="RUK221" s="243"/>
      <c r="RUL221" s="243"/>
      <c r="RUM221" s="243"/>
      <c r="RUN221" s="243"/>
      <c r="RUO221" s="243"/>
      <c r="RUP221" s="243"/>
      <c r="RUQ221" s="243"/>
      <c r="RUR221" s="243"/>
      <c r="RUS221" s="243"/>
      <c r="RUT221" s="243"/>
      <c r="RUU221" s="243"/>
      <c r="RUV221" s="243"/>
      <c r="RUW221" s="243"/>
      <c r="RUX221" s="243"/>
      <c r="RUY221" s="243"/>
      <c r="RUZ221" s="243"/>
      <c r="RVA221" s="243"/>
      <c r="RVB221" s="243"/>
      <c r="RVC221" s="243"/>
      <c r="RVD221" s="243"/>
      <c r="RVE221" s="243"/>
      <c r="RVF221" s="243"/>
      <c r="RVG221" s="243"/>
      <c r="RVH221" s="243"/>
      <c r="RVI221" s="243"/>
      <c r="RVJ221" s="243"/>
      <c r="RVK221" s="243"/>
      <c r="RVL221" s="243"/>
      <c r="RVM221" s="243"/>
      <c r="RVN221" s="243"/>
      <c r="RVO221" s="243"/>
      <c r="RVP221" s="243"/>
      <c r="RVQ221" s="243"/>
      <c r="RVR221" s="243"/>
      <c r="RVS221" s="243"/>
      <c r="RVT221" s="243"/>
      <c r="RVU221" s="243"/>
      <c r="RVV221" s="243"/>
      <c r="RVW221" s="243"/>
      <c r="RVX221" s="243"/>
      <c r="RVY221" s="243"/>
      <c r="RVZ221" s="243"/>
      <c r="RWA221" s="243"/>
      <c r="RWB221" s="243"/>
      <c r="RWC221" s="243"/>
      <c r="RWD221" s="243"/>
      <c r="RWE221" s="243"/>
      <c r="RWF221" s="243"/>
      <c r="RWG221" s="243"/>
      <c r="RWH221" s="243"/>
      <c r="RWI221" s="243"/>
      <c r="RWJ221" s="243"/>
      <c r="RWK221" s="243"/>
      <c r="RWL221" s="243"/>
      <c r="RWM221" s="243"/>
      <c r="RWN221" s="243"/>
      <c r="RWO221" s="243"/>
      <c r="RWP221" s="243"/>
      <c r="RWQ221" s="243"/>
      <c r="RWR221" s="243"/>
      <c r="RWS221" s="243"/>
      <c r="RWT221" s="243"/>
      <c r="RWU221" s="243"/>
      <c r="RWV221" s="243"/>
      <c r="RWW221" s="243"/>
      <c r="RWX221" s="243"/>
      <c r="RWY221" s="243"/>
      <c r="RWZ221" s="243"/>
      <c r="RXA221" s="243"/>
      <c r="RXB221" s="243"/>
      <c r="RXC221" s="243"/>
      <c r="RXD221" s="243"/>
      <c r="RXE221" s="243"/>
      <c r="RXF221" s="243"/>
      <c r="RXG221" s="243"/>
      <c r="RXH221" s="243"/>
      <c r="RXI221" s="243"/>
      <c r="RXJ221" s="243"/>
      <c r="RXK221" s="243"/>
      <c r="RXL221" s="243"/>
      <c r="RXM221" s="243"/>
      <c r="RXN221" s="243"/>
      <c r="RXO221" s="243"/>
      <c r="RXP221" s="243"/>
      <c r="RXQ221" s="243"/>
      <c r="RXR221" s="243"/>
      <c r="RXS221" s="243"/>
      <c r="RXT221" s="243"/>
      <c r="RXU221" s="243"/>
      <c r="RXV221" s="243"/>
      <c r="RXW221" s="243"/>
      <c r="RXX221" s="243"/>
      <c r="RXY221" s="243"/>
      <c r="RXZ221" s="243"/>
      <c r="RYA221" s="243"/>
      <c r="RYB221" s="243"/>
      <c r="RYC221" s="243"/>
      <c r="RYD221" s="243"/>
      <c r="RYE221" s="243"/>
      <c r="RYF221" s="243"/>
      <c r="RYG221" s="243"/>
      <c r="RYH221" s="243"/>
      <c r="RYI221" s="243"/>
      <c r="RYJ221" s="243"/>
      <c r="RYK221" s="243"/>
      <c r="RYL221" s="243"/>
      <c r="RYM221" s="243"/>
      <c r="RYN221" s="243"/>
      <c r="RYO221" s="243"/>
      <c r="RYP221" s="243"/>
      <c r="RYQ221" s="243"/>
      <c r="RYR221" s="243"/>
      <c r="RYS221" s="243"/>
      <c r="RYT221" s="243"/>
      <c r="RYU221" s="243"/>
      <c r="RYV221" s="243"/>
      <c r="RYW221" s="243"/>
      <c r="RYX221" s="243"/>
      <c r="RYY221" s="243"/>
      <c r="RYZ221" s="243"/>
      <c r="RZA221" s="243"/>
      <c r="RZB221" s="243"/>
      <c r="RZC221" s="243"/>
      <c r="RZD221" s="243"/>
      <c r="RZE221" s="243"/>
      <c r="RZF221" s="243"/>
      <c r="RZG221" s="243"/>
      <c r="RZH221" s="243"/>
      <c r="RZI221" s="243"/>
      <c r="RZJ221" s="243"/>
      <c r="RZK221" s="243"/>
      <c r="RZL221" s="243"/>
      <c r="RZM221" s="243"/>
      <c r="RZN221" s="243"/>
      <c r="RZO221" s="243"/>
      <c r="RZP221" s="243"/>
      <c r="RZQ221" s="243"/>
      <c r="RZR221" s="243"/>
      <c r="RZS221" s="243"/>
      <c r="RZT221" s="243"/>
      <c r="RZU221" s="243"/>
      <c r="RZV221" s="243"/>
      <c r="RZW221" s="243"/>
      <c r="RZX221" s="243"/>
      <c r="RZY221" s="243"/>
      <c r="RZZ221" s="243"/>
      <c r="SAA221" s="243"/>
      <c r="SAB221" s="243"/>
      <c r="SAC221" s="243"/>
      <c r="SAD221" s="243"/>
      <c r="SAE221" s="243"/>
      <c r="SAF221" s="243"/>
      <c r="SAG221" s="243"/>
      <c r="SAH221" s="243"/>
      <c r="SAI221" s="243"/>
      <c r="SAJ221" s="243"/>
      <c r="SAK221" s="243"/>
      <c r="SAL221" s="243"/>
      <c r="SAM221" s="243"/>
      <c r="SAN221" s="243"/>
      <c r="SAO221" s="243"/>
      <c r="SAP221" s="243"/>
      <c r="SAQ221" s="243"/>
      <c r="SAR221" s="243"/>
      <c r="SAS221" s="243"/>
      <c r="SAT221" s="243"/>
      <c r="SAU221" s="243"/>
      <c r="SAV221" s="243"/>
      <c r="SAW221" s="243"/>
      <c r="SAX221" s="243"/>
      <c r="SAY221" s="243"/>
      <c r="SAZ221" s="243"/>
      <c r="SBA221" s="243"/>
      <c r="SBB221" s="243"/>
      <c r="SBC221" s="243"/>
      <c r="SBD221" s="243"/>
      <c r="SBE221" s="243"/>
      <c r="SBF221" s="243"/>
      <c r="SBG221" s="243"/>
      <c r="SBH221" s="243"/>
      <c r="SBI221" s="243"/>
      <c r="SBJ221" s="243"/>
      <c r="SBK221" s="243"/>
      <c r="SBL221" s="243"/>
      <c r="SBM221" s="243"/>
      <c r="SBN221" s="243"/>
      <c r="SBO221" s="243"/>
      <c r="SBP221" s="243"/>
      <c r="SBQ221" s="243"/>
      <c r="SBR221" s="243"/>
      <c r="SBS221" s="243"/>
      <c r="SBT221" s="243"/>
      <c r="SBU221" s="243"/>
      <c r="SBV221" s="243"/>
      <c r="SBW221" s="243"/>
      <c r="SBX221" s="243"/>
      <c r="SBY221" s="243"/>
      <c r="SBZ221" s="243"/>
      <c r="SCA221" s="243"/>
      <c r="SCB221" s="243"/>
      <c r="SCC221" s="243"/>
      <c r="SCD221" s="243"/>
      <c r="SCE221" s="243"/>
      <c r="SCF221" s="243"/>
      <c r="SCG221" s="243"/>
      <c r="SCH221" s="243"/>
      <c r="SCI221" s="243"/>
      <c r="SCJ221" s="243"/>
      <c r="SCK221" s="243"/>
      <c r="SCL221" s="243"/>
      <c r="SCM221" s="243"/>
      <c r="SCN221" s="243"/>
      <c r="SCO221" s="243"/>
      <c r="SCP221" s="243"/>
      <c r="SCQ221" s="243"/>
      <c r="SCR221" s="243"/>
      <c r="SCS221" s="243"/>
      <c r="SCT221" s="243"/>
      <c r="SCU221" s="243"/>
      <c r="SCV221" s="243"/>
      <c r="SCW221" s="243"/>
      <c r="SCX221" s="243"/>
      <c r="SCY221" s="243"/>
      <c r="SCZ221" s="243"/>
      <c r="SDA221" s="243"/>
      <c r="SDB221" s="243"/>
      <c r="SDC221" s="243"/>
      <c r="SDD221" s="243"/>
      <c r="SDE221" s="243"/>
      <c r="SDF221" s="243"/>
      <c r="SDG221" s="243"/>
      <c r="SDH221" s="243"/>
      <c r="SDI221" s="243"/>
      <c r="SDJ221" s="243"/>
      <c r="SDK221" s="243"/>
      <c r="SDL221" s="243"/>
      <c r="SDM221" s="243"/>
      <c r="SDN221" s="243"/>
      <c r="SDO221" s="243"/>
      <c r="SDP221" s="243"/>
      <c r="SDQ221" s="243"/>
      <c r="SDR221" s="243"/>
      <c r="SDS221" s="243"/>
      <c r="SDT221" s="243"/>
      <c r="SDU221" s="243"/>
      <c r="SDV221" s="243"/>
      <c r="SDW221" s="243"/>
      <c r="SDX221" s="243"/>
      <c r="SDY221" s="243"/>
      <c r="SDZ221" s="243"/>
      <c r="SEA221" s="243"/>
      <c r="SEB221" s="243"/>
      <c r="SEC221" s="243"/>
      <c r="SED221" s="243"/>
      <c r="SEE221" s="243"/>
      <c r="SEF221" s="243"/>
      <c r="SEG221" s="243"/>
      <c r="SEH221" s="243"/>
      <c r="SEI221" s="243"/>
      <c r="SEJ221" s="243"/>
      <c r="SEK221" s="243"/>
      <c r="SEL221" s="243"/>
      <c r="SEM221" s="243"/>
      <c r="SEN221" s="243"/>
      <c r="SEO221" s="243"/>
      <c r="SEP221" s="243"/>
      <c r="SEQ221" s="243"/>
      <c r="SER221" s="243"/>
      <c r="SES221" s="243"/>
      <c r="SET221" s="243"/>
      <c r="SEU221" s="243"/>
      <c r="SEV221" s="243"/>
      <c r="SEW221" s="243"/>
      <c r="SEX221" s="243"/>
      <c r="SEY221" s="243"/>
      <c r="SEZ221" s="243"/>
      <c r="SFA221" s="243"/>
      <c r="SFB221" s="243"/>
      <c r="SFC221" s="243"/>
      <c r="SFD221" s="243"/>
      <c r="SFE221" s="243"/>
      <c r="SFF221" s="243"/>
      <c r="SFG221" s="243"/>
      <c r="SFH221" s="243"/>
      <c r="SFI221" s="243"/>
      <c r="SFJ221" s="243"/>
      <c r="SFK221" s="243"/>
      <c r="SFL221" s="243"/>
      <c r="SFM221" s="243"/>
      <c r="SFN221" s="243"/>
      <c r="SFO221" s="243"/>
      <c r="SFP221" s="243"/>
      <c r="SFQ221" s="243"/>
      <c r="SFR221" s="243"/>
      <c r="SFS221" s="243"/>
      <c r="SFT221" s="243"/>
      <c r="SFU221" s="243"/>
      <c r="SFV221" s="243"/>
      <c r="SFW221" s="243"/>
      <c r="SFX221" s="243"/>
      <c r="SFY221" s="243"/>
      <c r="SFZ221" s="243"/>
      <c r="SGA221" s="243"/>
      <c r="SGB221" s="243"/>
      <c r="SGC221" s="243"/>
      <c r="SGD221" s="243"/>
      <c r="SGE221" s="243"/>
      <c r="SGF221" s="243"/>
      <c r="SGG221" s="243"/>
      <c r="SGH221" s="243"/>
      <c r="SGI221" s="243"/>
      <c r="SGJ221" s="243"/>
      <c r="SGK221" s="243"/>
      <c r="SGL221" s="243"/>
      <c r="SGM221" s="243"/>
      <c r="SGN221" s="243"/>
      <c r="SGO221" s="243"/>
      <c r="SGP221" s="243"/>
      <c r="SGQ221" s="243"/>
      <c r="SGR221" s="243"/>
      <c r="SGS221" s="243"/>
      <c r="SGT221" s="243"/>
      <c r="SGU221" s="243"/>
      <c r="SGV221" s="243"/>
      <c r="SGW221" s="243"/>
      <c r="SGX221" s="243"/>
      <c r="SGY221" s="243"/>
      <c r="SGZ221" s="243"/>
      <c r="SHA221" s="243"/>
      <c r="SHB221" s="243"/>
      <c r="SHC221" s="243"/>
      <c r="SHD221" s="243"/>
      <c r="SHE221" s="243"/>
      <c r="SHF221" s="243"/>
      <c r="SHG221" s="243"/>
      <c r="SHH221" s="243"/>
      <c r="SHI221" s="243"/>
      <c r="SHJ221" s="243"/>
      <c r="SHK221" s="243"/>
      <c r="SHL221" s="243"/>
      <c r="SHM221" s="243"/>
      <c r="SHN221" s="243"/>
      <c r="SHO221" s="243"/>
      <c r="SHP221" s="243"/>
      <c r="SHQ221" s="243"/>
      <c r="SHR221" s="243"/>
      <c r="SHS221" s="243"/>
      <c r="SHT221" s="243"/>
      <c r="SHU221" s="243"/>
      <c r="SHV221" s="243"/>
      <c r="SHW221" s="243"/>
      <c r="SHX221" s="243"/>
      <c r="SHY221" s="243"/>
      <c r="SHZ221" s="243"/>
      <c r="SIA221" s="243"/>
      <c r="SIB221" s="243"/>
      <c r="SIC221" s="243"/>
      <c r="SID221" s="243"/>
      <c r="SIE221" s="243"/>
      <c r="SIF221" s="243"/>
      <c r="SIG221" s="243"/>
      <c r="SIH221" s="243"/>
      <c r="SII221" s="243"/>
      <c r="SIJ221" s="243"/>
      <c r="SIK221" s="243"/>
      <c r="SIL221" s="243"/>
      <c r="SIM221" s="243"/>
      <c r="SIN221" s="243"/>
      <c r="SIO221" s="243"/>
      <c r="SIP221" s="243"/>
      <c r="SIQ221" s="243"/>
      <c r="SIR221" s="243"/>
      <c r="SIS221" s="243"/>
      <c r="SIT221" s="243"/>
      <c r="SIU221" s="243"/>
      <c r="SIV221" s="243"/>
      <c r="SIW221" s="243"/>
      <c r="SIX221" s="243"/>
      <c r="SIY221" s="243"/>
      <c r="SIZ221" s="243"/>
      <c r="SJA221" s="243"/>
      <c r="SJB221" s="243"/>
      <c r="SJC221" s="243"/>
      <c r="SJD221" s="243"/>
      <c r="SJE221" s="243"/>
      <c r="SJF221" s="243"/>
      <c r="SJG221" s="243"/>
      <c r="SJH221" s="243"/>
      <c r="SJI221" s="243"/>
      <c r="SJJ221" s="243"/>
      <c r="SJK221" s="243"/>
      <c r="SJL221" s="243"/>
      <c r="SJM221" s="243"/>
      <c r="SJN221" s="243"/>
      <c r="SJO221" s="243"/>
      <c r="SJP221" s="243"/>
      <c r="SJQ221" s="243"/>
      <c r="SJR221" s="243"/>
      <c r="SJS221" s="243"/>
      <c r="SJT221" s="243"/>
      <c r="SJU221" s="243"/>
      <c r="SJV221" s="243"/>
      <c r="SJW221" s="243"/>
      <c r="SJX221" s="243"/>
      <c r="SJY221" s="243"/>
      <c r="SJZ221" s="243"/>
      <c r="SKA221" s="243"/>
      <c r="SKB221" s="243"/>
      <c r="SKC221" s="243"/>
      <c r="SKD221" s="243"/>
      <c r="SKE221" s="243"/>
      <c r="SKF221" s="243"/>
      <c r="SKG221" s="243"/>
      <c r="SKH221" s="243"/>
      <c r="SKI221" s="243"/>
      <c r="SKJ221" s="243"/>
      <c r="SKK221" s="243"/>
      <c r="SKL221" s="243"/>
      <c r="SKM221" s="243"/>
      <c r="SKN221" s="243"/>
      <c r="SKO221" s="243"/>
      <c r="SKP221" s="243"/>
      <c r="SKQ221" s="243"/>
      <c r="SKR221" s="243"/>
      <c r="SKS221" s="243"/>
      <c r="SKT221" s="243"/>
      <c r="SKU221" s="243"/>
      <c r="SKV221" s="243"/>
      <c r="SKW221" s="243"/>
      <c r="SKX221" s="243"/>
      <c r="SKY221" s="243"/>
      <c r="SKZ221" s="243"/>
      <c r="SLA221" s="243"/>
      <c r="SLB221" s="243"/>
      <c r="SLC221" s="243"/>
      <c r="SLD221" s="243"/>
      <c r="SLE221" s="243"/>
      <c r="SLF221" s="243"/>
      <c r="SLG221" s="243"/>
      <c r="SLH221" s="243"/>
      <c r="SLI221" s="243"/>
      <c r="SLJ221" s="243"/>
      <c r="SLK221" s="243"/>
      <c r="SLL221" s="243"/>
      <c r="SLM221" s="243"/>
      <c r="SLN221" s="243"/>
      <c r="SLO221" s="243"/>
      <c r="SLP221" s="243"/>
      <c r="SLQ221" s="243"/>
      <c r="SLR221" s="243"/>
      <c r="SLS221" s="243"/>
      <c r="SLT221" s="243"/>
      <c r="SLU221" s="243"/>
      <c r="SLV221" s="243"/>
      <c r="SLW221" s="243"/>
      <c r="SLX221" s="243"/>
      <c r="SLY221" s="243"/>
      <c r="SLZ221" s="243"/>
      <c r="SMA221" s="243"/>
      <c r="SMB221" s="243"/>
      <c r="SMC221" s="243"/>
      <c r="SMD221" s="243"/>
      <c r="SME221" s="243"/>
      <c r="SMF221" s="243"/>
      <c r="SMG221" s="243"/>
      <c r="SMH221" s="243"/>
      <c r="SMI221" s="243"/>
      <c r="SMJ221" s="243"/>
      <c r="SMK221" s="243"/>
      <c r="SML221" s="243"/>
      <c r="SMM221" s="243"/>
      <c r="SMN221" s="243"/>
      <c r="SMO221" s="243"/>
      <c r="SMP221" s="243"/>
      <c r="SMQ221" s="243"/>
      <c r="SMR221" s="243"/>
      <c r="SMS221" s="243"/>
      <c r="SMT221" s="243"/>
      <c r="SMU221" s="243"/>
      <c r="SMV221" s="243"/>
      <c r="SMW221" s="243"/>
      <c r="SMX221" s="243"/>
      <c r="SMY221" s="243"/>
      <c r="SMZ221" s="243"/>
      <c r="SNA221" s="243"/>
      <c r="SNB221" s="243"/>
      <c r="SNC221" s="243"/>
      <c r="SND221" s="243"/>
      <c r="SNE221" s="243"/>
      <c r="SNF221" s="243"/>
      <c r="SNG221" s="243"/>
      <c r="SNH221" s="243"/>
      <c r="SNI221" s="243"/>
      <c r="SNJ221" s="243"/>
      <c r="SNK221" s="243"/>
      <c r="SNL221" s="243"/>
      <c r="SNM221" s="243"/>
      <c r="SNN221" s="243"/>
      <c r="SNO221" s="243"/>
      <c r="SNP221" s="243"/>
      <c r="SNQ221" s="243"/>
      <c r="SNR221" s="243"/>
      <c r="SNS221" s="243"/>
      <c r="SNT221" s="243"/>
      <c r="SNU221" s="243"/>
      <c r="SNV221" s="243"/>
      <c r="SNW221" s="243"/>
      <c r="SNX221" s="243"/>
      <c r="SNY221" s="243"/>
      <c r="SNZ221" s="243"/>
      <c r="SOA221" s="243"/>
      <c r="SOB221" s="243"/>
      <c r="SOC221" s="243"/>
      <c r="SOD221" s="243"/>
      <c r="SOE221" s="243"/>
      <c r="SOF221" s="243"/>
      <c r="SOG221" s="243"/>
      <c r="SOH221" s="243"/>
      <c r="SOI221" s="243"/>
      <c r="SOJ221" s="243"/>
      <c r="SOK221" s="243"/>
      <c r="SOL221" s="243"/>
      <c r="SOM221" s="243"/>
      <c r="SON221" s="243"/>
      <c r="SOO221" s="243"/>
      <c r="SOP221" s="243"/>
      <c r="SOQ221" s="243"/>
      <c r="SOR221" s="243"/>
      <c r="SOS221" s="243"/>
      <c r="SOT221" s="243"/>
      <c r="SOU221" s="243"/>
      <c r="SOV221" s="243"/>
      <c r="SOW221" s="243"/>
      <c r="SOX221" s="243"/>
      <c r="SOY221" s="243"/>
      <c r="SOZ221" s="243"/>
      <c r="SPA221" s="243"/>
      <c r="SPB221" s="243"/>
      <c r="SPC221" s="243"/>
      <c r="SPD221" s="243"/>
      <c r="SPE221" s="243"/>
      <c r="SPF221" s="243"/>
      <c r="SPG221" s="243"/>
      <c r="SPH221" s="243"/>
      <c r="SPI221" s="243"/>
      <c r="SPJ221" s="243"/>
      <c r="SPK221" s="243"/>
      <c r="SPL221" s="243"/>
      <c r="SPM221" s="243"/>
      <c r="SPN221" s="243"/>
      <c r="SPO221" s="243"/>
      <c r="SPP221" s="243"/>
      <c r="SPQ221" s="243"/>
      <c r="SPR221" s="243"/>
      <c r="SPS221" s="243"/>
      <c r="SPT221" s="243"/>
      <c r="SPU221" s="243"/>
      <c r="SPV221" s="243"/>
      <c r="SPW221" s="243"/>
      <c r="SPX221" s="243"/>
      <c r="SPY221" s="243"/>
      <c r="SPZ221" s="243"/>
      <c r="SQA221" s="243"/>
      <c r="SQB221" s="243"/>
      <c r="SQC221" s="243"/>
      <c r="SQD221" s="243"/>
      <c r="SQE221" s="243"/>
      <c r="SQF221" s="243"/>
      <c r="SQG221" s="243"/>
      <c r="SQH221" s="243"/>
      <c r="SQI221" s="243"/>
      <c r="SQJ221" s="243"/>
      <c r="SQK221" s="243"/>
      <c r="SQL221" s="243"/>
      <c r="SQM221" s="243"/>
      <c r="SQN221" s="243"/>
      <c r="SQO221" s="243"/>
      <c r="SQP221" s="243"/>
      <c r="SQQ221" s="243"/>
      <c r="SQR221" s="243"/>
      <c r="SQS221" s="243"/>
      <c r="SQT221" s="243"/>
      <c r="SQU221" s="243"/>
      <c r="SQV221" s="243"/>
      <c r="SQW221" s="243"/>
      <c r="SQX221" s="243"/>
      <c r="SQY221" s="243"/>
      <c r="SQZ221" s="243"/>
      <c r="SRA221" s="243"/>
      <c r="SRB221" s="243"/>
      <c r="SRC221" s="243"/>
      <c r="SRD221" s="243"/>
      <c r="SRE221" s="243"/>
      <c r="SRF221" s="243"/>
      <c r="SRG221" s="243"/>
      <c r="SRH221" s="243"/>
      <c r="SRI221" s="243"/>
      <c r="SRJ221" s="243"/>
      <c r="SRK221" s="243"/>
      <c r="SRL221" s="243"/>
      <c r="SRM221" s="243"/>
      <c r="SRN221" s="243"/>
      <c r="SRO221" s="243"/>
      <c r="SRP221" s="243"/>
      <c r="SRQ221" s="243"/>
      <c r="SRR221" s="243"/>
      <c r="SRS221" s="243"/>
      <c r="SRT221" s="243"/>
      <c r="SRU221" s="243"/>
      <c r="SRV221" s="243"/>
      <c r="SRW221" s="243"/>
      <c r="SRX221" s="243"/>
      <c r="SRY221" s="243"/>
      <c r="SRZ221" s="243"/>
      <c r="SSA221" s="243"/>
      <c r="SSB221" s="243"/>
      <c r="SSC221" s="243"/>
      <c r="SSD221" s="243"/>
      <c r="SSE221" s="243"/>
      <c r="SSF221" s="243"/>
      <c r="SSG221" s="243"/>
      <c r="SSH221" s="243"/>
      <c r="SSI221" s="243"/>
      <c r="SSJ221" s="243"/>
      <c r="SSK221" s="243"/>
      <c r="SSL221" s="243"/>
      <c r="SSM221" s="243"/>
      <c r="SSN221" s="243"/>
      <c r="SSO221" s="243"/>
      <c r="SSP221" s="243"/>
      <c r="SSQ221" s="243"/>
      <c r="SSR221" s="243"/>
      <c r="SSS221" s="243"/>
      <c r="SST221" s="243"/>
      <c r="SSU221" s="243"/>
      <c r="SSV221" s="243"/>
      <c r="SSW221" s="243"/>
      <c r="SSX221" s="243"/>
      <c r="SSY221" s="243"/>
      <c r="SSZ221" s="243"/>
      <c r="STA221" s="243"/>
      <c r="STB221" s="243"/>
      <c r="STC221" s="243"/>
      <c r="STD221" s="243"/>
      <c r="STE221" s="243"/>
      <c r="STF221" s="243"/>
      <c r="STG221" s="243"/>
      <c r="STH221" s="243"/>
      <c r="STI221" s="243"/>
      <c r="STJ221" s="243"/>
      <c r="STK221" s="243"/>
      <c r="STL221" s="243"/>
      <c r="STM221" s="243"/>
      <c r="STN221" s="243"/>
      <c r="STO221" s="243"/>
      <c r="STP221" s="243"/>
      <c r="STQ221" s="243"/>
      <c r="STR221" s="243"/>
      <c r="STS221" s="243"/>
      <c r="STT221" s="243"/>
      <c r="STU221" s="243"/>
      <c r="STV221" s="243"/>
      <c r="STW221" s="243"/>
      <c r="STX221" s="243"/>
      <c r="STY221" s="243"/>
      <c r="STZ221" s="243"/>
      <c r="SUA221" s="243"/>
      <c r="SUB221" s="243"/>
      <c r="SUC221" s="243"/>
      <c r="SUD221" s="243"/>
      <c r="SUE221" s="243"/>
      <c r="SUF221" s="243"/>
      <c r="SUG221" s="243"/>
      <c r="SUH221" s="243"/>
      <c r="SUI221" s="243"/>
      <c r="SUJ221" s="243"/>
      <c r="SUK221" s="243"/>
      <c r="SUL221" s="243"/>
      <c r="SUM221" s="243"/>
      <c r="SUN221" s="243"/>
      <c r="SUO221" s="243"/>
      <c r="SUP221" s="243"/>
      <c r="SUQ221" s="243"/>
      <c r="SUR221" s="243"/>
      <c r="SUS221" s="243"/>
      <c r="SUT221" s="243"/>
      <c r="SUU221" s="243"/>
      <c r="SUV221" s="243"/>
      <c r="SUW221" s="243"/>
      <c r="SUX221" s="243"/>
      <c r="SUY221" s="243"/>
      <c r="SUZ221" s="243"/>
      <c r="SVA221" s="243"/>
      <c r="SVB221" s="243"/>
      <c r="SVC221" s="243"/>
      <c r="SVD221" s="243"/>
      <c r="SVE221" s="243"/>
      <c r="SVF221" s="243"/>
      <c r="SVG221" s="243"/>
      <c r="SVH221" s="243"/>
      <c r="SVI221" s="243"/>
      <c r="SVJ221" s="243"/>
      <c r="SVK221" s="243"/>
      <c r="SVL221" s="243"/>
      <c r="SVM221" s="243"/>
      <c r="SVN221" s="243"/>
      <c r="SVO221" s="243"/>
      <c r="SVP221" s="243"/>
      <c r="SVQ221" s="243"/>
      <c r="SVR221" s="243"/>
      <c r="SVS221" s="243"/>
      <c r="SVT221" s="243"/>
      <c r="SVU221" s="243"/>
      <c r="SVV221" s="243"/>
      <c r="SVW221" s="243"/>
      <c r="SVX221" s="243"/>
      <c r="SVY221" s="243"/>
      <c r="SVZ221" s="243"/>
      <c r="SWA221" s="243"/>
      <c r="SWB221" s="243"/>
      <c r="SWC221" s="243"/>
      <c r="SWD221" s="243"/>
      <c r="SWE221" s="243"/>
      <c r="SWF221" s="243"/>
      <c r="SWG221" s="243"/>
      <c r="SWH221" s="243"/>
      <c r="SWI221" s="243"/>
      <c r="SWJ221" s="243"/>
      <c r="SWK221" s="243"/>
      <c r="SWL221" s="243"/>
      <c r="SWM221" s="243"/>
      <c r="SWN221" s="243"/>
      <c r="SWO221" s="243"/>
      <c r="SWP221" s="243"/>
      <c r="SWQ221" s="243"/>
      <c r="SWR221" s="243"/>
      <c r="SWS221" s="243"/>
      <c r="SWT221" s="243"/>
      <c r="SWU221" s="243"/>
      <c r="SWV221" s="243"/>
      <c r="SWW221" s="243"/>
      <c r="SWX221" s="243"/>
      <c r="SWY221" s="243"/>
      <c r="SWZ221" s="243"/>
      <c r="SXA221" s="243"/>
      <c r="SXB221" s="243"/>
      <c r="SXC221" s="243"/>
      <c r="SXD221" s="243"/>
      <c r="SXE221" s="243"/>
      <c r="SXF221" s="243"/>
      <c r="SXG221" s="243"/>
      <c r="SXH221" s="243"/>
      <c r="SXI221" s="243"/>
      <c r="SXJ221" s="243"/>
      <c r="SXK221" s="243"/>
      <c r="SXL221" s="243"/>
      <c r="SXM221" s="243"/>
      <c r="SXN221" s="243"/>
      <c r="SXO221" s="243"/>
      <c r="SXP221" s="243"/>
      <c r="SXQ221" s="243"/>
      <c r="SXR221" s="243"/>
      <c r="SXS221" s="243"/>
      <c r="SXT221" s="243"/>
      <c r="SXU221" s="243"/>
      <c r="SXV221" s="243"/>
      <c r="SXW221" s="243"/>
      <c r="SXX221" s="243"/>
      <c r="SXY221" s="243"/>
      <c r="SXZ221" s="243"/>
      <c r="SYA221" s="243"/>
      <c r="SYB221" s="243"/>
      <c r="SYC221" s="243"/>
      <c r="SYD221" s="243"/>
      <c r="SYE221" s="243"/>
      <c r="SYF221" s="243"/>
      <c r="SYG221" s="243"/>
      <c r="SYH221" s="243"/>
      <c r="SYI221" s="243"/>
      <c r="SYJ221" s="243"/>
      <c r="SYK221" s="243"/>
      <c r="SYL221" s="243"/>
      <c r="SYM221" s="243"/>
      <c r="SYN221" s="243"/>
      <c r="SYO221" s="243"/>
      <c r="SYP221" s="243"/>
      <c r="SYQ221" s="243"/>
      <c r="SYR221" s="243"/>
      <c r="SYS221" s="243"/>
      <c r="SYT221" s="243"/>
      <c r="SYU221" s="243"/>
      <c r="SYV221" s="243"/>
      <c r="SYW221" s="243"/>
      <c r="SYX221" s="243"/>
      <c r="SYY221" s="243"/>
      <c r="SYZ221" s="243"/>
      <c r="SZA221" s="243"/>
      <c r="SZB221" s="243"/>
      <c r="SZC221" s="243"/>
      <c r="SZD221" s="243"/>
      <c r="SZE221" s="243"/>
      <c r="SZF221" s="243"/>
      <c r="SZG221" s="243"/>
      <c r="SZH221" s="243"/>
      <c r="SZI221" s="243"/>
      <c r="SZJ221" s="243"/>
      <c r="SZK221" s="243"/>
      <c r="SZL221" s="243"/>
      <c r="SZM221" s="243"/>
      <c r="SZN221" s="243"/>
      <c r="SZO221" s="243"/>
      <c r="SZP221" s="243"/>
      <c r="SZQ221" s="243"/>
      <c r="SZR221" s="243"/>
      <c r="SZS221" s="243"/>
      <c r="SZT221" s="243"/>
      <c r="SZU221" s="243"/>
      <c r="SZV221" s="243"/>
      <c r="SZW221" s="243"/>
      <c r="SZX221" s="243"/>
      <c r="SZY221" s="243"/>
      <c r="SZZ221" s="243"/>
      <c r="TAA221" s="243"/>
      <c r="TAB221" s="243"/>
      <c r="TAC221" s="243"/>
      <c r="TAD221" s="243"/>
      <c r="TAE221" s="243"/>
      <c r="TAF221" s="243"/>
      <c r="TAG221" s="243"/>
      <c r="TAH221" s="243"/>
      <c r="TAI221" s="243"/>
      <c r="TAJ221" s="243"/>
      <c r="TAK221" s="243"/>
      <c r="TAL221" s="243"/>
      <c r="TAM221" s="243"/>
      <c r="TAN221" s="243"/>
      <c r="TAO221" s="243"/>
      <c r="TAP221" s="243"/>
      <c r="TAQ221" s="243"/>
      <c r="TAR221" s="243"/>
      <c r="TAS221" s="243"/>
      <c r="TAT221" s="243"/>
      <c r="TAU221" s="243"/>
      <c r="TAV221" s="243"/>
      <c r="TAW221" s="243"/>
      <c r="TAX221" s="243"/>
      <c r="TAY221" s="243"/>
      <c r="TAZ221" s="243"/>
      <c r="TBA221" s="243"/>
      <c r="TBB221" s="243"/>
      <c r="TBC221" s="243"/>
      <c r="TBD221" s="243"/>
      <c r="TBE221" s="243"/>
      <c r="TBF221" s="243"/>
      <c r="TBG221" s="243"/>
      <c r="TBH221" s="243"/>
      <c r="TBI221" s="243"/>
      <c r="TBJ221" s="243"/>
      <c r="TBK221" s="243"/>
      <c r="TBL221" s="243"/>
      <c r="TBM221" s="243"/>
      <c r="TBN221" s="243"/>
      <c r="TBO221" s="243"/>
      <c r="TBP221" s="243"/>
      <c r="TBQ221" s="243"/>
      <c r="TBR221" s="243"/>
      <c r="TBS221" s="243"/>
      <c r="TBT221" s="243"/>
      <c r="TBU221" s="243"/>
      <c r="TBV221" s="243"/>
      <c r="TBW221" s="243"/>
      <c r="TBX221" s="243"/>
      <c r="TBY221" s="243"/>
      <c r="TBZ221" s="243"/>
      <c r="TCA221" s="243"/>
      <c r="TCB221" s="243"/>
      <c r="TCC221" s="243"/>
      <c r="TCD221" s="243"/>
      <c r="TCE221" s="243"/>
      <c r="TCF221" s="243"/>
      <c r="TCG221" s="243"/>
      <c r="TCH221" s="243"/>
      <c r="TCI221" s="243"/>
      <c r="TCJ221" s="243"/>
      <c r="TCK221" s="243"/>
      <c r="TCL221" s="243"/>
      <c r="TCM221" s="243"/>
      <c r="TCN221" s="243"/>
      <c r="TCO221" s="243"/>
      <c r="TCP221" s="243"/>
      <c r="TCQ221" s="243"/>
      <c r="TCR221" s="243"/>
      <c r="TCS221" s="243"/>
      <c r="TCT221" s="243"/>
      <c r="TCU221" s="243"/>
      <c r="TCV221" s="243"/>
      <c r="TCW221" s="243"/>
      <c r="TCX221" s="243"/>
      <c r="TCY221" s="243"/>
      <c r="TCZ221" s="243"/>
      <c r="TDA221" s="243"/>
      <c r="TDB221" s="243"/>
      <c r="TDC221" s="243"/>
      <c r="TDD221" s="243"/>
      <c r="TDE221" s="243"/>
      <c r="TDF221" s="243"/>
      <c r="TDG221" s="243"/>
      <c r="TDH221" s="243"/>
      <c r="TDI221" s="243"/>
      <c r="TDJ221" s="243"/>
      <c r="TDK221" s="243"/>
      <c r="TDL221" s="243"/>
      <c r="TDM221" s="243"/>
      <c r="TDN221" s="243"/>
      <c r="TDO221" s="243"/>
      <c r="TDP221" s="243"/>
      <c r="TDQ221" s="243"/>
      <c r="TDR221" s="243"/>
      <c r="TDS221" s="243"/>
      <c r="TDT221" s="243"/>
      <c r="TDU221" s="243"/>
      <c r="TDV221" s="243"/>
      <c r="TDW221" s="243"/>
      <c r="TDX221" s="243"/>
      <c r="TDY221" s="243"/>
      <c r="TDZ221" s="243"/>
      <c r="TEA221" s="243"/>
      <c r="TEB221" s="243"/>
      <c r="TEC221" s="243"/>
      <c r="TED221" s="243"/>
      <c r="TEE221" s="243"/>
      <c r="TEF221" s="243"/>
      <c r="TEG221" s="243"/>
      <c r="TEH221" s="243"/>
      <c r="TEI221" s="243"/>
      <c r="TEJ221" s="243"/>
      <c r="TEK221" s="243"/>
      <c r="TEL221" s="243"/>
      <c r="TEM221" s="243"/>
      <c r="TEN221" s="243"/>
      <c r="TEO221" s="243"/>
      <c r="TEP221" s="243"/>
      <c r="TEQ221" s="243"/>
      <c r="TER221" s="243"/>
      <c r="TES221" s="243"/>
      <c r="TET221" s="243"/>
      <c r="TEU221" s="243"/>
      <c r="TEV221" s="243"/>
      <c r="TEW221" s="243"/>
      <c r="TEX221" s="243"/>
      <c r="TEY221" s="243"/>
      <c r="TEZ221" s="243"/>
      <c r="TFA221" s="243"/>
      <c r="TFB221" s="243"/>
      <c r="TFC221" s="243"/>
      <c r="TFD221" s="243"/>
      <c r="TFE221" s="243"/>
      <c r="TFF221" s="243"/>
      <c r="TFG221" s="243"/>
      <c r="TFH221" s="243"/>
      <c r="TFI221" s="243"/>
      <c r="TFJ221" s="243"/>
      <c r="TFK221" s="243"/>
      <c r="TFL221" s="243"/>
      <c r="TFM221" s="243"/>
      <c r="TFN221" s="243"/>
      <c r="TFO221" s="243"/>
      <c r="TFP221" s="243"/>
      <c r="TFQ221" s="243"/>
      <c r="TFR221" s="243"/>
      <c r="TFS221" s="243"/>
      <c r="TFT221" s="243"/>
      <c r="TFU221" s="243"/>
      <c r="TFV221" s="243"/>
      <c r="TFW221" s="243"/>
      <c r="TFX221" s="243"/>
      <c r="TFY221" s="243"/>
      <c r="TFZ221" s="243"/>
      <c r="TGA221" s="243"/>
      <c r="TGB221" s="243"/>
      <c r="TGC221" s="243"/>
      <c r="TGD221" s="243"/>
      <c r="TGE221" s="243"/>
      <c r="TGF221" s="243"/>
      <c r="TGG221" s="243"/>
      <c r="TGH221" s="243"/>
      <c r="TGI221" s="243"/>
      <c r="TGJ221" s="243"/>
      <c r="TGK221" s="243"/>
      <c r="TGL221" s="243"/>
      <c r="TGM221" s="243"/>
      <c r="TGN221" s="243"/>
      <c r="TGO221" s="243"/>
      <c r="TGP221" s="243"/>
      <c r="TGQ221" s="243"/>
      <c r="TGR221" s="243"/>
      <c r="TGS221" s="243"/>
      <c r="TGT221" s="243"/>
      <c r="TGU221" s="243"/>
      <c r="TGV221" s="243"/>
      <c r="TGW221" s="243"/>
      <c r="TGX221" s="243"/>
      <c r="TGY221" s="243"/>
      <c r="TGZ221" s="243"/>
      <c r="THA221" s="243"/>
      <c r="THB221" s="243"/>
      <c r="THC221" s="243"/>
      <c r="THD221" s="243"/>
      <c r="THE221" s="243"/>
      <c r="THF221" s="243"/>
      <c r="THG221" s="243"/>
      <c r="THH221" s="243"/>
      <c r="THI221" s="243"/>
      <c r="THJ221" s="243"/>
      <c r="THK221" s="243"/>
      <c r="THL221" s="243"/>
      <c r="THM221" s="243"/>
      <c r="THN221" s="243"/>
      <c r="THO221" s="243"/>
      <c r="THP221" s="243"/>
      <c r="THQ221" s="243"/>
      <c r="THR221" s="243"/>
      <c r="THS221" s="243"/>
      <c r="THT221" s="243"/>
      <c r="THU221" s="243"/>
      <c r="THV221" s="243"/>
      <c r="THW221" s="243"/>
      <c r="THX221" s="243"/>
      <c r="THY221" s="243"/>
      <c r="THZ221" s="243"/>
      <c r="TIA221" s="243"/>
      <c r="TIB221" s="243"/>
      <c r="TIC221" s="243"/>
      <c r="TID221" s="243"/>
      <c r="TIE221" s="243"/>
      <c r="TIF221" s="243"/>
      <c r="TIG221" s="243"/>
      <c r="TIH221" s="243"/>
      <c r="TII221" s="243"/>
      <c r="TIJ221" s="243"/>
      <c r="TIK221" s="243"/>
      <c r="TIL221" s="243"/>
      <c r="TIM221" s="243"/>
      <c r="TIN221" s="243"/>
      <c r="TIO221" s="243"/>
      <c r="TIP221" s="243"/>
      <c r="TIQ221" s="243"/>
      <c r="TIR221" s="243"/>
      <c r="TIS221" s="243"/>
      <c r="TIT221" s="243"/>
      <c r="TIU221" s="243"/>
      <c r="TIV221" s="243"/>
      <c r="TIW221" s="243"/>
      <c r="TIX221" s="243"/>
      <c r="TIY221" s="243"/>
      <c r="TIZ221" s="243"/>
      <c r="TJA221" s="243"/>
      <c r="TJB221" s="243"/>
      <c r="TJC221" s="243"/>
      <c r="TJD221" s="243"/>
      <c r="TJE221" s="243"/>
      <c r="TJF221" s="243"/>
      <c r="TJG221" s="243"/>
      <c r="TJH221" s="243"/>
      <c r="TJI221" s="243"/>
      <c r="TJJ221" s="243"/>
      <c r="TJK221" s="243"/>
      <c r="TJL221" s="243"/>
      <c r="TJM221" s="243"/>
      <c r="TJN221" s="243"/>
      <c r="TJO221" s="243"/>
      <c r="TJP221" s="243"/>
      <c r="TJQ221" s="243"/>
      <c r="TJR221" s="243"/>
      <c r="TJS221" s="243"/>
      <c r="TJT221" s="243"/>
      <c r="TJU221" s="243"/>
      <c r="TJV221" s="243"/>
      <c r="TJW221" s="243"/>
      <c r="TJX221" s="243"/>
      <c r="TJY221" s="243"/>
      <c r="TJZ221" s="243"/>
      <c r="TKA221" s="243"/>
      <c r="TKB221" s="243"/>
      <c r="TKC221" s="243"/>
      <c r="TKD221" s="243"/>
      <c r="TKE221" s="243"/>
      <c r="TKF221" s="243"/>
      <c r="TKG221" s="243"/>
      <c r="TKH221" s="243"/>
      <c r="TKI221" s="243"/>
      <c r="TKJ221" s="243"/>
      <c r="TKK221" s="243"/>
      <c r="TKL221" s="243"/>
      <c r="TKM221" s="243"/>
      <c r="TKN221" s="243"/>
      <c r="TKO221" s="243"/>
      <c r="TKP221" s="243"/>
      <c r="TKQ221" s="243"/>
      <c r="TKR221" s="243"/>
      <c r="TKS221" s="243"/>
      <c r="TKT221" s="243"/>
      <c r="TKU221" s="243"/>
      <c r="TKV221" s="243"/>
      <c r="TKW221" s="243"/>
      <c r="TKX221" s="243"/>
      <c r="TKY221" s="243"/>
      <c r="TKZ221" s="243"/>
      <c r="TLA221" s="243"/>
      <c r="TLB221" s="243"/>
      <c r="TLC221" s="243"/>
      <c r="TLD221" s="243"/>
      <c r="TLE221" s="243"/>
      <c r="TLF221" s="243"/>
      <c r="TLG221" s="243"/>
      <c r="TLH221" s="243"/>
      <c r="TLI221" s="243"/>
      <c r="TLJ221" s="243"/>
      <c r="TLK221" s="243"/>
      <c r="TLL221" s="243"/>
      <c r="TLM221" s="243"/>
      <c r="TLN221" s="243"/>
      <c r="TLO221" s="243"/>
      <c r="TLP221" s="243"/>
      <c r="TLQ221" s="243"/>
      <c r="TLR221" s="243"/>
      <c r="TLS221" s="243"/>
      <c r="TLT221" s="243"/>
      <c r="TLU221" s="243"/>
      <c r="TLV221" s="243"/>
      <c r="TLW221" s="243"/>
      <c r="TLX221" s="243"/>
      <c r="TLY221" s="243"/>
      <c r="TLZ221" s="243"/>
      <c r="TMA221" s="243"/>
      <c r="TMB221" s="243"/>
      <c r="TMC221" s="243"/>
      <c r="TMD221" s="243"/>
      <c r="TME221" s="243"/>
      <c r="TMF221" s="243"/>
      <c r="TMG221" s="243"/>
      <c r="TMH221" s="243"/>
      <c r="TMI221" s="243"/>
      <c r="TMJ221" s="243"/>
      <c r="TMK221" s="243"/>
      <c r="TML221" s="243"/>
      <c r="TMM221" s="243"/>
      <c r="TMN221" s="243"/>
      <c r="TMO221" s="243"/>
      <c r="TMP221" s="243"/>
      <c r="TMQ221" s="243"/>
      <c r="TMR221" s="243"/>
      <c r="TMS221" s="243"/>
      <c r="TMT221" s="243"/>
      <c r="TMU221" s="243"/>
      <c r="TMV221" s="243"/>
      <c r="TMW221" s="243"/>
      <c r="TMX221" s="243"/>
      <c r="TMY221" s="243"/>
      <c r="TMZ221" s="243"/>
      <c r="TNA221" s="243"/>
      <c r="TNB221" s="243"/>
      <c r="TNC221" s="243"/>
      <c r="TND221" s="243"/>
      <c r="TNE221" s="243"/>
      <c r="TNF221" s="243"/>
      <c r="TNG221" s="243"/>
      <c r="TNH221" s="243"/>
      <c r="TNI221" s="243"/>
      <c r="TNJ221" s="243"/>
      <c r="TNK221" s="243"/>
      <c r="TNL221" s="243"/>
      <c r="TNM221" s="243"/>
      <c r="TNN221" s="243"/>
      <c r="TNO221" s="243"/>
      <c r="TNP221" s="243"/>
      <c r="TNQ221" s="243"/>
      <c r="TNR221" s="243"/>
      <c r="TNS221" s="243"/>
      <c r="TNT221" s="243"/>
      <c r="TNU221" s="243"/>
      <c r="TNV221" s="243"/>
      <c r="TNW221" s="243"/>
      <c r="TNX221" s="243"/>
      <c r="TNY221" s="243"/>
      <c r="TNZ221" s="243"/>
      <c r="TOA221" s="243"/>
      <c r="TOB221" s="243"/>
      <c r="TOC221" s="243"/>
      <c r="TOD221" s="243"/>
      <c r="TOE221" s="243"/>
      <c r="TOF221" s="243"/>
      <c r="TOG221" s="243"/>
      <c r="TOH221" s="243"/>
      <c r="TOI221" s="243"/>
      <c r="TOJ221" s="243"/>
      <c r="TOK221" s="243"/>
      <c r="TOL221" s="243"/>
      <c r="TOM221" s="243"/>
      <c r="TON221" s="243"/>
      <c r="TOO221" s="243"/>
      <c r="TOP221" s="243"/>
      <c r="TOQ221" s="243"/>
      <c r="TOR221" s="243"/>
      <c r="TOS221" s="243"/>
      <c r="TOT221" s="243"/>
      <c r="TOU221" s="243"/>
      <c r="TOV221" s="243"/>
      <c r="TOW221" s="243"/>
      <c r="TOX221" s="243"/>
      <c r="TOY221" s="243"/>
      <c r="TOZ221" s="243"/>
      <c r="TPA221" s="243"/>
      <c r="TPB221" s="243"/>
      <c r="TPC221" s="243"/>
      <c r="TPD221" s="243"/>
      <c r="TPE221" s="243"/>
      <c r="TPF221" s="243"/>
      <c r="TPG221" s="243"/>
      <c r="TPH221" s="243"/>
      <c r="TPI221" s="243"/>
      <c r="TPJ221" s="243"/>
      <c r="TPK221" s="243"/>
      <c r="TPL221" s="243"/>
      <c r="TPM221" s="243"/>
      <c r="TPN221" s="243"/>
      <c r="TPO221" s="243"/>
      <c r="TPP221" s="243"/>
      <c r="TPQ221" s="243"/>
      <c r="TPR221" s="243"/>
      <c r="TPS221" s="243"/>
      <c r="TPT221" s="243"/>
      <c r="TPU221" s="243"/>
      <c r="TPV221" s="243"/>
      <c r="TPW221" s="243"/>
      <c r="TPX221" s="243"/>
      <c r="TPY221" s="243"/>
      <c r="TPZ221" s="243"/>
      <c r="TQA221" s="243"/>
      <c r="TQB221" s="243"/>
      <c r="TQC221" s="243"/>
      <c r="TQD221" s="243"/>
      <c r="TQE221" s="243"/>
      <c r="TQF221" s="243"/>
      <c r="TQG221" s="243"/>
      <c r="TQH221" s="243"/>
      <c r="TQI221" s="243"/>
      <c r="TQJ221" s="243"/>
      <c r="TQK221" s="243"/>
      <c r="TQL221" s="243"/>
      <c r="TQM221" s="243"/>
      <c r="TQN221" s="243"/>
      <c r="TQO221" s="243"/>
      <c r="TQP221" s="243"/>
      <c r="TQQ221" s="243"/>
      <c r="TQR221" s="243"/>
      <c r="TQS221" s="243"/>
      <c r="TQT221" s="243"/>
      <c r="TQU221" s="243"/>
      <c r="TQV221" s="243"/>
      <c r="TQW221" s="243"/>
      <c r="TQX221" s="243"/>
      <c r="TQY221" s="243"/>
      <c r="TQZ221" s="243"/>
      <c r="TRA221" s="243"/>
      <c r="TRB221" s="243"/>
      <c r="TRC221" s="243"/>
      <c r="TRD221" s="243"/>
      <c r="TRE221" s="243"/>
      <c r="TRF221" s="243"/>
      <c r="TRG221" s="243"/>
      <c r="TRH221" s="243"/>
      <c r="TRI221" s="243"/>
      <c r="TRJ221" s="243"/>
      <c r="TRK221" s="243"/>
      <c r="TRL221" s="243"/>
      <c r="TRM221" s="243"/>
      <c r="TRN221" s="243"/>
      <c r="TRO221" s="243"/>
      <c r="TRP221" s="243"/>
      <c r="TRQ221" s="243"/>
      <c r="TRR221" s="243"/>
      <c r="TRS221" s="243"/>
      <c r="TRT221" s="243"/>
      <c r="TRU221" s="243"/>
      <c r="TRV221" s="243"/>
      <c r="TRW221" s="243"/>
      <c r="TRX221" s="243"/>
      <c r="TRY221" s="243"/>
      <c r="TRZ221" s="243"/>
      <c r="TSA221" s="243"/>
      <c r="TSB221" s="243"/>
      <c r="TSC221" s="243"/>
      <c r="TSD221" s="243"/>
      <c r="TSE221" s="243"/>
      <c r="TSF221" s="243"/>
      <c r="TSG221" s="243"/>
      <c r="TSH221" s="243"/>
      <c r="TSI221" s="243"/>
      <c r="TSJ221" s="243"/>
      <c r="TSK221" s="243"/>
      <c r="TSL221" s="243"/>
      <c r="TSM221" s="243"/>
      <c r="TSN221" s="243"/>
      <c r="TSO221" s="243"/>
      <c r="TSP221" s="243"/>
      <c r="TSQ221" s="243"/>
      <c r="TSR221" s="243"/>
      <c r="TSS221" s="243"/>
      <c r="TST221" s="243"/>
      <c r="TSU221" s="243"/>
      <c r="TSV221" s="243"/>
      <c r="TSW221" s="243"/>
      <c r="TSX221" s="243"/>
      <c r="TSY221" s="243"/>
      <c r="TSZ221" s="243"/>
      <c r="TTA221" s="243"/>
      <c r="TTB221" s="243"/>
      <c r="TTC221" s="243"/>
      <c r="TTD221" s="243"/>
      <c r="TTE221" s="243"/>
      <c r="TTF221" s="243"/>
      <c r="TTG221" s="243"/>
      <c r="TTH221" s="243"/>
      <c r="TTI221" s="243"/>
      <c r="TTJ221" s="243"/>
      <c r="TTK221" s="243"/>
      <c r="TTL221" s="243"/>
      <c r="TTM221" s="243"/>
      <c r="TTN221" s="243"/>
      <c r="TTO221" s="243"/>
      <c r="TTP221" s="243"/>
      <c r="TTQ221" s="243"/>
      <c r="TTR221" s="243"/>
      <c r="TTS221" s="243"/>
      <c r="TTT221" s="243"/>
      <c r="TTU221" s="243"/>
      <c r="TTV221" s="243"/>
      <c r="TTW221" s="243"/>
      <c r="TTX221" s="243"/>
      <c r="TTY221" s="243"/>
      <c r="TTZ221" s="243"/>
      <c r="TUA221" s="243"/>
      <c r="TUB221" s="243"/>
      <c r="TUC221" s="243"/>
      <c r="TUD221" s="243"/>
      <c r="TUE221" s="243"/>
      <c r="TUF221" s="243"/>
      <c r="TUG221" s="243"/>
      <c r="TUH221" s="243"/>
      <c r="TUI221" s="243"/>
      <c r="TUJ221" s="243"/>
      <c r="TUK221" s="243"/>
      <c r="TUL221" s="243"/>
      <c r="TUM221" s="243"/>
      <c r="TUN221" s="243"/>
      <c r="TUO221" s="243"/>
      <c r="TUP221" s="243"/>
      <c r="TUQ221" s="243"/>
      <c r="TUR221" s="243"/>
      <c r="TUS221" s="243"/>
      <c r="TUT221" s="243"/>
      <c r="TUU221" s="243"/>
      <c r="TUV221" s="243"/>
      <c r="TUW221" s="243"/>
      <c r="TUX221" s="243"/>
      <c r="TUY221" s="243"/>
      <c r="TUZ221" s="243"/>
      <c r="TVA221" s="243"/>
      <c r="TVB221" s="243"/>
      <c r="TVC221" s="243"/>
      <c r="TVD221" s="243"/>
      <c r="TVE221" s="243"/>
      <c r="TVF221" s="243"/>
      <c r="TVG221" s="243"/>
      <c r="TVH221" s="243"/>
      <c r="TVI221" s="243"/>
      <c r="TVJ221" s="243"/>
      <c r="TVK221" s="243"/>
      <c r="TVL221" s="243"/>
      <c r="TVM221" s="243"/>
      <c r="TVN221" s="243"/>
      <c r="TVO221" s="243"/>
      <c r="TVP221" s="243"/>
      <c r="TVQ221" s="243"/>
      <c r="TVR221" s="243"/>
      <c r="TVS221" s="243"/>
      <c r="TVT221" s="243"/>
      <c r="TVU221" s="243"/>
      <c r="TVV221" s="243"/>
      <c r="TVW221" s="243"/>
      <c r="TVX221" s="243"/>
      <c r="TVY221" s="243"/>
      <c r="TVZ221" s="243"/>
      <c r="TWA221" s="243"/>
      <c r="TWB221" s="243"/>
      <c r="TWC221" s="243"/>
      <c r="TWD221" s="243"/>
      <c r="TWE221" s="243"/>
      <c r="TWF221" s="243"/>
      <c r="TWG221" s="243"/>
      <c r="TWH221" s="243"/>
      <c r="TWI221" s="243"/>
      <c r="TWJ221" s="243"/>
      <c r="TWK221" s="243"/>
      <c r="TWL221" s="243"/>
      <c r="TWM221" s="243"/>
      <c r="TWN221" s="243"/>
      <c r="TWO221" s="243"/>
      <c r="TWP221" s="243"/>
      <c r="TWQ221" s="243"/>
      <c r="TWR221" s="243"/>
      <c r="TWS221" s="243"/>
      <c r="TWT221" s="243"/>
      <c r="TWU221" s="243"/>
      <c r="TWV221" s="243"/>
      <c r="TWW221" s="243"/>
      <c r="TWX221" s="243"/>
      <c r="TWY221" s="243"/>
      <c r="TWZ221" s="243"/>
      <c r="TXA221" s="243"/>
      <c r="TXB221" s="243"/>
      <c r="TXC221" s="243"/>
      <c r="TXD221" s="243"/>
      <c r="TXE221" s="243"/>
      <c r="TXF221" s="243"/>
      <c r="TXG221" s="243"/>
      <c r="TXH221" s="243"/>
      <c r="TXI221" s="243"/>
      <c r="TXJ221" s="243"/>
      <c r="TXK221" s="243"/>
      <c r="TXL221" s="243"/>
      <c r="TXM221" s="243"/>
      <c r="TXN221" s="243"/>
      <c r="TXO221" s="243"/>
      <c r="TXP221" s="243"/>
      <c r="TXQ221" s="243"/>
      <c r="TXR221" s="243"/>
      <c r="TXS221" s="243"/>
      <c r="TXT221" s="243"/>
      <c r="TXU221" s="243"/>
      <c r="TXV221" s="243"/>
      <c r="TXW221" s="243"/>
      <c r="TXX221" s="243"/>
      <c r="TXY221" s="243"/>
      <c r="TXZ221" s="243"/>
      <c r="TYA221" s="243"/>
      <c r="TYB221" s="243"/>
      <c r="TYC221" s="243"/>
      <c r="TYD221" s="243"/>
      <c r="TYE221" s="243"/>
      <c r="TYF221" s="243"/>
      <c r="TYG221" s="243"/>
      <c r="TYH221" s="243"/>
      <c r="TYI221" s="243"/>
      <c r="TYJ221" s="243"/>
      <c r="TYK221" s="243"/>
      <c r="TYL221" s="243"/>
      <c r="TYM221" s="243"/>
      <c r="TYN221" s="243"/>
      <c r="TYO221" s="243"/>
      <c r="TYP221" s="243"/>
      <c r="TYQ221" s="243"/>
      <c r="TYR221" s="243"/>
      <c r="TYS221" s="243"/>
      <c r="TYT221" s="243"/>
      <c r="TYU221" s="243"/>
      <c r="TYV221" s="243"/>
      <c r="TYW221" s="243"/>
      <c r="TYX221" s="243"/>
      <c r="TYY221" s="243"/>
      <c r="TYZ221" s="243"/>
      <c r="TZA221" s="243"/>
      <c r="TZB221" s="243"/>
      <c r="TZC221" s="243"/>
      <c r="TZD221" s="243"/>
      <c r="TZE221" s="243"/>
      <c r="TZF221" s="243"/>
      <c r="TZG221" s="243"/>
      <c r="TZH221" s="243"/>
      <c r="TZI221" s="243"/>
      <c r="TZJ221" s="243"/>
      <c r="TZK221" s="243"/>
      <c r="TZL221" s="243"/>
      <c r="TZM221" s="243"/>
      <c r="TZN221" s="243"/>
      <c r="TZO221" s="243"/>
      <c r="TZP221" s="243"/>
      <c r="TZQ221" s="243"/>
      <c r="TZR221" s="243"/>
      <c r="TZS221" s="243"/>
      <c r="TZT221" s="243"/>
      <c r="TZU221" s="243"/>
      <c r="TZV221" s="243"/>
      <c r="TZW221" s="243"/>
      <c r="TZX221" s="243"/>
      <c r="TZY221" s="243"/>
      <c r="TZZ221" s="243"/>
      <c r="UAA221" s="243"/>
      <c r="UAB221" s="243"/>
      <c r="UAC221" s="243"/>
      <c r="UAD221" s="243"/>
      <c r="UAE221" s="243"/>
      <c r="UAF221" s="243"/>
      <c r="UAG221" s="243"/>
      <c r="UAH221" s="243"/>
      <c r="UAI221" s="243"/>
      <c r="UAJ221" s="243"/>
      <c r="UAK221" s="243"/>
      <c r="UAL221" s="243"/>
      <c r="UAM221" s="243"/>
      <c r="UAN221" s="243"/>
      <c r="UAO221" s="243"/>
      <c r="UAP221" s="243"/>
      <c r="UAQ221" s="243"/>
      <c r="UAR221" s="243"/>
      <c r="UAS221" s="243"/>
      <c r="UAT221" s="243"/>
      <c r="UAU221" s="243"/>
      <c r="UAV221" s="243"/>
      <c r="UAW221" s="243"/>
      <c r="UAX221" s="243"/>
      <c r="UAY221" s="243"/>
      <c r="UAZ221" s="243"/>
      <c r="UBA221" s="243"/>
      <c r="UBB221" s="243"/>
      <c r="UBC221" s="243"/>
      <c r="UBD221" s="243"/>
      <c r="UBE221" s="243"/>
      <c r="UBF221" s="243"/>
      <c r="UBG221" s="243"/>
      <c r="UBH221" s="243"/>
      <c r="UBI221" s="243"/>
      <c r="UBJ221" s="243"/>
      <c r="UBK221" s="243"/>
      <c r="UBL221" s="243"/>
      <c r="UBM221" s="243"/>
      <c r="UBN221" s="243"/>
      <c r="UBO221" s="243"/>
      <c r="UBP221" s="243"/>
      <c r="UBQ221" s="243"/>
      <c r="UBR221" s="243"/>
      <c r="UBS221" s="243"/>
      <c r="UBT221" s="243"/>
      <c r="UBU221" s="243"/>
      <c r="UBV221" s="243"/>
      <c r="UBW221" s="243"/>
      <c r="UBX221" s="243"/>
      <c r="UBY221" s="243"/>
    </row>
    <row r="222" spans="1:14273" s="243" customFormat="1" ht="30" customHeight="1" x14ac:dyDescent="0.3">
      <c r="A222" s="236">
        <v>203</v>
      </c>
      <c r="B222" s="237">
        <v>699</v>
      </c>
      <c r="C222" s="237" t="s">
        <v>747</v>
      </c>
      <c r="D222" s="238" t="s">
        <v>748</v>
      </c>
      <c r="E222" s="236" t="s">
        <v>542</v>
      </c>
      <c r="F222" s="252" t="s">
        <v>688</v>
      </c>
      <c r="G222" s="237" t="s">
        <v>704</v>
      </c>
      <c r="H222" s="240" t="s">
        <v>504</v>
      </c>
      <c r="I222" s="240" t="s">
        <v>504</v>
      </c>
      <c r="J222" s="240" t="s">
        <v>505</v>
      </c>
      <c r="K222" s="242" t="s">
        <v>504</v>
      </c>
      <c r="L222" s="240" t="s">
        <v>504</v>
      </c>
      <c r="M222" s="485"/>
      <c r="P222" s="241" t="s">
        <v>504</v>
      </c>
      <c r="Q222" s="243">
        <v>35</v>
      </c>
      <c r="R222" s="243">
        <v>4</v>
      </c>
      <c r="S222" s="245">
        <f t="shared" si="9"/>
        <v>12</v>
      </c>
      <c r="T222" s="246">
        <f t="shared" si="10"/>
        <v>0.04</v>
      </c>
      <c r="Z222" s="222"/>
    </row>
    <row r="223" spans="1:14273" s="243" customFormat="1" ht="30" customHeight="1" x14ac:dyDescent="0.3">
      <c r="A223" s="249">
        <v>204</v>
      </c>
      <c r="B223" s="237">
        <v>76</v>
      </c>
      <c r="C223" s="237" t="s">
        <v>749</v>
      </c>
      <c r="D223" s="238" t="s">
        <v>541</v>
      </c>
      <c r="E223" s="236" t="s">
        <v>542</v>
      </c>
      <c r="F223" s="252">
        <v>2007</v>
      </c>
      <c r="G223" s="238" t="s">
        <v>750</v>
      </c>
      <c r="H223" s="240" t="s">
        <v>504</v>
      </c>
      <c r="I223" s="240" t="s">
        <v>505</v>
      </c>
      <c r="J223" s="240" t="s">
        <v>504</v>
      </c>
      <c r="K223" s="242" t="s">
        <v>504</v>
      </c>
      <c r="L223" s="240" t="s">
        <v>504</v>
      </c>
      <c r="M223" s="485">
        <v>130</v>
      </c>
      <c r="P223" s="241" t="s">
        <v>504</v>
      </c>
      <c r="Q223" s="243">
        <v>35</v>
      </c>
      <c r="R223" s="243">
        <v>4</v>
      </c>
      <c r="S223" s="245">
        <f t="shared" si="9"/>
        <v>13</v>
      </c>
      <c r="T223" s="246">
        <f t="shared" si="10"/>
        <v>0.04</v>
      </c>
      <c r="Z223" s="255">
        <v>130</v>
      </c>
    </row>
    <row r="224" spans="1:14273" s="243" customFormat="1" ht="30" customHeight="1" x14ac:dyDescent="0.3">
      <c r="A224" s="236">
        <v>205</v>
      </c>
      <c r="B224" s="237">
        <v>76</v>
      </c>
      <c r="C224" s="237" t="s">
        <v>749</v>
      </c>
      <c r="D224" s="238" t="s">
        <v>541</v>
      </c>
      <c r="E224" s="236" t="s">
        <v>542</v>
      </c>
      <c r="F224" s="252">
        <v>2007</v>
      </c>
      <c r="G224" s="238" t="s">
        <v>746</v>
      </c>
      <c r="H224" s="240" t="s">
        <v>504</v>
      </c>
      <c r="I224" s="240" t="s">
        <v>505</v>
      </c>
      <c r="J224" s="240" t="s">
        <v>504</v>
      </c>
      <c r="K224" s="242" t="s">
        <v>504</v>
      </c>
      <c r="L224" s="240" t="s">
        <v>504</v>
      </c>
      <c r="M224" s="485"/>
      <c r="P224" s="241" t="s">
        <v>504</v>
      </c>
      <c r="Q224" s="243">
        <v>35</v>
      </c>
      <c r="R224" s="243">
        <v>4</v>
      </c>
      <c r="S224" s="245">
        <f t="shared" si="9"/>
        <v>13</v>
      </c>
      <c r="T224" s="246">
        <f t="shared" si="10"/>
        <v>0.04</v>
      </c>
      <c r="Z224" s="222"/>
    </row>
    <row r="225" spans="1:27" s="243" customFormat="1" ht="15.75" customHeight="1" x14ac:dyDescent="0.3">
      <c r="A225" s="249">
        <v>206</v>
      </c>
      <c r="B225" s="237">
        <v>76</v>
      </c>
      <c r="C225" s="237" t="s">
        <v>749</v>
      </c>
      <c r="D225" s="238" t="s">
        <v>541</v>
      </c>
      <c r="E225" s="236" t="s">
        <v>542</v>
      </c>
      <c r="F225" s="252">
        <v>2007</v>
      </c>
      <c r="G225" s="238" t="s">
        <v>751</v>
      </c>
      <c r="H225" s="240" t="s">
        <v>504</v>
      </c>
      <c r="I225" s="240" t="s">
        <v>505</v>
      </c>
      <c r="J225" s="240" t="s">
        <v>504</v>
      </c>
      <c r="K225" s="242" t="s">
        <v>504</v>
      </c>
      <c r="L225" s="240" t="s">
        <v>504</v>
      </c>
      <c r="M225" s="485"/>
      <c r="P225" s="241" t="s">
        <v>504</v>
      </c>
      <c r="Q225" s="243">
        <v>35</v>
      </c>
      <c r="R225" s="243">
        <v>4</v>
      </c>
      <c r="S225" s="245">
        <f t="shared" si="9"/>
        <v>13</v>
      </c>
      <c r="T225" s="246">
        <f t="shared" si="10"/>
        <v>0.04</v>
      </c>
      <c r="Z225" s="222"/>
    </row>
    <row r="226" spans="1:27" s="243" customFormat="1" ht="15.75" customHeight="1" x14ac:dyDescent="0.3">
      <c r="A226" s="236">
        <v>207</v>
      </c>
      <c r="B226" s="237">
        <v>76</v>
      </c>
      <c r="C226" s="237" t="s">
        <v>749</v>
      </c>
      <c r="D226" s="238" t="s">
        <v>541</v>
      </c>
      <c r="E226" s="236" t="s">
        <v>542</v>
      </c>
      <c r="F226" s="252">
        <v>2007</v>
      </c>
      <c r="G226" s="238" t="s">
        <v>752</v>
      </c>
      <c r="H226" s="240" t="s">
        <v>504</v>
      </c>
      <c r="I226" s="240" t="s">
        <v>505</v>
      </c>
      <c r="J226" s="240" t="s">
        <v>504</v>
      </c>
      <c r="K226" s="242" t="s">
        <v>504</v>
      </c>
      <c r="L226" s="240" t="s">
        <v>504</v>
      </c>
      <c r="M226" s="485"/>
      <c r="P226" s="241" t="s">
        <v>504</v>
      </c>
      <c r="Q226" s="243">
        <v>35</v>
      </c>
      <c r="R226" s="243">
        <v>4</v>
      </c>
      <c r="S226" s="245">
        <f t="shared" si="9"/>
        <v>13</v>
      </c>
      <c r="T226" s="246">
        <f t="shared" si="10"/>
        <v>0.04</v>
      </c>
      <c r="Z226" s="222"/>
    </row>
    <row r="227" spans="1:27" s="243" customFormat="1" ht="15.75" customHeight="1" x14ac:dyDescent="0.3">
      <c r="A227" s="249">
        <v>208</v>
      </c>
      <c r="B227" s="237">
        <v>76</v>
      </c>
      <c r="C227" s="237" t="s">
        <v>749</v>
      </c>
      <c r="D227" s="238" t="s">
        <v>541</v>
      </c>
      <c r="E227" s="236" t="s">
        <v>542</v>
      </c>
      <c r="F227" s="252">
        <v>2007</v>
      </c>
      <c r="G227" s="238" t="s">
        <v>753</v>
      </c>
      <c r="H227" s="240" t="s">
        <v>504</v>
      </c>
      <c r="I227" s="240" t="s">
        <v>505</v>
      </c>
      <c r="J227" s="240" t="s">
        <v>504</v>
      </c>
      <c r="K227" s="242" t="s">
        <v>504</v>
      </c>
      <c r="L227" s="240" t="s">
        <v>504</v>
      </c>
      <c r="M227" s="485"/>
      <c r="P227" s="241" t="s">
        <v>504</v>
      </c>
      <c r="Q227" s="243">
        <v>35</v>
      </c>
      <c r="R227" s="243">
        <v>4</v>
      </c>
      <c r="S227" s="245">
        <f t="shared" si="9"/>
        <v>13</v>
      </c>
      <c r="T227" s="246">
        <f t="shared" si="10"/>
        <v>0.04</v>
      </c>
      <c r="Z227" s="222"/>
    </row>
    <row r="228" spans="1:27" s="243" customFormat="1" x14ac:dyDescent="0.3">
      <c r="A228" s="236">
        <v>209</v>
      </c>
      <c r="B228" s="237">
        <v>468</v>
      </c>
      <c r="C228" s="256" t="s">
        <v>754</v>
      </c>
      <c r="D228" s="238" t="s">
        <v>755</v>
      </c>
      <c r="E228" s="237" t="s">
        <v>509</v>
      </c>
      <c r="F228" s="238">
        <v>2007</v>
      </c>
      <c r="G228" s="238" t="s">
        <v>756</v>
      </c>
      <c r="H228" s="240" t="s">
        <v>504</v>
      </c>
      <c r="I228" s="240" t="s">
        <v>505</v>
      </c>
      <c r="J228" s="240" t="s">
        <v>504</v>
      </c>
      <c r="K228" s="242" t="s">
        <v>504</v>
      </c>
      <c r="L228" s="240" t="s">
        <v>504</v>
      </c>
      <c r="M228" s="313">
        <v>83</v>
      </c>
      <c r="P228" s="241" t="s">
        <v>504</v>
      </c>
      <c r="Q228" s="243">
        <v>110</v>
      </c>
      <c r="R228" s="253">
        <v>5</v>
      </c>
      <c r="S228" s="245">
        <f t="shared" si="9"/>
        <v>13</v>
      </c>
      <c r="T228" s="246">
        <f t="shared" si="10"/>
        <v>0.05</v>
      </c>
      <c r="Z228" s="255">
        <v>83</v>
      </c>
    </row>
    <row r="229" spans="1:27" s="243" customFormat="1" ht="15.75" customHeight="1" x14ac:dyDescent="0.3">
      <c r="A229" s="249">
        <v>210</v>
      </c>
      <c r="B229" s="249">
        <v>683</v>
      </c>
      <c r="C229" s="242" t="s">
        <v>757</v>
      </c>
      <c r="D229" s="249" t="s">
        <v>758</v>
      </c>
      <c r="E229" s="236" t="s">
        <v>501</v>
      </c>
      <c r="F229" s="266">
        <v>2018</v>
      </c>
      <c r="G229" s="238" t="s">
        <v>695</v>
      </c>
      <c r="H229" s="240"/>
      <c r="I229" s="240"/>
      <c r="J229" s="240" t="s">
        <v>505</v>
      </c>
      <c r="K229" s="242" t="s">
        <v>504</v>
      </c>
      <c r="L229" s="240" t="s">
        <v>504</v>
      </c>
      <c r="M229" s="485">
        <v>52</v>
      </c>
      <c r="P229" s="241" t="s">
        <v>504</v>
      </c>
      <c r="Q229" s="243">
        <v>110</v>
      </c>
      <c r="R229" s="243">
        <v>6.3</v>
      </c>
      <c r="S229" s="245">
        <f t="shared" si="9"/>
        <v>2</v>
      </c>
      <c r="T229" s="246">
        <f t="shared" si="10"/>
        <v>0.06</v>
      </c>
      <c r="Z229" s="255">
        <v>52</v>
      </c>
    </row>
    <row r="230" spans="1:27" s="243" customFormat="1" ht="30" customHeight="1" x14ac:dyDescent="0.3">
      <c r="A230" s="236">
        <v>211</v>
      </c>
      <c r="B230" s="249">
        <v>683</v>
      </c>
      <c r="C230" s="242" t="s">
        <v>757</v>
      </c>
      <c r="D230" s="249" t="s">
        <v>758</v>
      </c>
      <c r="E230" s="236" t="s">
        <v>501</v>
      </c>
      <c r="F230" s="266">
        <v>2018</v>
      </c>
      <c r="G230" s="238" t="s">
        <v>759</v>
      </c>
      <c r="H230" s="240"/>
      <c r="I230" s="240"/>
      <c r="J230" s="240" t="s">
        <v>505</v>
      </c>
      <c r="K230" s="242" t="s">
        <v>504</v>
      </c>
      <c r="L230" s="240" t="s">
        <v>504</v>
      </c>
      <c r="M230" s="485"/>
      <c r="P230" s="241" t="s">
        <v>504</v>
      </c>
      <c r="Q230" s="243">
        <v>110</v>
      </c>
      <c r="R230" s="243">
        <v>6.3</v>
      </c>
      <c r="S230" s="245">
        <f t="shared" si="9"/>
        <v>2</v>
      </c>
      <c r="T230" s="246">
        <f t="shared" si="10"/>
        <v>0.06</v>
      </c>
      <c r="Z230" s="222"/>
    </row>
    <row r="231" spans="1:27" s="243" customFormat="1" ht="15.75" customHeight="1" x14ac:dyDescent="0.3">
      <c r="A231" s="249">
        <v>212</v>
      </c>
      <c r="B231" s="249">
        <v>683</v>
      </c>
      <c r="C231" s="242" t="s">
        <v>757</v>
      </c>
      <c r="D231" s="249" t="s">
        <v>758</v>
      </c>
      <c r="E231" s="236" t="s">
        <v>501</v>
      </c>
      <c r="F231" s="266">
        <v>2018</v>
      </c>
      <c r="G231" s="238" t="s">
        <v>37</v>
      </c>
      <c r="H231" s="240"/>
      <c r="I231" s="240"/>
      <c r="J231" s="240" t="s">
        <v>505</v>
      </c>
      <c r="K231" s="242" t="s">
        <v>504</v>
      </c>
      <c r="L231" s="240" t="s">
        <v>504</v>
      </c>
      <c r="M231" s="485"/>
      <c r="P231" s="241" t="s">
        <v>504</v>
      </c>
      <c r="Q231" s="243">
        <v>110</v>
      </c>
      <c r="R231" s="243">
        <v>6.3</v>
      </c>
      <c r="S231" s="245">
        <f t="shared" si="9"/>
        <v>2</v>
      </c>
      <c r="T231" s="246">
        <f t="shared" si="10"/>
        <v>0.06</v>
      </c>
      <c r="Z231" s="222"/>
    </row>
    <row r="232" spans="1:27" x14ac:dyDescent="0.3">
      <c r="A232" s="236">
        <v>213</v>
      </c>
      <c r="B232" s="249">
        <v>683</v>
      </c>
      <c r="C232" s="242" t="s">
        <v>757</v>
      </c>
      <c r="D232" s="272" t="s">
        <v>760</v>
      </c>
      <c r="E232" s="237" t="s">
        <v>509</v>
      </c>
      <c r="F232" s="266">
        <v>2013</v>
      </c>
      <c r="G232" s="273" t="s">
        <v>761</v>
      </c>
      <c r="H232" s="240" t="s">
        <v>504</v>
      </c>
      <c r="I232" s="240" t="s">
        <v>504</v>
      </c>
      <c r="J232" s="240" t="s">
        <v>505</v>
      </c>
      <c r="K232" s="242" t="s">
        <v>504</v>
      </c>
      <c r="L232" s="240" t="s">
        <v>504</v>
      </c>
      <c r="M232" s="485"/>
      <c r="P232" s="241" t="s">
        <v>504</v>
      </c>
      <c r="Q232" s="243">
        <v>110</v>
      </c>
      <c r="R232" s="253">
        <v>5</v>
      </c>
      <c r="S232" s="245">
        <f t="shared" si="9"/>
        <v>7</v>
      </c>
      <c r="T232" s="246">
        <f t="shared" si="10"/>
        <v>0.05</v>
      </c>
    </row>
    <row r="233" spans="1:27" x14ac:dyDescent="0.3">
      <c r="A233" s="249">
        <v>214</v>
      </c>
      <c r="B233" s="249">
        <v>683</v>
      </c>
      <c r="C233" s="242" t="s">
        <v>757</v>
      </c>
      <c r="D233" s="272" t="s">
        <v>760</v>
      </c>
      <c r="E233" s="237" t="s">
        <v>509</v>
      </c>
      <c r="F233" s="266">
        <v>2013</v>
      </c>
      <c r="G233" s="273" t="s">
        <v>762</v>
      </c>
      <c r="H233" s="240" t="s">
        <v>504</v>
      </c>
      <c r="I233" s="240" t="s">
        <v>504</v>
      </c>
      <c r="J233" s="240" t="s">
        <v>505</v>
      </c>
      <c r="K233" s="242" t="s">
        <v>504</v>
      </c>
      <c r="L233" s="240" t="s">
        <v>504</v>
      </c>
      <c r="M233" s="485"/>
      <c r="P233" s="241" t="s">
        <v>504</v>
      </c>
      <c r="Q233" s="243">
        <v>110</v>
      </c>
      <c r="R233" s="253">
        <v>5</v>
      </c>
      <c r="S233" s="245">
        <f t="shared" si="9"/>
        <v>7</v>
      </c>
      <c r="T233" s="246">
        <f t="shared" si="10"/>
        <v>0.05</v>
      </c>
      <c r="Z233" s="341">
        <f>SUM(Z20:Z232)</f>
        <v>2215</v>
      </c>
    </row>
    <row r="234" spans="1:27" ht="15.75" customHeight="1" x14ac:dyDescent="0.3">
      <c r="A234" s="282" t="s">
        <v>764</v>
      </c>
      <c r="B234" s="274"/>
      <c r="C234" s="274"/>
      <c r="D234" s="275"/>
      <c r="E234" s="276"/>
      <c r="F234" s="277"/>
      <c r="G234" s="278"/>
      <c r="H234" s="279"/>
      <c r="I234" s="279"/>
      <c r="J234" s="279"/>
      <c r="K234" s="316"/>
      <c r="L234" s="279"/>
      <c r="M234" s="314"/>
      <c r="P234" s="280"/>
      <c r="T234" s="281">
        <f>SUM(T20:T233)</f>
        <v>14.3</v>
      </c>
      <c r="U234" s="222" t="s">
        <v>763</v>
      </c>
      <c r="Z234" s="304">
        <f>Z233/30*2</f>
        <v>147.666666666667</v>
      </c>
      <c r="AA234" s="222" t="s">
        <v>796</v>
      </c>
    </row>
    <row r="235" spans="1:27" x14ac:dyDescent="0.3">
      <c r="A235" s="274"/>
      <c r="B235" s="274"/>
      <c r="C235" s="274"/>
      <c r="D235" s="275"/>
      <c r="E235" s="276"/>
      <c r="F235" s="277"/>
      <c r="G235" s="278"/>
      <c r="H235" s="279"/>
      <c r="I235" s="279"/>
      <c r="J235" s="279"/>
      <c r="K235" s="316"/>
      <c r="L235" s="279"/>
      <c r="P235" s="280"/>
    </row>
    <row r="238" spans="1:27" s="69" customFormat="1" ht="36" customHeight="1" x14ac:dyDescent="0.25">
      <c r="A238" s="73" t="s">
        <v>483</v>
      </c>
      <c r="B238" s="74"/>
      <c r="C238" s="333"/>
      <c r="D238" s="75"/>
      <c r="E238" s="305"/>
      <c r="F238" s="333"/>
      <c r="G238" s="335" t="s">
        <v>171</v>
      </c>
      <c r="M238" s="315"/>
    </row>
    <row r="239" spans="1:27" s="69" customFormat="1" ht="36" customHeight="1" x14ac:dyDescent="0.25">
      <c r="A239" s="306" t="s">
        <v>482</v>
      </c>
      <c r="B239" s="307"/>
      <c r="C239" s="334"/>
      <c r="D239" s="309"/>
      <c r="E239" s="308"/>
      <c r="F239" s="334"/>
      <c r="G239" s="336" t="s">
        <v>477</v>
      </c>
      <c r="M239" s="315"/>
    </row>
  </sheetData>
  <autoFilter ref="A19:WVT234"/>
  <mergeCells count="38">
    <mergeCell ref="F8:H8"/>
    <mergeCell ref="F10:K10"/>
    <mergeCell ref="F9:K9"/>
    <mergeCell ref="F5:K5"/>
    <mergeCell ref="F6:K6"/>
    <mergeCell ref="F4:AB4"/>
    <mergeCell ref="G1:K1"/>
    <mergeCell ref="M223:M227"/>
    <mergeCell ref="M229:M233"/>
    <mergeCell ref="M210:M218"/>
    <mergeCell ref="M219:M220"/>
    <mergeCell ref="M221:M222"/>
    <mergeCell ref="A14:L14"/>
    <mergeCell ref="A15:L15"/>
    <mergeCell ref="A17:L17"/>
    <mergeCell ref="M138:M144"/>
    <mergeCell ref="A18:L18"/>
    <mergeCell ref="M80:M94"/>
    <mergeCell ref="M96:M116"/>
    <mergeCell ref="M117:M119"/>
    <mergeCell ref="M203:M207"/>
    <mergeCell ref="M208:M209"/>
    <mergeCell ref="M145:M147"/>
    <mergeCell ref="M148:M151"/>
    <mergeCell ref="M152:M162"/>
    <mergeCell ref="M163:M164"/>
    <mergeCell ref="M165:M174"/>
    <mergeCell ref="M175:M197"/>
    <mergeCell ref="M120:M135"/>
    <mergeCell ref="M136:M137"/>
    <mergeCell ref="N15:Z15"/>
    <mergeCell ref="N17:Z17"/>
    <mergeCell ref="M198:M202"/>
    <mergeCell ref="R18:T18"/>
    <mergeCell ref="M22:M57"/>
    <mergeCell ref="M59:M70"/>
    <mergeCell ref="M72:M76"/>
    <mergeCell ref="M77:M79"/>
  </mergeCells>
  <hyperlinks>
    <hyperlink ref="U20" r:id="rId1"/>
    <hyperlink ref="U30" r:id="rId2"/>
    <hyperlink ref="U58" r:id="rId3"/>
    <hyperlink ref="U152" r:id="rId4"/>
    <hyperlink ref="U175" r:id="rId5"/>
    <hyperlink ref="U210" r:id="rId6"/>
    <hyperlink ref="U21" r:id="rId7"/>
    <hyperlink ref="U40" r:id="rId8"/>
  </hyperlinks>
  <pageMargins left="0.70866141732283472" right="0.70866141732283472" top="0.74803149606299213" bottom="0.74803149606299213" header="0.31496062992125984" footer="0.31496062992125984"/>
  <pageSetup paperSize="9" scale="65" fitToHeight="0" orientation="portrait" r:id="rId9"/>
  <colBreaks count="1" manualBreakCount="1">
    <brk id="31" max="230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F346"/>
  <sheetViews>
    <sheetView view="pageBreakPreview" topLeftCell="A318" zoomScale="60" zoomScaleNormal="100" workbookViewId="0">
      <selection activeCell="J338" sqref="J338:K338"/>
    </sheetView>
  </sheetViews>
  <sheetFormatPr defaultRowHeight="14.4" x14ac:dyDescent="0.3"/>
  <cols>
    <col min="1" max="1" width="5.6640625" customWidth="1"/>
    <col min="2" max="2" width="11.6640625" customWidth="1"/>
    <col min="3" max="3" width="40.6640625" customWidth="1"/>
    <col min="4" max="5" width="10.6640625" customWidth="1"/>
    <col min="6" max="8" width="12.6640625" customWidth="1"/>
    <col min="9" max="9" width="17.6640625" customWidth="1"/>
    <col min="10" max="10" width="8.6640625" customWidth="1"/>
    <col min="11" max="11" width="12.6640625" customWidth="1"/>
    <col min="12" max="12" width="8.6640625" customWidth="1"/>
    <col min="15" max="28" width="0" hidden="1" customWidth="1"/>
    <col min="29" max="29" width="147.6640625" hidden="1" customWidth="1"/>
    <col min="30" max="30" width="0" hidden="1" customWidth="1"/>
    <col min="31" max="31" width="160.6640625" hidden="1" customWidth="1"/>
    <col min="32" max="32" width="91.6640625" hidden="1" customWidth="1"/>
    <col min="33" max="36" width="0" hidden="1" customWidth="1"/>
  </cols>
  <sheetData>
    <row r="1" spans="1:12" ht="17.399999999999999" x14ac:dyDescent="0.3">
      <c r="A1" s="109"/>
      <c r="B1" s="32"/>
      <c r="C1" s="32"/>
      <c r="D1" s="32"/>
      <c r="E1" s="32"/>
      <c r="F1" s="32"/>
      <c r="G1" s="32"/>
      <c r="H1" s="32"/>
      <c r="I1" s="433" t="s">
        <v>146</v>
      </c>
      <c r="J1" s="433"/>
      <c r="K1" s="433"/>
      <c r="L1" s="112"/>
    </row>
    <row r="2" spans="1:12" ht="18" x14ac:dyDescent="0.3">
      <c r="A2" s="83"/>
      <c r="B2" s="110"/>
      <c r="C2" s="110"/>
      <c r="D2" s="110"/>
      <c r="E2" s="110"/>
      <c r="F2" s="110"/>
      <c r="G2" s="110"/>
      <c r="H2" s="110"/>
      <c r="I2" s="508" t="s">
        <v>390</v>
      </c>
      <c r="J2" s="508"/>
      <c r="K2" s="508"/>
      <c r="L2" s="113"/>
    </row>
    <row r="3" spans="1:12" ht="18" x14ac:dyDescent="0.3">
      <c r="A3" s="84"/>
      <c r="B3" s="111"/>
      <c r="C3" s="111"/>
      <c r="D3" s="111"/>
      <c r="E3" s="111"/>
      <c r="F3" s="111"/>
      <c r="G3" s="111"/>
      <c r="H3" s="111"/>
      <c r="I3" s="508" t="s">
        <v>167</v>
      </c>
      <c r="J3" s="508"/>
      <c r="K3" s="508"/>
      <c r="L3" s="508"/>
    </row>
    <row r="4" spans="1:12" ht="18" x14ac:dyDescent="0.3">
      <c r="A4" s="84"/>
      <c r="B4" s="84"/>
      <c r="C4" s="84"/>
      <c r="D4" s="84"/>
      <c r="E4" s="84"/>
      <c r="F4" s="84"/>
      <c r="G4" s="84"/>
      <c r="H4" s="84"/>
      <c r="I4" s="508" t="s">
        <v>168</v>
      </c>
      <c r="J4" s="508"/>
      <c r="K4" s="508"/>
      <c r="L4" s="114"/>
    </row>
    <row r="5" spans="1:12" ht="18" x14ac:dyDescent="0.3">
      <c r="A5" s="84"/>
      <c r="B5" s="84"/>
      <c r="C5" s="84"/>
      <c r="D5" s="84"/>
      <c r="E5" s="84"/>
      <c r="F5" s="509"/>
      <c r="G5" s="509"/>
      <c r="H5" s="83"/>
      <c r="I5" s="508"/>
      <c r="J5" s="508"/>
      <c r="K5" s="54"/>
      <c r="L5" s="115"/>
    </row>
    <row r="6" spans="1:12" ht="18" x14ac:dyDescent="0.3">
      <c r="A6" s="152"/>
      <c r="B6" s="152"/>
      <c r="C6" s="152"/>
      <c r="D6" s="152"/>
      <c r="E6" s="152"/>
      <c r="F6" s="152"/>
      <c r="G6" s="152"/>
      <c r="H6" s="152"/>
      <c r="I6" s="505" t="s">
        <v>169</v>
      </c>
      <c r="J6" s="505"/>
      <c r="K6" s="505"/>
      <c r="L6" s="115"/>
    </row>
    <row r="7" spans="1:12" ht="18" x14ac:dyDescent="0.35">
      <c r="A7" s="152"/>
      <c r="B7" s="152"/>
      <c r="C7" s="152"/>
      <c r="D7" s="152"/>
      <c r="E7" s="152"/>
      <c r="F7" s="152"/>
      <c r="G7" s="152"/>
      <c r="H7" s="152"/>
      <c r="I7" s="506" t="s">
        <v>166</v>
      </c>
      <c r="J7" s="506"/>
      <c r="K7" s="506"/>
      <c r="L7" s="115"/>
    </row>
    <row r="8" spans="1:12" x14ac:dyDescent="0.3">
      <c r="A8" s="114"/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</row>
    <row r="9" spans="1:12" ht="15.6" x14ac:dyDescent="0.3">
      <c r="A9" s="116"/>
      <c r="B9" s="495" t="s">
        <v>371</v>
      </c>
      <c r="C9" s="495"/>
      <c r="D9" s="495"/>
      <c r="E9" s="495"/>
      <c r="F9" s="495"/>
      <c r="G9" s="495"/>
      <c r="H9" s="495"/>
      <c r="I9" s="495"/>
      <c r="J9" s="495"/>
      <c r="K9" s="495"/>
      <c r="L9" s="116"/>
    </row>
    <row r="10" spans="1:12" ht="45.75" customHeight="1" x14ac:dyDescent="0.3">
      <c r="A10" s="496" t="s">
        <v>391</v>
      </c>
      <c r="B10" s="496"/>
      <c r="C10" s="496"/>
      <c r="D10" s="496"/>
      <c r="E10" s="496"/>
      <c r="F10" s="496"/>
      <c r="G10" s="496"/>
      <c r="H10" s="496"/>
      <c r="I10" s="496"/>
      <c r="J10" s="496"/>
      <c r="K10" s="496"/>
      <c r="L10" s="496"/>
    </row>
    <row r="11" spans="1:12" ht="60.75" customHeight="1" x14ac:dyDescent="0.3">
      <c r="A11" s="114"/>
      <c r="B11" s="497" t="s">
        <v>389</v>
      </c>
      <c r="C11" s="497"/>
      <c r="D11" s="497"/>
      <c r="E11" s="497"/>
      <c r="F11" s="497"/>
      <c r="G11" s="497"/>
      <c r="H11" s="497"/>
      <c r="I11" s="497"/>
      <c r="J11" s="497"/>
      <c r="K11" s="497"/>
      <c r="L11" s="117"/>
    </row>
    <row r="12" spans="1:12" x14ac:dyDescent="0.3">
      <c r="A12" s="114"/>
      <c r="B12" s="498" t="s">
        <v>265</v>
      </c>
      <c r="C12" s="498"/>
      <c r="D12" s="498"/>
      <c r="E12" s="498"/>
      <c r="F12" s="498"/>
      <c r="G12" s="498"/>
      <c r="H12" s="498"/>
      <c r="I12" s="498"/>
      <c r="J12" s="498"/>
      <c r="K12" s="498"/>
      <c r="L12" s="113"/>
    </row>
    <row r="13" spans="1:12" x14ac:dyDescent="0.3">
      <c r="A13" s="114"/>
      <c r="B13" s="114"/>
      <c r="C13" s="114"/>
      <c r="D13" s="114"/>
      <c r="E13" s="114"/>
      <c r="F13" s="114"/>
      <c r="G13" s="114"/>
      <c r="H13" s="114"/>
      <c r="I13" s="114"/>
      <c r="J13" s="114"/>
      <c r="K13" s="114"/>
      <c r="L13" s="114"/>
    </row>
    <row r="14" spans="1:12" x14ac:dyDescent="0.3">
      <c r="A14" s="114" t="s">
        <v>411</v>
      </c>
      <c r="B14" s="114"/>
      <c r="C14" s="114"/>
      <c r="D14" s="114"/>
      <c r="E14" s="114"/>
      <c r="F14" s="114"/>
      <c r="G14" s="114"/>
      <c r="H14" s="114"/>
      <c r="I14" s="114"/>
      <c r="J14" s="114"/>
      <c r="K14" s="114"/>
      <c r="L14" s="114"/>
    </row>
    <row r="15" spans="1:12" ht="36" customHeight="1" x14ac:dyDescent="0.3">
      <c r="A15" s="499" t="s">
        <v>377</v>
      </c>
      <c r="B15" s="499"/>
      <c r="C15" s="499"/>
      <c r="D15" s="499"/>
      <c r="E15" s="499"/>
      <c r="F15" s="499"/>
      <c r="G15" s="499"/>
      <c r="H15" s="499"/>
      <c r="I15" s="499"/>
      <c r="J15" s="499"/>
      <c r="K15" s="499"/>
      <c r="L15" s="499"/>
    </row>
    <row r="16" spans="1:12" ht="55.2" x14ac:dyDescent="0.3">
      <c r="A16" s="85" t="s">
        <v>149</v>
      </c>
      <c r="B16" s="85" t="s">
        <v>266</v>
      </c>
      <c r="C16" s="85" t="s">
        <v>267</v>
      </c>
      <c r="D16" s="85" t="s">
        <v>173</v>
      </c>
      <c r="E16" s="85" t="s">
        <v>268</v>
      </c>
      <c r="F16" s="85" t="s">
        <v>269</v>
      </c>
      <c r="G16" s="85" t="s">
        <v>270</v>
      </c>
      <c r="H16" s="85" t="s">
        <v>271</v>
      </c>
      <c r="I16" s="85" t="s">
        <v>272</v>
      </c>
      <c r="J16" s="85" t="s">
        <v>273</v>
      </c>
      <c r="K16" s="85" t="s">
        <v>274</v>
      </c>
      <c r="L16" s="85" t="s">
        <v>275</v>
      </c>
    </row>
    <row r="17" spans="1:31" ht="16.8" x14ac:dyDescent="0.3">
      <c r="A17" s="86">
        <v>1</v>
      </c>
      <c r="B17" s="86">
        <v>2</v>
      </c>
      <c r="C17" s="86">
        <v>3</v>
      </c>
      <c r="D17" s="86">
        <v>4</v>
      </c>
      <c r="E17" s="86">
        <v>5</v>
      </c>
      <c r="F17" s="86">
        <v>6</v>
      </c>
      <c r="G17" s="86">
        <v>7</v>
      </c>
      <c r="H17" s="86">
        <v>8</v>
      </c>
      <c r="I17" s="86">
        <v>9</v>
      </c>
      <c r="J17" s="86">
        <v>10</v>
      </c>
      <c r="K17" s="86">
        <v>11</v>
      </c>
      <c r="L17" s="87">
        <v>12</v>
      </c>
      <c r="AE17" s="154" t="s">
        <v>335</v>
      </c>
    </row>
    <row r="18" spans="1:31" hidden="1" x14ac:dyDescent="0.3">
      <c r="S18">
        <v>0</v>
      </c>
      <c r="T18">
        <v>0</v>
      </c>
      <c r="U18">
        <v>0</v>
      </c>
      <c r="V18">
        <v>0</v>
      </c>
    </row>
    <row r="19" spans="1:31" ht="16.5" hidden="1" customHeight="1" x14ac:dyDescent="0.3">
      <c r="A19" s="502" t="s">
        <v>392</v>
      </c>
      <c r="B19" s="502"/>
      <c r="C19" s="502"/>
      <c r="D19" s="502"/>
      <c r="E19" s="502"/>
      <c r="F19" s="502"/>
      <c r="G19" s="502"/>
      <c r="H19" s="502"/>
      <c r="I19" s="502"/>
      <c r="J19" s="502"/>
      <c r="K19" s="502"/>
      <c r="L19" s="502"/>
      <c r="R19">
        <v>40176</v>
      </c>
    </row>
    <row r="20" spans="1:31" hidden="1" x14ac:dyDescent="0.3"/>
    <row r="21" spans="1:31" ht="15" customHeight="1" x14ac:dyDescent="0.3">
      <c r="A21" s="500" t="s">
        <v>276</v>
      </c>
      <c r="B21" s="500"/>
      <c r="C21" s="500"/>
      <c r="D21" s="500"/>
      <c r="E21" s="500"/>
      <c r="F21" s="500"/>
      <c r="G21" s="500"/>
      <c r="H21" s="500"/>
      <c r="I21" s="500"/>
      <c r="J21" s="500"/>
      <c r="K21" s="500"/>
      <c r="L21" s="500"/>
      <c r="O21" s="104">
        <v>40176</v>
      </c>
      <c r="P21" s="104">
        <v>87583.679999999993</v>
      </c>
      <c r="Q21" s="104">
        <v>216</v>
      </c>
      <c r="W21">
        <v>40176</v>
      </c>
      <c r="X21">
        <v>0</v>
      </c>
      <c r="Y21">
        <v>0</v>
      </c>
      <c r="Z21">
        <v>0</v>
      </c>
    </row>
    <row r="22" spans="1:31" ht="15" customHeight="1" x14ac:dyDescent="0.3">
      <c r="A22" s="500" t="s">
        <v>277</v>
      </c>
      <c r="B22" s="500"/>
      <c r="C22" s="500"/>
      <c r="D22" s="500"/>
      <c r="E22" s="500"/>
      <c r="F22" s="500"/>
      <c r="G22" s="500"/>
      <c r="H22" s="500"/>
      <c r="I22" s="500"/>
      <c r="J22" s="500"/>
      <c r="K22" s="500"/>
      <c r="L22" s="500"/>
      <c r="R22">
        <v>2432</v>
      </c>
    </row>
    <row r="23" spans="1:31" ht="15" customHeight="1" x14ac:dyDescent="0.3">
      <c r="A23" s="500" t="s">
        <v>278</v>
      </c>
      <c r="B23" s="500"/>
      <c r="C23" s="500"/>
      <c r="D23" s="500"/>
      <c r="E23" s="500"/>
      <c r="F23" s="500"/>
      <c r="G23" s="500"/>
      <c r="H23" s="500"/>
      <c r="I23" s="500"/>
      <c r="J23" s="500"/>
      <c r="K23" s="500"/>
      <c r="L23" s="500"/>
      <c r="O23" s="104">
        <v>2432</v>
      </c>
      <c r="P23" s="104">
        <v>5301.76</v>
      </c>
      <c r="Q23" s="104">
        <v>16</v>
      </c>
      <c r="W23">
        <v>2432</v>
      </c>
      <c r="X23">
        <v>0</v>
      </c>
      <c r="Y23">
        <v>0</v>
      </c>
      <c r="Z23">
        <v>0</v>
      </c>
    </row>
    <row r="24" spans="1:31" x14ac:dyDescent="0.3">
      <c r="S24">
        <v>212.65</v>
      </c>
      <c r="T24">
        <v>2832.48</v>
      </c>
      <c r="U24">
        <v>75.95</v>
      </c>
      <c r="V24">
        <v>1011.6</v>
      </c>
    </row>
    <row r="25" spans="1:31" ht="16.5" customHeight="1" x14ac:dyDescent="0.3">
      <c r="A25" s="502" t="s">
        <v>279</v>
      </c>
      <c r="B25" s="502"/>
      <c r="C25" s="502"/>
      <c r="D25" s="502"/>
      <c r="E25" s="502"/>
      <c r="F25" s="502"/>
      <c r="G25" s="502"/>
      <c r="H25" s="502"/>
      <c r="I25" s="502"/>
      <c r="J25" s="502"/>
      <c r="K25" s="502"/>
      <c r="L25" s="502"/>
      <c r="R25">
        <v>116.84</v>
      </c>
    </row>
    <row r="27" spans="1:31" ht="16.5" customHeight="1" x14ac:dyDescent="0.3">
      <c r="A27" s="502" t="s">
        <v>335</v>
      </c>
      <c r="B27" s="502"/>
      <c r="C27" s="502"/>
      <c r="D27" s="502"/>
      <c r="E27" s="502"/>
      <c r="F27" s="502"/>
      <c r="G27" s="502"/>
      <c r="H27" s="502"/>
      <c r="I27" s="502"/>
      <c r="J27" s="502"/>
      <c r="K27" s="502"/>
      <c r="L27" s="502"/>
    </row>
    <row r="28" spans="1:31" ht="409.6" x14ac:dyDescent="0.3">
      <c r="A28" s="88" t="s">
        <v>292</v>
      </c>
      <c r="B28" s="89" t="s">
        <v>336</v>
      </c>
      <c r="C28" s="89" t="s">
        <v>381</v>
      </c>
      <c r="D28" s="90" t="s">
        <v>337</v>
      </c>
      <c r="E28" s="150">
        <v>8</v>
      </c>
      <c r="F28" s="91">
        <v>5022</v>
      </c>
      <c r="G28" s="92"/>
      <c r="H28" s="151"/>
      <c r="I28" s="92" t="s">
        <v>285</v>
      </c>
      <c r="J28" s="92"/>
      <c r="K28" s="151"/>
      <c r="L28" s="93"/>
    </row>
    <row r="29" spans="1:31" x14ac:dyDescent="0.3">
      <c r="A29" s="88"/>
      <c r="B29" s="89"/>
      <c r="C29" s="89" t="s">
        <v>286</v>
      </c>
      <c r="D29" s="90"/>
      <c r="E29" s="150"/>
      <c r="F29" s="91">
        <v>5022</v>
      </c>
      <c r="G29" s="92" t="s">
        <v>285</v>
      </c>
      <c r="H29" s="151">
        <v>40176</v>
      </c>
      <c r="I29" s="92"/>
      <c r="J29" s="92">
        <v>2.1800000000000002</v>
      </c>
      <c r="K29" s="151">
        <v>87583.679999999993</v>
      </c>
      <c r="L29" s="93"/>
      <c r="O29" s="104">
        <v>405.44</v>
      </c>
      <c r="P29" s="104">
        <v>5400.39</v>
      </c>
      <c r="Q29" s="104">
        <v>12.19</v>
      </c>
      <c r="W29">
        <v>405.44</v>
      </c>
      <c r="X29">
        <v>0</v>
      </c>
      <c r="Y29">
        <v>0</v>
      </c>
      <c r="Z29">
        <v>0</v>
      </c>
    </row>
    <row r="30" spans="1:31" x14ac:dyDescent="0.3">
      <c r="A30" s="94"/>
      <c r="B30" s="95"/>
      <c r="C30" s="95" t="s">
        <v>288</v>
      </c>
      <c r="D30" s="96" t="s">
        <v>289</v>
      </c>
      <c r="E30" s="97">
        <v>27</v>
      </c>
      <c r="F30" s="98"/>
      <c r="G30" s="99" t="s">
        <v>285</v>
      </c>
      <c r="H30" s="100"/>
      <c r="I30" s="99"/>
      <c r="J30" s="99"/>
      <c r="K30" s="100"/>
      <c r="L30" s="102">
        <v>216</v>
      </c>
      <c r="S30">
        <v>289.38</v>
      </c>
      <c r="T30">
        <v>3854.54</v>
      </c>
      <c r="U30">
        <v>103.35</v>
      </c>
      <c r="V30">
        <v>1376.62</v>
      </c>
    </row>
    <row r="31" spans="1:31" x14ac:dyDescent="0.3">
      <c r="G31" s="503">
        <v>40176</v>
      </c>
      <c r="H31" s="503"/>
      <c r="J31" s="503">
        <v>87583.679999999993</v>
      </c>
      <c r="K31" s="503"/>
      <c r="L31" s="103">
        <v>216</v>
      </c>
      <c r="R31">
        <v>159</v>
      </c>
    </row>
    <row r="32" spans="1:31" ht="55.2" x14ac:dyDescent="0.3">
      <c r="A32" s="88" t="s">
        <v>299</v>
      </c>
      <c r="B32" s="89" t="s">
        <v>338</v>
      </c>
      <c r="C32" s="89" t="s">
        <v>386</v>
      </c>
      <c r="D32" s="90" t="s">
        <v>339</v>
      </c>
      <c r="E32" s="150">
        <v>8</v>
      </c>
      <c r="F32" s="91">
        <v>304</v>
      </c>
      <c r="G32" s="92"/>
      <c r="H32" s="151"/>
      <c r="I32" s="92" t="s">
        <v>285</v>
      </c>
      <c r="J32" s="92"/>
      <c r="K32" s="151"/>
      <c r="L32" s="93"/>
    </row>
    <row r="33" spans="1:32" x14ac:dyDescent="0.3">
      <c r="A33" s="88"/>
      <c r="B33" s="89"/>
      <c r="C33" s="89" t="s">
        <v>286</v>
      </c>
      <c r="D33" s="90"/>
      <c r="E33" s="150"/>
      <c r="F33" s="91">
        <v>304</v>
      </c>
      <c r="G33" s="92" t="s">
        <v>285</v>
      </c>
      <c r="H33" s="151">
        <v>2432</v>
      </c>
      <c r="I33" s="92"/>
      <c r="J33" s="92">
        <v>2.1800000000000002</v>
      </c>
      <c r="K33" s="151">
        <v>5301.76</v>
      </c>
      <c r="L33" s="93"/>
    </row>
    <row r="34" spans="1:32" x14ac:dyDescent="0.3">
      <c r="A34" s="94"/>
      <c r="B34" s="95"/>
      <c r="C34" s="95" t="s">
        <v>288</v>
      </c>
      <c r="D34" s="96" t="s">
        <v>289</v>
      </c>
      <c r="E34" s="97">
        <v>2</v>
      </c>
      <c r="F34" s="98"/>
      <c r="G34" s="99" t="s">
        <v>285</v>
      </c>
      <c r="H34" s="100"/>
      <c r="I34" s="99"/>
      <c r="J34" s="99"/>
      <c r="K34" s="100"/>
      <c r="L34" s="102">
        <v>16</v>
      </c>
    </row>
    <row r="35" spans="1:32" x14ac:dyDescent="0.3">
      <c r="G35" s="503">
        <v>2432</v>
      </c>
      <c r="H35" s="503"/>
      <c r="J35" s="503">
        <v>5301.76</v>
      </c>
      <c r="K35" s="503"/>
      <c r="L35" s="103">
        <v>16</v>
      </c>
      <c r="O35" s="104">
        <v>551.73</v>
      </c>
      <c r="P35" s="104">
        <v>7349.04</v>
      </c>
      <c r="Q35" s="104">
        <v>15.9</v>
      </c>
      <c r="W35">
        <v>551.73</v>
      </c>
      <c r="X35">
        <v>0</v>
      </c>
      <c r="Y35">
        <v>0</v>
      </c>
      <c r="Z35">
        <v>0</v>
      </c>
    </row>
    <row r="36" spans="1:32" ht="82.8" x14ac:dyDescent="0.3">
      <c r="A36" s="88" t="s">
        <v>304</v>
      </c>
      <c r="B36" s="89" t="s">
        <v>340</v>
      </c>
      <c r="C36" s="89" t="s">
        <v>341</v>
      </c>
      <c r="D36" s="90" t="s">
        <v>342</v>
      </c>
      <c r="E36" s="150">
        <v>23</v>
      </c>
      <c r="F36" s="91">
        <v>5.08</v>
      </c>
      <c r="G36" s="92"/>
      <c r="H36" s="151"/>
      <c r="I36" s="92" t="s">
        <v>285</v>
      </c>
      <c r="J36" s="92"/>
      <c r="K36" s="151"/>
      <c r="L36" s="93"/>
      <c r="S36">
        <v>0</v>
      </c>
      <c r="T36">
        <v>0</v>
      </c>
      <c r="U36">
        <v>0</v>
      </c>
      <c r="V36">
        <v>0</v>
      </c>
    </row>
    <row r="37" spans="1:32" x14ac:dyDescent="0.3">
      <c r="A37" s="88"/>
      <c r="B37" s="89"/>
      <c r="C37" s="89" t="s">
        <v>286</v>
      </c>
      <c r="D37" s="90"/>
      <c r="E37" s="150"/>
      <c r="F37" s="91">
        <v>5.08</v>
      </c>
      <c r="G37" s="92" t="s">
        <v>285</v>
      </c>
      <c r="H37" s="151">
        <v>116.84</v>
      </c>
      <c r="I37" s="92"/>
      <c r="J37" s="92">
        <v>13.32</v>
      </c>
      <c r="K37" s="151">
        <v>1556.31</v>
      </c>
      <c r="L37" s="93"/>
      <c r="R37">
        <v>10552</v>
      </c>
    </row>
    <row r="38" spans="1:32" x14ac:dyDescent="0.3">
      <c r="A38" s="88"/>
      <c r="B38" s="89"/>
      <c r="C38" s="89" t="s">
        <v>343</v>
      </c>
      <c r="D38" s="90" t="s">
        <v>260</v>
      </c>
      <c r="E38" s="150">
        <v>182</v>
      </c>
      <c r="F38" s="156"/>
      <c r="G38" s="92"/>
      <c r="H38" s="151">
        <v>212.65</v>
      </c>
      <c r="I38" s="157"/>
      <c r="J38" s="153">
        <v>182</v>
      </c>
      <c r="K38" s="151">
        <v>2832.48</v>
      </c>
      <c r="L38" s="93"/>
    </row>
    <row r="39" spans="1:32" x14ac:dyDescent="0.3">
      <c r="A39" s="88"/>
      <c r="B39" s="89"/>
      <c r="C39" s="89" t="s">
        <v>344</v>
      </c>
      <c r="D39" s="90" t="s">
        <v>260</v>
      </c>
      <c r="E39" s="150">
        <v>65</v>
      </c>
      <c r="F39" s="156"/>
      <c r="G39" s="92"/>
      <c r="H39" s="151">
        <v>75.95</v>
      </c>
      <c r="I39" s="157"/>
      <c r="J39" s="153">
        <v>65</v>
      </c>
      <c r="K39" s="151">
        <v>1011.6</v>
      </c>
      <c r="L39" s="93"/>
      <c r="O39" s="104">
        <v>10552</v>
      </c>
      <c r="P39" s="104">
        <v>23003.360000000001</v>
      </c>
      <c r="Q39" s="104">
        <v>64.8</v>
      </c>
      <c r="W39">
        <v>10552</v>
      </c>
      <c r="X39">
        <v>0</v>
      </c>
      <c r="Y39">
        <v>0</v>
      </c>
      <c r="Z39">
        <v>0</v>
      </c>
    </row>
    <row r="40" spans="1:32" x14ac:dyDescent="0.3">
      <c r="A40" s="94"/>
      <c r="B40" s="95"/>
      <c r="C40" s="95" t="s">
        <v>288</v>
      </c>
      <c r="D40" s="96" t="s">
        <v>289</v>
      </c>
      <c r="E40" s="97">
        <v>0.53</v>
      </c>
      <c r="F40" s="98"/>
      <c r="G40" s="99" t="s">
        <v>285</v>
      </c>
      <c r="H40" s="100"/>
      <c r="I40" s="99"/>
      <c r="J40" s="99"/>
      <c r="K40" s="100"/>
      <c r="L40" s="102">
        <v>12.19</v>
      </c>
    </row>
    <row r="41" spans="1:32" ht="28.2" x14ac:dyDescent="0.3">
      <c r="G41" s="503">
        <v>405.44</v>
      </c>
      <c r="H41" s="503"/>
      <c r="J41" s="503">
        <v>5400.39</v>
      </c>
      <c r="K41" s="503"/>
      <c r="L41" s="103">
        <v>12.19</v>
      </c>
      <c r="AF41" s="155" t="s">
        <v>350</v>
      </c>
    </row>
    <row r="42" spans="1:32" ht="110.4" x14ac:dyDescent="0.3">
      <c r="A42" s="88" t="s">
        <v>311</v>
      </c>
      <c r="B42" s="89" t="s">
        <v>345</v>
      </c>
      <c r="C42" s="89" t="s">
        <v>346</v>
      </c>
      <c r="D42" s="90" t="s">
        <v>347</v>
      </c>
      <c r="E42" s="150">
        <v>30</v>
      </c>
      <c r="F42" s="91">
        <v>5.3</v>
      </c>
      <c r="G42" s="92"/>
      <c r="H42" s="151"/>
      <c r="I42" s="92" t="s">
        <v>285</v>
      </c>
      <c r="J42" s="92"/>
      <c r="K42" s="151"/>
      <c r="L42" s="93"/>
    </row>
    <row r="43" spans="1:32" x14ac:dyDescent="0.3">
      <c r="A43" s="88"/>
      <c r="B43" s="89"/>
      <c r="C43" s="89" t="s">
        <v>286</v>
      </c>
      <c r="D43" s="90"/>
      <c r="E43" s="150"/>
      <c r="F43" s="91">
        <v>5.3</v>
      </c>
      <c r="G43" s="92" t="s">
        <v>285</v>
      </c>
      <c r="H43" s="151">
        <v>159</v>
      </c>
      <c r="I43" s="92"/>
      <c r="J43" s="92">
        <v>13.32</v>
      </c>
      <c r="K43" s="151">
        <v>2117.88</v>
      </c>
      <c r="L43" s="93"/>
    </row>
    <row r="44" spans="1:32" x14ac:dyDescent="0.3">
      <c r="A44" s="88"/>
      <c r="B44" s="89"/>
      <c r="C44" s="89" t="s">
        <v>343</v>
      </c>
      <c r="D44" s="90" t="s">
        <v>260</v>
      </c>
      <c r="E44" s="150">
        <v>182</v>
      </c>
      <c r="F44" s="156"/>
      <c r="G44" s="92"/>
      <c r="H44" s="151">
        <v>289.38</v>
      </c>
      <c r="I44" s="157"/>
      <c r="J44" s="153">
        <v>182</v>
      </c>
      <c r="K44" s="151">
        <v>3854.54</v>
      </c>
      <c r="L44" s="93"/>
    </row>
    <row r="45" spans="1:32" ht="16.8" x14ac:dyDescent="0.3">
      <c r="A45" s="88"/>
      <c r="B45" s="89"/>
      <c r="C45" s="89" t="s">
        <v>344</v>
      </c>
      <c r="D45" s="90" t="s">
        <v>260</v>
      </c>
      <c r="E45" s="150">
        <v>65</v>
      </c>
      <c r="F45" s="156"/>
      <c r="G45" s="92"/>
      <c r="H45" s="151">
        <v>103.35</v>
      </c>
      <c r="I45" s="157"/>
      <c r="J45" s="153">
        <v>65</v>
      </c>
      <c r="K45" s="151">
        <v>1376.62</v>
      </c>
      <c r="L45" s="93"/>
      <c r="AE45" s="154" t="s">
        <v>351</v>
      </c>
    </row>
    <row r="46" spans="1:32" x14ac:dyDescent="0.3">
      <c r="A46" s="94"/>
      <c r="B46" s="95"/>
      <c r="C46" s="95" t="s">
        <v>288</v>
      </c>
      <c r="D46" s="96" t="s">
        <v>289</v>
      </c>
      <c r="E46" s="97">
        <v>0.53</v>
      </c>
      <c r="F46" s="98"/>
      <c r="G46" s="99" t="s">
        <v>285</v>
      </c>
      <c r="H46" s="100"/>
      <c r="I46" s="99"/>
      <c r="J46" s="99"/>
      <c r="K46" s="100"/>
      <c r="L46" s="102">
        <v>15.9</v>
      </c>
      <c r="S46">
        <v>0</v>
      </c>
      <c r="T46">
        <v>0</v>
      </c>
      <c r="U46">
        <v>0</v>
      </c>
      <c r="V46">
        <v>0</v>
      </c>
    </row>
    <row r="47" spans="1:32" x14ac:dyDescent="0.3">
      <c r="G47" s="503">
        <v>551.73</v>
      </c>
      <c r="H47" s="503"/>
      <c r="J47" s="503">
        <v>7349.04</v>
      </c>
      <c r="K47" s="503"/>
      <c r="L47" s="103">
        <v>15.9</v>
      </c>
      <c r="R47">
        <v>10044</v>
      </c>
    </row>
    <row r="48" spans="1:32" ht="110.4" x14ac:dyDescent="0.3">
      <c r="A48" s="88" t="s">
        <v>321</v>
      </c>
      <c r="B48" s="89" t="s">
        <v>348</v>
      </c>
      <c r="C48" s="89" t="s">
        <v>349</v>
      </c>
      <c r="D48" s="90" t="s">
        <v>337</v>
      </c>
      <c r="E48" s="150">
        <v>8</v>
      </c>
      <c r="F48" s="91">
        <v>1319</v>
      </c>
      <c r="G48" s="92"/>
      <c r="H48" s="151"/>
      <c r="I48" s="92" t="s">
        <v>285</v>
      </c>
      <c r="J48" s="92"/>
      <c r="K48" s="151"/>
      <c r="L48" s="93"/>
    </row>
    <row r="49" spans="1:26" x14ac:dyDescent="0.3">
      <c r="A49" s="88"/>
      <c r="B49" s="89"/>
      <c r="C49" s="89" t="s">
        <v>286</v>
      </c>
      <c r="D49" s="90"/>
      <c r="E49" s="150"/>
      <c r="F49" s="91">
        <v>1319</v>
      </c>
      <c r="G49" s="92" t="s">
        <v>285</v>
      </c>
      <c r="H49" s="151">
        <v>10552</v>
      </c>
      <c r="I49" s="92"/>
      <c r="J49" s="92">
        <v>2.1800000000000002</v>
      </c>
      <c r="K49" s="151">
        <v>23003.360000000001</v>
      </c>
      <c r="L49" s="93"/>
      <c r="O49" s="104">
        <v>10044</v>
      </c>
      <c r="P49" s="104">
        <v>21895.919999999998</v>
      </c>
      <c r="Q49" s="104">
        <v>54</v>
      </c>
      <c r="W49">
        <v>10044</v>
      </c>
      <c r="X49">
        <v>0</v>
      </c>
      <c r="Y49">
        <v>0</v>
      </c>
      <c r="Z49">
        <v>0</v>
      </c>
    </row>
    <row r="50" spans="1:26" x14ac:dyDescent="0.3">
      <c r="A50" s="94"/>
      <c r="B50" s="95"/>
      <c r="C50" s="95" t="s">
        <v>288</v>
      </c>
      <c r="D50" s="96" t="s">
        <v>289</v>
      </c>
      <c r="E50" s="97">
        <v>8.1</v>
      </c>
      <c r="F50" s="98"/>
      <c r="G50" s="99" t="s">
        <v>285</v>
      </c>
      <c r="H50" s="100"/>
      <c r="I50" s="99"/>
      <c r="J50" s="99"/>
      <c r="K50" s="100"/>
      <c r="L50" s="102">
        <v>64.8</v>
      </c>
      <c r="S50">
        <v>0</v>
      </c>
      <c r="T50">
        <v>0</v>
      </c>
      <c r="U50">
        <v>0</v>
      </c>
      <c r="V50">
        <v>0</v>
      </c>
    </row>
    <row r="51" spans="1:26" x14ac:dyDescent="0.3">
      <c r="G51" s="503">
        <v>10552</v>
      </c>
      <c r="H51" s="503"/>
      <c r="J51" s="503">
        <v>23003.360000000001</v>
      </c>
      <c r="K51" s="503"/>
      <c r="L51" s="103">
        <v>64.8</v>
      </c>
      <c r="R51">
        <v>608</v>
      </c>
    </row>
    <row r="53" spans="1:26" ht="15" customHeight="1" x14ac:dyDescent="0.3">
      <c r="A53" s="501" t="s">
        <v>350</v>
      </c>
      <c r="B53" s="501"/>
      <c r="C53" s="501"/>
      <c r="D53" s="501"/>
      <c r="E53" s="501"/>
      <c r="F53" s="501"/>
      <c r="G53" s="504">
        <v>54117.17</v>
      </c>
      <c r="H53" s="504"/>
      <c r="I53" s="106"/>
      <c r="J53" s="504">
        <v>128638.23</v>
      </c>
      <c r="K53" s="504"/>
      <c r="L53" s="103">
        <v>324.89</v>
      </c>
      <c r="O53" s="104">
        <v>608</v>
      </c>
      <c r="P53" s="104">
        <v>1325.44</v>
      </c>
      <c r="Q53" s="104">
        <v>4</v>
      </c>
      <c r="W53">
        <v>608</v>
      </c>
      <c r="X53">
        <v>0</v>
      </c>
      <c r="Y53">
        <v>0</v>
      </c>
      <c r="Z53">
        <v>0</v>
      </c>
    </row>
    <row r="54" spans="1:26" x14ac:dyDescent="0.3">
      <c r="S54">
        <v>18.489999999999998</v>
      </c>
      <c r="T54">
        <v>246.3</v>
      </c>
      <c r="U54">
        <v>6.6</v>
      </c>
      <c r="V54">
        <v>87.96</v>
      </c>
    </row>
    <row r="55" spans="1:26" x14ac:dyDescent="0.3">
      <c r="R55">
        <v>10.16</v>
      </c>
    </row>
    <row r="57" spans="1:26" ht="16.5" customHeight="1" x14ac:dyDescent="0.3">
      <c r="A57" s="502" t="s">
        <v>351</v>
      </c>
      <c r="B57" s="502"/>
      <c r="C57" s="502"/>
      <c r="D57" s="502"/>
      <c r="E57" s="502"/>
      <c r="F57" s="502"/>
      <c r="G57" s="502"/>
      <c r="H57" s="502"/>
      <c r="I57" s="502"/>
      <c r="J57" s="502"/>
      <c r="K57" s="502"/>
      <c r="L57" s="502"/>
    </row>
    <row r="58" spans="1:26" ht="409.6" x14ac:dyDescent="0.3">
      <c r="A58" s="88" t="s">
        <v>281</v>
      </c>
      <c r="B58" s="89" t="s">
        <v>336</v>
      </c>
      <c r="C58" s="89" t="s">
        <v>382</v>
      </c>
      <c r="D58" s="90" t="s">
        <v>337</v>
      </c>
      <c r="E58" s="150">
        <v>2</v>
      </c>
      <c r="F58" s="91">
        <v>5022</v>
      </c>
      <c r="G58" s="92"/>
      <c r="H58" s="151"/>
      <c r="I58" s="92" t="s">
        <v>285</v>
      </c>
      <c r="J58" s="92"/>
      <c r="K58" s="151"/>
      <c r="L58" s="93"/>
    </row>
    <row r="59" spans="1:26" x14ac:dyDescent="0.3">
      <c r="A59" s="88"/>
      <c r="B59" s="89"/>
      <c r="C59" s="89" t="s">
        <v>286</v>
      </c>
      <c r="D59" s="90"/>
      <c r="E59" s="150"/>
      <c r="F59" s="91">
        <v>5022</v>
      </c>
      <c r="G59" s="92" t="s">
        <v>285</v>
      </c>
      <c r="H59" s="151">
        <v>10044</v>
      </c>
      <c r="I59" s="92"/>
      <c r="J59" s="92">
        <v>2.1800000000000002</v>
      </c>
      <c r="K59" s="151">
        <v>21895.919999999998</v>
      </c>
      <c r="L59" s="93"/>
      <c r="O59" s="104">
        <v>35.25</v>
      </c>
      <c r="P59" s="104">
        <v>469.59</v>
      </c>
      <c r="Q59" s="104">
        <v>1.06</v>
      </c>
      <c r="W59">
        <v>35.25</v>
      </c>
      <c r="X59">
        <v>0</v>
      </c>
      <c r="Y59">
        <v>0</v>
      </c>
      <c r="Z59">
        <v>0</v>
      </c>
    </row>
    <row r="60" spans="1:26" x14ac:dyDescent="0.3">
      <c r="A60" s="94"/>
      <c r="B60" s="95"/>
      <c r="C60" s="95" t="s">
        <v>288</v>
      </c>
      <c r="D60" s="96" t="s">
        <v>289</v>
      </c>
      <c r="E60" s="97">
        <v>27</v>
      </c>
      <c r="F60" s="98"/>
      <c r="G60" s="99" t="s">
        <v>285</v>
      </c>
      <c r="H60" s="100"/>
      <c r="I60" s="99"/>
      <c r="J60" s="99"/>
      <c r="K60" s="100"/>
      <c r="L60" s="102">
        <v>54</v>
      </c>
      <c r="S60">
        <v>38.58</v>
      </c>
      <c r="T60">
        <v>513.92999999999995</v>
      </c>
      <c r="U60">
        <v>13.78</v>
      </c>
      <c r="V60">
        <v>183.55</v>
      </c>
    </row>
    <row r="61" spans="1:26" x14ac:dyDescent="0.3">
      <c r="G61" s="503">
        <v>10044</v>
      </c>
      <c r="H61" s="503"/>
      <c r="J61" s="503">
        <v>21895.919999999998</v>
      </c>
      <c r="K61" s="503"/>
      <c r="L61" s="103">
        <v>54</v>
      </c>
      <c r="R61">
        <v>21.2</v>
      </c>
    </row>
    <row r="62" spans="1:26" ht="55.2" x14ac:dyDescent="0.3">
      <c r="A62" s="88" t="s">
        <v>292</v>
      </c>
      <c r="B62" s="89" t="s">
        <v>338</v>
      </c>
      <c r="C62" s="89" t="s">
        <v>386</v>
      </c>
      <c r="D62" s="90" t="s">
        <v>339</v>
      </c>
      <c r="E62" s="150">
        <v>2</v>
      </c>
      <c r="F62" s="91">
        <v>304</v>
      </c>
      <c r="G62" s="92"/>
      <c r="H62" s="151"/>
      <c r="I62" s="92" t="s">
        <v>285</v>
      </c>
      <c r="J62" s="92"/>
      <c r="K62" s="151"/>
      <c r="L62" s="93"/>
    </row>
    <row r="63" spans="1:26" x14ac:dyDescent="0.3">
      <c r="A63" s="88"/>
      <c r="B63" s="89"/>
      <c r="C63" s="89" t="s">
        <v>286</v>
      </c>
      <c r="D63" s="90"/>
      <c r="E63" s="150"/>
      <c r="F63" s="91">
        <v>304</v>
      </c>
      <c r="G63" s="92" t="s">
        <v>285</v>
      </c>
      <c r="H63" s="151">
        <v>608</v>
      </c>
      <c r="I63" s="92"/>
      <c r="J63" s="92">
        <v>2.1800000000000002</v>
      </c>
      <c r="K63" s="151">
        <v>1325.44</v>
      </c>
      <c r="L63" s="93"/>
    </row>
    <row r="64" spans="1:26" x14ac:dyDescent="0.3">
      <c r="A64" s="94"/>
      <c r="B64" s="95"/>
      <c r="C64" s="95" t="s">
        <v>288</v>
      </c>
      <c r="D64" s="96" t="s">
        <v>289</v>
      </c>
      <c r="E64" s="97">
        <v>2</v>
      </c>
      <c r="F64" s="98"/>
      <c r="G64" s="99" t="s">
        <v>285</v>
      </c>
      <c r="H64" s="100"/>
      <c r="I64" s="99"/>
      <c r="J64" s="99"/>
      <c r="K64" s="100"/>
      <c r="L64" s="102">
        <v>4</v>
      </c>
    </row>
    <row r="65" spans="1:32" x14ac:dyDescent="0.3">
      <c r="G65" s="503">
        <v>608</v>
      </c>
      <c r="H65" s="503"/>
      <c r="J65" s="503">
        <v>1325.44</v>
      </c>
      <c r="K65" s="503"/>
      <c r="L65" s="103">
        <v>4</v>
      </c>
      <c r="O65" s="104">
        <v>73.56</v>
      </c>
      <c r="P65" s="104">
        <v>979.86</v>
      </c>
      <c r="Q65" s="104">
        <v>2.12</v>
      </c>
      <c r="W65">
        <v>73.56</v>
      </c>
      <c r="X65">
        <v>0</v>
      </c>
      <c r="Y65">
        <v>0</v>
      </c>
      <c r="Z65">
        <v>0</v>
      </c>
    </row>
    <row r="66" spans="1:32" ht="82.8" x14ac:dyDescent="0.3">
      <c r="A66" s="88" t="s">
        <v>299</v>
      </c>
      <c r="B66" s="89" t="s">
        <v>340</v>
      </c>
      <c r="C66" s="89" t="s">
        <v>341</v>
      </c>
      <c r="D66" s="90" t="s">
        <v>342</v>
      </c>
      <c r="E66" s="150">
        <v>2</v>
      </c>
      <c r="F66" s="91">
        <v>5.08</v>
      </c>
      <c r="G66" s="92"/>
      <c r="H66" s="151"/>
      <c r="I66" s="92" t="s">
        <v>285</v>
      </c>
      <c r="J66" s="92"/>
      <c r="K66" s="151"/>
      <c r="L66" s="93"/>
      <c r="S66">
        <v>0</v>
      </c>
      <c r="T66">
        <v>0</v>
      </c>
      <c r="U66">
        <v>0</v>
      </c>
      <c r="V66">
        <v>0</v>
      </c>
    </row>
    <row r="67" spans="1:32" x14ac:dyDescent="0.3">
      <c r="A67" s="88"/>
      <c r="B67" s="89"/>
      <c r="C67" s="89" t="s">
        <v>286</v>
      </c>
      <c r="D67" s="90"/>
      <c r="E67" s="150"/>
      <c r="F67" s="91">
        <v>5.08</v>
      </c>
      <c r="G67" s="92" t="s">
        <v>285</v>
      </c>
      <c r="H67" s="151">
        <v>10.16</v>
      </c>
      <c r="I67" s="92"/>
      <c r="J67" s="92">
        <v>13.32</v>
      </c>
      <c r="K67" s="151">
        <v>135.33000000000001</v>
      </c>
      <c r="L67" s="93"/>
      <c r="R67">
        <v>2638</v>
      </c>
    </row>
    <row r="68" spans="1:32" x14ac:dyDescent="0.3">
      <c r="A68" s="88"/>
      <c r="B68" s="89"/>
      <c r="C68" s="89" t="s">
        <v>343</v>
      </c>
      <c r="D68" s="90" t="s">
        <v>260</v>
      </c>
      <c r="E68" s="150">
        <v>182</v>
      </c>
      <c r="F68" s="156"/>
      <c r="G68" s="92"/>
      <c r="H68" s="151">
        <v>18.489999999999998</v>
      </c>
      <c r="I68" s="157"/>
      <c r="J68" s="153">
        <v>182</v>
      </c>
      <c r="K68" s="151">
        <v>246.3</v>
      </c>
      <c r="L68" s="93"/>
    </row>
    <row r="69" spans="1:32" x14ac:dyDescent="0.3">
      <c r="A69" s="88"/>
      <c r="B69" s="89"/>
      <c r="C69" s="89" t="s">
        <v>344</v>
      </c>
      <c r="D69" s="90" t="s">
        <v>260</v>
      </c>
      <c r="E69" s="150">
        <v>65</v>
      </c>
      <c r="F69" s="156"/>
      <c r="G69" s="92"/>
      <c r="H69" s="151">
        <v>6.6</v>
      </c>
      <c r="I69" s="157"/>
      <c r="J69" s="153">
        <v>65</v>
      </c>
      <c r="K69" s="151">
        <v>87.96</v>
      </c>
      <c r="L69" s="93"/>
      <c r="O69" s="104">
        <v>2638</v>
      </c>
      <c r="P69" s="104">
        <v>5750.84</v>
      </c>
      <c r="Q69" s="104">
        <v>16.2</v>
      </c>
      <c r="W69">
        <v>2638</v>
      </c>
      <c r="X69">
        <v>0</v>
      </c>
      <c r="Y69">
        <v>0</v>
      </c>
      <c r="Z69">
        <v>0</v>
      </c>
    </row>
    <row r="70" spans="1:32" x14ac:dyDescent="0.3">
      <c r="A70" s="94"/>
      <c r="B70" s="95"/>
      <c r="C70" s="95" t="s">
        <v>288</v>
      </c>
      <c r="D70" s="96" t="s">
        <v>289</v>
      </c>
      <c r="E70" s="97">
        <v>0.53</v>
      </c>
      <c r="F70" s="98"/>
      <c r="G70" s="99" t="s">
        <v>285</v>
      </c>
      <c r="H70" s="100"/>
      <c r="I70" s="99"/>
      <c r="J70" s="99"/>
      <c r="K70" s="100"/>
      <c r="L70" s="102">
        <v>1.06</v>
      </c>
    </row>
    <row r="71" spans="1:32" ht="28.2" x14ac:dyDescent="0.3">
      <c r="G71" s="503">
        <v>35.25</v>
      </c>
      <c r="H71" s="503"/>
      <c r="J71" s="503">
        <v>469.59</v>
      </c>
      <c r="K71" s="503"/>
      <c r="L71" s="103">
        <v>1.06</v>
      </c>
      <c r="AF71" s="155" t="s">
        <v>353</v>
      </c>
    </row>
    <row r="72" spans="1:32" ht="110.4" x14ac:dyDescent="0.3">
      <c r="A72" s="88" t="s">
        <v>304</v>
      </c>
      <c r="B72" s="89" t="s">
        <v>345</v>
      </c>
      <c r="C72" s="89" t="s">
        <v>346</v>
      </c>
      <c r="D72" s="90" t="s">
        <v>347</v>
      </c>
      <c r="E72" s="150">
        <v>4</v>
      </c>
      <c r="F72" s="91">
        <v>5.3</v>
      </c>
      <c r="G72" s="92"/>
      <c r="H72" s="151"/>
      <c r="I72" s="92" t="s">
        <v>285</v>
      </c>
      <c r="J72" s="92"/>
      <c r="K72" s="151"/>
      <c r="L72" s="93"/>
    </row>
    <row r="73" spans="1:32" x14ac:dyDescent="0.3">
      <c r="A73" s="88"/>
      <c r="B73" s="89"/>
      <c r="C73" s="89" t="s">
        <v>286</v>
      </c>
      <c r="D73" s="90"/>
      <c r="E73" s="150"/>
      <c r="F73" s="91">
        <v>5.3</v>
      </c>
      <c r="G73" s="92" t="s">
        <v>285</v>
      </c>
      <c r="H73" s="151">
        <v>21.2</v>
      </c>
      <c r="I73" s="92"/>
      <c r="J73" s="92">
        <v>13.32</v>
      </c>
      <c r="K73" s="151">
        <v>282.38</v>
      </c>
      <c r="L73" s="93"/>
    </row>
    <row r="74" spans="1:32" x14ac:dyDescent="0.3">
      <c r="A74" s="88"/>
      <c r="B74" s="89"/>
      <c r="C74" s="89" t="s">
        <v>343</v>
      </c>
      <c r="D74" s="90" t="s">
        <v>260</v>
      </c>
      <c r="E74" s="150">
        <v>182</v>
      </c>
      <c r="F74" s="156"/>
      <c r="G74" s="92"/>
      <c r="H74" s="151">
        <v>38.58</v>
      </c>
      <c r="I74" s="157"/>
      <c r="J74" s="153">
        <v>182</v>
      </c>
      <c r="K74" s="151">
        <v>513.92999999999995</v>
      </c>
      <c r="L74" s="93"/>
    </row>
    <row r="75" spans="1:32" x14ac:dyDescent="0.3">
      <c r="A75" s="88"/>
      <c r="B75" s="89"/>
      <c r="C75" s="89" t="s">
        <v>344</v>
      </c>
      <c r="D75" s="90" t="s">
        <v>260</v>
      </c>
      <c r="E75" s="150">
        <v>65</v>
      </c>
      <c r="F75" s="156"/>
      <c r="G75" s="92"/>
      <c r="H75" s="151">
        <v>13.78</v>
      </c>
      <c r="I75" s="157"/>
      <c r="J75" s="153">
        <v>65</v>
      </c>
      <c r="K75" s="151">
        <v>183.55</v>
      </c>
      <c r="L75" s="93"/>
      <c r="AF75" s="155" t="s">
        <v>296</v>
      </c>
    </row>
    <row r="76" spans="1:32" x14ac:dyDescent="0.3">
      <c r="A76" s="94"/>
      <c r="B76" s="95"/>
      <c r="C76" s="95" t="s">
        <v>288</v>
      </c>
      <c r="D76" s="96" t="s">
        <v>289</v>
      </c>
      <c r="E76" s="97">
        <v>0.53</v>
      </c>
      <c r="F76" s="98"/>
      <c r="G76" s="99" t="s">
        <v>285</v>
      </c>
      <c r="H76" s="100"/>
      <c r="I76" s="99"/>
      <c r="J76" s="99"/>
      <c r="K76" s="100"/>
      <c r="L76" s="102">
        <v>2.12</v>
      </c>
    </row>
    <row r="77" spans="1:32" x14ac:dyDescent="0.3">
      <c r="G77" s="503">
        <v>73.56</v>
      </c>
      <c r="H77" s="503"/>
      <c r="J77" s="503">
        <v>979.86</v>
      </c>
      <c r="K77" s="503"/>
      <c r="L77" s="103">
        <v>2.12</v>
      </c>
    </row>
    <row r="78" spans="1:32" ht="110.4" x14ac:dyDescent="0.3">
      <c r="A78" s="88" t="s">
        <v>311</v>
      </c>
      <c r="B78" s="89" t="s">
        <v>348</v>
      </c>
      <c r="C78" s="89" t="s">
        <v>352</v>
      </c>
      <c r="D78" s="90" t="s">
        <v>337</v>
      </c>
      <c r="E78" s="150">
        <v>2</v>
      </c>
      <c r="F78" s="91">
        <v>1319</v>
      </c>
      <c r="G78" s="92"/>
      <c r="H78" s="151"/>
      <c r="I78" s="92" t="s">
        <v>285</v>
      </c>
      <c r="J78" s="92"/>
      <c r="K78" s="151"/>
      <c r="L78" s="93"/>
    </row>
    <row r="79" spans="1:32" x14ac:dyDescent="0.3">
      <c r="A79" s="88"/>
      <c r="B79" s="89"/>
      <c r="C79" s="89" t="s">
        <v>286</v>
      </c>
      <c r="D79" s="90"/>
      <c r="E79" s="150"/>
      <c r="F79" s="91">
        <v>1319</v>
      </c>
      <c r="G79" s="92" t="s">
        <v>285</v>
      </c>
      <c r="H79" s="151">
        <v>2638</v>
      </c>
      <c r="I79" s="92"/>
      <c r="J79" s="92">
        <v>2.1800000000000002</v>
      </c>
      <c r="K79" s="151">
        <v>5750.84</v>
      </c>
      <c r="L79" s="93"/>
    </row>
    <row r="80" spans="1:32" x14ac:dyDescent="0.3">
      <c r="A80" s="94"/>
      <c r="B80" s="95"/>
      <c r="C80" s="95" t="s">
        <v>288</v>
      </c>
      <c r="D80" s="96" t="s">
        <v>289</v>
      </c>
      <c r="E80" s="97">
        <v>8.1</v>
      </c>
      <c r="F80" s="98"/>
      <c r="G80" s="99" t="s">
        <v>285</v>
      </c>
      <c r="H80" s="100"/>
      <c r="I80" s="99"/>
      <c r="J80" s="99"/>
      <c r="K80" s="100"/>
      <c r="L80" s="102">
        <v>16.2</v>
      </c>
    </row>
    <row r="81" spans="1:31" ht="16.8" x14ac:dyDescent="0.3">
      <c r="G81" s="503">
        <v>2638</v>
      </c>
      <c r="H81" s="503"/>
      <c r="J81" s="503">
        <v>5750.84</v>
      </c>
      <c r="K81" s="503"/>
      <c r="L81" s="103">
        <v>16.2</v>
      </c>
      <c r="AE81" s="154" t="s">
        <v>354</v>
      </c>
    </row>
    <row r="82" spans="1:31" x14ac:dyDescent="0.3">
      <c r="S82">
        <v>0</v>
      </c>
      <c r="T82">
        <v>0</v>
      </c>
      <c r="U82">
        <v>0</v>
      </c>
      <c r="V82">
        <v>0</v>
      </c>
    </row>
    <row r="83" spans="1:31" ht="15" customHeight="1" x14ac:dyDescent="0.3">
      <c r="A83" s="501" t="s">
        <v>353</v>
      </c>
      <c r="B83" s="501"/>
      <c r="C83" s="501"/>
      <c r="D83" s="501"/>
      <c r="E83" s="501"/>
      <c r="F83" s="501"/>
      <c r="G83" s="504">
        <v>13398.81</v>
      </c>
      <c r="H83" s="504"/>
      <c r="I83" s="106"/>
      <c r="J83" s="504">
        <v>30421.65</v>
      </c>
      <c r="K83" s="504"/>
      <c r="L83" s="103">
        <v>77.38</v>
      </c>
      <c r="R83">
        <v>81840</v>
      </c>
    </row>
    <row r="85" spans="1:31" x14ac:dyDescent="0.3">
      <c r="O85" s="104">
        <v>81840</v>
      </c>
      <c r="P85" s="104">
        <v>178411.2</v>
      </c>
      <c r="Q85" s="104">
        <v>440</v>
      </c>
      <c r="W85">
        <v>81840</v>
      </c>
      <c r="X85">
        <v>0</v>
      </c>
      <c r="Y85">
        <v>0</v>
      </c>
      <c r="Z85">
        <v>0</v>
      </c>
    </row>
    <row r="86" spans="1:31" x14ac:dyDescent="0.3">
      <c r="S86">
        <v>0</v>
      </c>
      <c r="T86">
        <v>0</v>
      </c>
      <c r="U86">
        <v>0</v>
      </c>
      <c r="V86">
        <v>0</v>
      </c>
    </row>
    <row r="87" spans="1:31" ht="15" customHeight="1" x14ac:dyDescent="0.3">
      <c r="A87" s="501" t="s">
        <v>296</v>
      </c>
      <c r="B87" s="501"/>
      <c r="C87" s="501"/>
      <c r="D87" s="501"/>
      <c r="E87" s="501"/>
      <c r="F87" s="501"/>
      <c r="G87" s="504">
        <v>67515.98</v>
      </c>
      <c r="H87" s="504"/>
      <c r="I87" s="106"/>
      <c r="J87" s="504">
        <v>159059.88</v>
      </c>
      <c r="K87" s="504"/>
      <c r="L87" s="103">
        <v>402.27</v>
      </c>
      <c r="R87">
        <v>3344</v>
      </c>
    </row>
    <row r="89" spans="1:31" x14ac:dyDescent="0.3">
      <c r="O89" s="104">
        <v>3344</v>
      </c>
      <c r="P89" s="104">
        <v>7289.92</v>
      </c>
      <c r="Q89" s="104">
        <v>22</v>
      </c>
      <c r="W89">
        <v>3344</v>
      </c>
      <c r="X89">
        <v>0</v>
      </c>
      <c r="Y89">
        <v>0</v>
      </c>
      <c r="Z89">
        <v>0</v>
      </c>
    </row>
    <row r="90" spans="1:31" x14ac:dyDescent="0.3">
      <c r="S90">
        <v>400.11</v>
      </c>
      <c r="T90">
        <v>5329.45</v>
      </c>
      <c r="U90">
        <v>142.9</v>
      </c>
      <c r="V90">
        <v>1903.38</v>
      </c>
    </row>
    <row r="91" spans="1:31" ht="16.5" customHeight="1" x14ac:dyDescent="0.3">
      <c r="A91" s="502" t="s">
        <v>297</v>
      </c>
      <c r="B91" s="502"/>
      <c r="C91" s="502"/>
      <c r="D91" s="502"/>
      <c r="E91" s="502"/>
      <c r="F91" s="502"/>
      <c r="G91" s="502"/>
      <c r="H91" s="502"/>
      <c r="I91" s="502"/>
      <c r="J91" s="502"/>
      <c r="K91" s="502"/>
      <c r="L91" s="502"/>
      <c r="R91">
        <v>219.84</v>
      </c>
    </row>
    <row r="93" spans="1:31" ht="16.5" customHeight="1" x14ac:dyDescent="0.3">
      <c r="A93" s="502" t="s">
        <v>354</v>
      </c>
      <c r="B93" s="502"/>
      <c r="C93" s="502"/>
      <c r="D93" s="502"/>
      <c r="E93" s="502"/>
      <c r="F93" s="502"/>
      <c r="G93" s="502"/>
      <c r="H93" s="502"/>
      <c r="I93" s="502"/>
      <c r="J93" s="502"/>
      <c r="K93" s="502"/>
      <c r="L93" s="502"/>
    </row>
    <row r="94" spans="1:31" ht="409.6" x14ac:dyDescent="0.3">
      <c r="A94" s="88" t="s">
        <v>292</v>
      </c>
      <c r="B94" s="89" t="s">
        <v>355</v>
      </c>
      <c r="C94" s="89" t="s">
        <v>383</v>
      </c>
      <c r="D94" s="90" t="s">
        <v>337</v>
      </c>
      <c r="E94" s="150">
        <v>11</v>
      </c>
      <c r="F94" s="91">
        <v>7440</v>
      </c>
      <c r="G94" s="92"/>
      <c r="H94" s="151"/>
      <c r="I94" s="92" t="s">
        <v>285</v>
      </c>
      <c r="J94" s="92"/>
      <c r="K94" s="151"/>
      <c r="L94" s="93"/>
    </row>
    <row r="95" spans="1:31" x14ac:dyDescent="0.3">
      <c r="A95" s="88"/>
      <c r="B95" s="89"/>
      <c r="C95" s="89" t="s">
        <v>286</v>
      </c>
      <c r="D95" s="90"/>
      <c r="E95" s="150"/>
      <c r="F95" s="91">
        <v>7440</v>
      </c>
      <c r="G95" s="92" t="s">
        <v>285</v>
      </c>
      <c r="H95" s="151">
        <v>81840</v>
      </c>
      <c r="I95" s="92"/>
      <c r="J95" s="92">
        <v>2.1800000000000002</v>
      </c>
      <c r="K95" s="151">
        <v>178411.2</v>
      </c>
      <c r="L95" s="93"/>
      <c r="O95" s="104">
        <v>762.85</v>
      </c>
      <c r="P95" s="104">
        <v>10161.1</v>
      </c>
      <c r="Q95" s="104">
        <v>20.16</v>
      </c>
      <c r="W95">
        <v>762.85</v>
      </c>
      <c r="X95">
        <v>0</v>
      </c>
      <c r="Y95">
        <v>0</v>
      </c>
      <c r="Z95">
        <v>0</v>
      </c>
    </row>
    <row r="96" spans="1:31" x14ac:dyDescent="0.3">
      <c r="A96" s="94"/>
      <c r="B96" s="95"/>
      <c r="C96" s="95" t="s">
        <v>288</v>
      </c>
      <c r="D96" s="96" t="s">
        <v>289</v>
      </c>
      <c r="E96" s="97">
        <v>40</v>
      </c>
      <c r="F96" s="98"/>
      <c r="G96" s="99" t="s">
        <v>285</v>
      </c>
      <c r="H96" s="100"/>
      <c r="I96" s="99"/>
      <c r="J96" s="99"/>
      <c r="K96" s="100"/>
      <c r="L96" s="102">
        <v>440</v>
      </c>
      <c r="S96">
        <v>405.13</v>
      </c>
      <c r="T96">
        <v>5396.35</v>
      </c>
      <c r="U96">
        <v>144.69</v>
      </c>
      <c r="V96">
        <v>1927.27</v>
      </c>
    </row>
    <row r="97" spans="1:32" x14ac:dyDescent="0.3">
      <c r="G97" s="503">
        <v>81840</v>
      </c>
      <c r="H97" s="503"/>
      <c r="J97" s="503">
        <v>178411.2</v>
      </c>
      <c r="K97" s="503"/>
      <c r="L97" s="103">
        <v>440</v>
      </c>
      <c r="R97">
        <v>222.6</v>
      </c>
    </row>
    <row r="98" spans="1:32" ht="55.2" x14ac:dyDescent="0.3">
      <c r="A98" s="88" t="s">
        <v>299</v>
      </c>
      <c r="B98" s="89" t="s">
        <v>338</v>
      </c>
      <c r="C98" s="89" t="s">
        <v>386</v>
      </c>
      <c r="D98" s="90" t="s">
        <v>339</v>
      </c>
      <c r="E98" s="150">
        <v>11</v>
      </c>
      <c r="F98" s="91">
        <v>304</v>
      </c>
      <c r="G98" s="92"/>
      <c r="H98" s="151"/>
      <c r="I98" s="92" t="s">
        <v>285</v>
      </c>
      <c r="J98" s="92"/>
      <c r="K98" s="151"/>
      <c r="L98" s="93"/>
    </row>
    <row r="99" spans="1:32" x14ac:dyDescent="0.3">
      <c r="A99" s="88"/>
      <c r="B99" s="89"/>
      <c r="C99" s="89" t="s">
        <v>286</v>
      </c>
      <c r="D99" s="90"/>
      <c r="E99" s="150"/>
      <c r="F99" s="91">
        <v>304</v>
      </c>
      <c r="G99" s="92" t="s">
        <v>285</v>
      </c>
      <c r="H99" s="151">
        <v>3344</v>
      </c>
      <c r="I99" s="92"/>
      <c r="J99" s="92">
        <v>2.1800000000000002</v>
      </c>
      <c r="K99" s="151">
        <v>7289.92</v>
      </c>
      <c r="L99" s="93"/>
    </row>
    <row r="100" spans="1:32" x14ac:dyDescent="0.3">
      <c r="A100" s="94"/>
      <c r="B100" s="95"/>
      <c r="C100" s="95" t="s">
        <v>288</v>
      </c>
      <c r="D100" s="96" t="s">
        <v>289</v>
      </c>
      <c r="E100" s="97">
        <v>2</v>
      </c>
      <c r="F100" s="98"/>
      <c r="G100" s="99" t="s">
        <v>285</v>
      </c>
      <c r="H100" s="100"/>
      <c r="I100" s="99"/>
      <c r="J100" s="99"/>
      <c r="K100" s="100"/>
      <c r="L100" s="102">
        <v>22</v>
      </c>
    </row>
    <row r="101" spans="1:32" x14ac:dyDescent="0.3">
      <c r="G101" s="503">
        <v>3344</v>
      </c>
      <c r="H101" s="503"/>
      <c r="J101" s="503">
        <v>7289.92</v>
      </c>
      <c r="K101" s="503"/>
      <c r="L101" s="103">
        <v>22</v>
      </c>
      <c r="O101" s="104">
        <v>772.42</v>
      </c>
      <c r="P101" s="104">
        <v>10288.65</v>
      </c>
      <c r="Q101" s="104">
        <v>22.26</v>
      </c>
      <c r="W101">
        <v>772.42</v>
      </c>
      <c r="X101">
        <v>0</v>
      </c>
      <c r="Y101">
        <v>0</v>
      </c>
      <c r="Z101">
        <v>0</v>
      </c>
    </row>
    <row r="102" spans="1:32" ht="82.8" x14ac:dyDescent="0.3">
      <c r="A102" s="88" t="s">
        <v>304</v>
      </c>
      <c r="B102" s="89" t="s">
        <v>356</v>
      </c>
      <c r="C102" s="89" t="s">
        <v>357</v>
      </c>
      <c r="D102" s="90" t="s">
        <v>342</v>
      </c>
      <c r="E102" s="150">
        <v>32</v>
      </c>
      <c r="F102" s="91">
        <v>6.87</v>
      </c>
      <c r="G102" s="92"/>
      <c r="H102" s="151"/>
      <c r="I102" s="92" t="s">
        <v>285</v>
      </c>
      <c r="J102" s="92"/>
      <c r="K102" s="151"/>
      <c r="L102" s="93"/>
      <c r="S102">
        <v>0</v>
      </c>
      <c r="T102">
        <v>0</v>
      </c>
      <c r="U102">
        <v>0</v>
      </c>
      <c r="V102">
        <v>0</v>
      </c>
    </row>
    <row r="103" spans="1:32" x14ac:dyDescent="0.3">
      <c r="A103" s="88"/>
      <c r="B103" s="89"/>
      <c r="C103" s="89" t="s">
        <v>286</v>
      </c>
      <c r="D103" s="90"/>
      <c r="E103" s="150"/>
      <c r="F103" s="91">
        <v>6.87</v>
      </c>
      <c r="G103" s="92" t="s">
        <v>285</v>
      </c>
      <c r="H103" s="151">
        <v>219.84</v>
      </c>
      <c r="I103" s="92"/>
      <c r="J103" s="92">
        <v>13.32</v>
      </c>
      <c r="K103" s="151">
        <v>2928.27</v>
      </c>
      <c r="L103" s="93"/>
      <c r="R103">
        <v>18590</v>
      </c>
    </row>
    <row r="104" spans="1:32" x14ac:dyDescent="0.3">
      <c r="A104" s="88"/>
      <c r="B104" s="89"/>
      <c r="C104" s="89" t="s">
        <v>343</v>
      </c>
      <c r="D104" s="90" t="s">
        <v>260</v>
      </c>
      <c r="E104" s="150">
        <v>182</v>
      </c>
      <c r="F104" s="156"/>
      <c r="G104" s="92"/>
      <c r="H104" s="151">
        <v>400.11</v>
      </c>
      <c r="I104" s="157"/>
      <c r="J104" s="153">
        <v>182</v>
      </c>
      <c r="K104" s="151">
        <v>5329.45</v>
      </c>
      <c r="L104" s="93"/>
    </row>
    <row r="105" spans="1:32" x14ac:dyDescent="0.3">
      <c r="A105" s="88"/>
      <c r="B105" s="89"/>
      <c r="C105" s="89" t="s">
        <v>344</v>
      </c>
      <c r="D105" s="90" t="s">
        <v>260</v>
      </c>
      <c r="E105" s="150">
        <v>65</v>
      </c>
      <c r="F105" s="156"/>
      <c r="G105" s="92"/>
      <c r="H105" s="151">
        <v>142.9</v>
      </c>
      <c r="I105" s="157"/>
      <c r="J105" s="153">
        <v>65</v>
      </c>
      <c r="K105" s="151">
        <v>1903.38</v>
      </c>
      <c r="L105" s="93"/>
      <c r="O105" s="104">
        <v>18590</v>
      </c>
      <c r="P105" s="104">
        <v>40526.199999999997</v>
      </c>
      <c r="Q105" s="104">
        <v>113.3</v>
      </c>
      <c r="W105">
        <v>18590</v>
      </c>
      <c r="X105">
        <v>0</v>
      </c>
      <c r="Y105">
        <v>0</v>
      </c>
      <c r="Z105">
        <v>0</v>
      </c>
    </row>
    <row r="106" spans="1:32" x14ac:dyDescent="0.3">
      <c r="A106" s="94"/>
      <c r="B106" s="95"/>
      <c r="C106" s="95" t="s">
        <v>288</v>
      </c>
      <c r="D106" s="96" t="s">
        <v>289</v>
      </c>
      <c r="E106" s="97">
        <v>0.63</v>
      </c>
      <c r="F106" s="98"/>
      <c r="G106" s="99" t="s">
        <v>285</v>
      </c>
      <c r="H106" s="100"/>
      <c r="I106" s="99"/>
      <c r="J106" s="99"/>
      <c r="K106" s="100"/>
      <c r="L106" s="102">
        <v>20.16</v>
      </c>
    </row>
    <row r="107" spans="1:32" ht="28.2" x14ac:dyDescent="0.3">
      <c r="G107" s="503">
        <v>762.85</v>
      </c>
      <c r="H107" s="503"/>
      <c r="J107" s="503">
        <v>10161.1</v>
      </c>
      <c r="K107" s="503"/>
      <c r="L107" s="103">
        <v>20.16</v>
      </c>
      <c r="AF107" s="155" t="s">
        <v>360</v>
      </c>
    </row>
    <row r="108" spans="1:32" ht="110.4" x14ac:dyDescent="0.3">
      <c r="A108" s="88" t="s">
        <v>311</v>
      </c>
      <c r="B108" s="89" t="s">
        <v>345</v>
      </c>
      <c r="C108" s="89" t="s">
        <v>346</v>
      </c>
      <c r="D108" s="90" t="s">
        <v>347</v>
      </c>
      <c r="E108" s="150">
        <v>42</v>
      </c>
      <c r="F108" s="91">
        <v>5.3</v>
      </c>
      <c r="G108" s="92"/>
      <c r="H108" s="151"/>
      <c r="I108" s="92" t="s">
        <v>285</v>
      </c>
      <c r="J108" s="92"/>
      <c r="K108" s="151"/>
      <c r="L108" s="93"/>
    </row>
    <row r="109" spans="1:32" x14ac:dyDescent="0.3">
      <c r="A109" s="88"/>
      <c r="B109" s="89"/>
      <c r="C109" s="89" t="s">
        <v>286</v>
      </c>
      <c r="D109" s="90"/>
      <c r="E109" s="150"/>
      <c r="F109" s="91">
        <v>5.3</v>
      </c>
      <c r="G109" s="92" t="s">
        <v>285</v>
      </c>
      <c r="H109" s="151">
        <v>222.6</v>
      </c>
      <c r="I109" s="92"/>
      <c r="J109" s="92">
        <v>13.32</v>
      </c>
      <c r="K109" s="151">
        <v>2965.03</v>
      </c>
      <c r="L109" s="93"/>
    </row>
    <row r="110" spans="1:32" x14ac:dyDescent="0.3">
      <c r="A110" s="88"/>
      <c r="B110" s="89"/>
      <c r="C110" s="89" t="s">
        <v>343</v>
      </c>
      <c r="D110" s="90" t="s">
        <v>260</v>
      </c>
      <c r="E110" s="150">
        <v>182</v>
      </c>
      <c r="F110" s="156"/>
      <c r="G110" s="92"/>
      <c r="H110" s="151">
        <v>405.13</v>
      </c>
      <c r="I110" s="157"/>
      <c r="J110" s="153">
        <v>182</v>
      </c>
      <c r="K110" s="151">
        <v>5396.35</v>
      </c>
      <c r="L110" s="93"/>
    </row>
    <row r="111" spans="1:32" ht="16.8" x14ac:dyDescent="0.3">
      <c r="A111" s="88"/>
      <c r="B111" s="89"/>
      <c r="C111" s="89" t="s">
        <v>344</v>
      </c>
      <c r="D111" s="90" t="s">
        <v>260</v>
      </c>
      <c r="E111" s="150">
        <v>65</v>
      </c>
      <c r="F111" s="156"/>
      <c r="G111" s="92"/>
      <c r="H111" s="151">
        <v>144.69</v>
      </c>
      <c r="I111" s="157"/>
      <c r="J111" s="153">
        <v>65</v>
      </c>
      <c r="K111" s="151">
        <v>1927.27</v>
      </c>
      <c r="L111" s="93"/>
      <c r="AE111" s="154" t="s">
        <v>361</v>
      </c>
    </row>
    <row r="112" spans="1:32" x14ac:dyDescent="0.3">
      <c r="A112" s="94"/>
      <c r="B112" s="95"/>
      <c r="C112" s="95" t="s">
        <v>288</v>
      </c>
      <c r="D112" s="96" t="s">
        <v>289</v>
      </c>
      <c r="E112" s="97">
        <v>0.53</v>
      </c>
      <c r="F112" s="98"/>
      <c r="G112" s="99" t="s">
        <v>285</v>
      </c>
      <c r="H112" s="100"/>
      <c r="I112" s="99"/>
      <c r="J112" s="99"/>
      <c r="K112" s="100"/>
      <c r="L112" s="102">
        <v>22.26</v>
      </c>
      <c r="S112">
        <v>0</v>
      </c>
      <c r="T112">
        <v>0</v>
      </c>
      <c r="U112">
        <v>0</v>
      </c>
      <c r="V112">
        <v>0</v>
      </c>
    </row>
    <row r="113" spans="1:26" x14ac:dyDescent="0.3">
      <c r="G113" s="503">
        <v>772.42</v>
      </c>
      <c r="H113" s="503"/>
      <c r="J113" s="503">
        <v>10288.65</v>
      </c>
      <c r="K113" s="503"/>
      <c r="L113" s="103">
        <v>22.26</v>
      </c>
      <c r="R113">
        <v>14880</v>
      </c>
    </row>
    <row r="114" spans="1:26" ht="110.4" x14ac:dyDescent="0.3">
      <c r="A114" s="88" t="s">
        <v>315</v>
      </c>
      <c r="B114" s="89" t="s">
        <v>358</v>
      </c>
      <c r="C114" s="89" t="s">
        <v>359</v>
      </c>
      <c r="D114" s="90" t="s">
        <v>337</v>
      </c>
      <c r="E114" s="150">
        <v>11</v>
      </c>
      <c r="F114" s="91">
        <v>1690</v>
      </c>
      <c r="G114" s="92"/>
      <c r="H114" s="151"/>
      <c r="I114" s="92" t="s">
        <v>285</v>
      </c>
      <c r="J114" s="92"/>
      <c r="K114" s="151"/>
      <c r="L114" s="93"/>
    </row>
    <row r="115" spans="1:26" x14ac:dyDescent="0.3">
      <c r="A115" s="88"/>
      <c r="B115" s="89"/>
      <c r="C115" s="89" t="s">
        <v>286</v>
      </c>
      <c r="D115" s="90"/>
      <c r="E115" s="150"/>
      <c r="F115" s="91">
        <v>1690</v>
      </c>
      <c r="G115" s="92" t="s">
        <v>285</v>
      </c>
      <c r="H115" s="151">
        <v>18590</v>
      </c>
      <c r="I115" s="92"/>
      <c r="J115" s="92">
        <v>2.1800000000000002</v>
      </c>
      <c r="K115" s="151">
        <v>40526.199999999997</v>
      </c>
      <c r="L115" s="93"/>
      <c r="O115" s="104">
        <v>14880</v>
      </c>
      <c r="P115" s="104">
        <v>32438.400000000001</v>
      </c>
      <c r="Q115" s="104">
        <v>80</v>
      </c>
      <c r="W115">
        <v>14880</v>
      </c>
      <c r="X115">
        <v>0</v>
      </c>
      <c r="Y115">
        <v>0</v>
      </c>
      <c r="Z115">
        <v>0</v>
      </c>
    </row>
    <row r="116" spans="1:26" x14ac:dyDescent="0.3">
      <c r="A116" s="94"/>
      <c r="B116" s="95"/>
      <c r="C116" s="95" t="s">
        <v>288</v>
      </c>
      <c r="D116" s="96" t="s">
        <v>289</v>
      </c>
      <c r="E116" s="97">
        <v>10.3</v>
      </c>
      <c r="F116" s="98"/>
      <c r="G116" s="99" t="s">
        <v>285</v>
      </c>
      <c r="H116" s="100"/>
      <c r="I116" s="99"/>
      <c r="J116" s="99"/>
      <c r="K116" s="100"/>
      <c r="L116" s="102">
        <v>113.3</v>
      </c>
      <c r="S116">
        <v>0</v>
      </c>
      <c r="T116">
        <v>0</v>
      </c>
      <c r="U116">
        <v>0</v>
      </c>
      <c r="V116">
        <v>0</v>
      </c>
    </row>
    <row r="117" spans="1:26" x14ac:dyDescent="0.3">
      <c r="G117" s="503">
        <v>18590</v>
      </c>
      <c r="H117" s="503"/>
      <c r="J117" s="503">
        <v>40526.199999999997</v>
      </c>
      <c r="K117" s="503"/>
      <c r="L117" s="103">
        <v>113.3</v>
      </c>
      <c r="R117">
        <v>608</v>
      </c>
    </row>
    <row r="119" spans="1:26" ht="15" customHeight="1" x14ac:dyDescent="0.3">
      <c r="A119" s="501" t="s">
        <v>360</v>
      </c>
      <c r="B119" s="501"/>
      <c r="C119" s="501"/>
      <c r="D119" s="501"/>
      <c r="E119" s="501"/>
      <c r="F119" s="501"/>
      <c r="G119" s="504">
        <v>105309.27</v>
      </c>
      <c r="H119" s="504"/>
      <c r="I119" s="106"/>
      <c r="J119" s="504">
        <v>246677.07</v>
      </c>
      <c r="K119" s="504"/>
      <c r="L119" s="103">
        <v>617.72</v>
      </c>
      <c r="O119" s="104">
        <v>608</v>
      </c>
      <c r="P119" s="104">
        <v>1325.44</v>
      </c>
      <c r="Q119" s="104">
        <v>4</v>
      </c>
      <c r="W119">
        <v>608</v>
      </c>
      <c r="X119">
        <v>0</v>
      </c>
      <c r="Y119">
        <v>0</v>
      </c>
      <c r="Z119">
        <v>0</v>
      </c>
    </row>
    <row r="120" spans="1:26" x14ac:dyDescent="0.3">
      <c r="S120">
        <v>25.01</v>
      </c>
      <c r="T120">
        <v>333.1</v>
      </c>
      <c r="U120">
        <v>8.93</v>
      </c>
      <c r="V120">
        <v>118.96</v>
      </c>
    </row>
    <row r="121" spans="1:26" x14ac:dyDescent="0.3">
      <c r="R121">
        <v>13.74</v>
      </c>
    </row>
    <row r="123" spans="1:26" ht="16.5" customHeight="1" x14ac:dyDescent="0.3">
      <c r="A123" s="502" t="s">
        <v>361</v>
      </c>
      <c r="B123" s="502"/>
      <c r="C123" s="502"/>
      <c r="D123" s="502"/>
      <c r="E123" s="502"/>
      <c r="F123" s="502"/>
      <c r="G123" s="502"/>
      <c r="H123" s="502"/>
      <c r="I123" s="502"/>
      <c r="J123" s="502"/>
      <c r="K123" s="502"/>
      <c r="L123" s="502"/>
    </row>
    <row r="124" spans="1:26" ht="409.6" x14ac:dyDescent="0.3">
      <c r="A124" s="88" t="s">
        <v>292</v>
      </c>
      <c r="B124" s="89" t="s">
        <v>355</v>
      </c>
      <c r="C124" s="89" t="s">
        <v>384</v>
      </c>
      <c r="D124" s="90" t="s">
        <v>337</v>
      </c>
      <c r="E124" s="150">
        <v>2</v>
      </c>
      <c r="F124" s="91">
        <v>7440</v>
      </c>
      <c r="G124" s="92"/>
      <c r="H124" s="151"/>
      <c r="I124" s="92" t="s">
        <v>285</v>
      </c>
      <c r="J124" s="92"/>
      <c r="K124" s="151"/>
      <c r="L124" s="93"/>
    </row>
    <row r="125" spans="1:26" x14ac:dyDescent="0.3">
      <c r="A125" s="88"/>
      <c r="B125" s="89"/>
      <c r="C125" s="89" t="s">
        <v>286</v>
      </c>
      <c r="D125" s="90"/>
      <c r="E125" s="150"/>
      <c r="F125" s="91">
        <v>7440</v>
      </c>
      <c r="G125" s="92" t="s">
        <v>285</v>
      </c>
      <c r="H125" s="151">
        <v>14880</v>
      </c>
      <c r="I125" s="92"/>
      <c r="J125" s="92">
        <v>2.1800000000000002</v>
      </c>
      <c r="K125" s="151">
        <v>32438.400000000001</v>
      </c>
      <c r="L125" s="93"/>
      <c r="O125" s="104">
        <v>47.68</v>
      </c>
      <c r="P125" s="104">
        <v>635.08000000000004</v>
      </c>
      <c r="Q125" s="104">
        <v>1.26</v>
      </c>
      <c r="W125">
        <v>47.68</v>
      </c>
      <c r="X125">
        <v>0</v>
      </c>
      <c r="Y125">
        <v>0</v>
      </c>
      <c r="Z125">
        <v>0</v>
      </c>
    </row>
    <row r="126" spans="1:26" x14ac:dyDescent="0.3">
      <c r="A126" s="94"/>
      <c r="B126" s="95"/>
      <c r="C126" s="95" t="s">
        <v>288</v>
      </c>
      <c r="D126" s="96" t="s">
        <v>289</v>
      </c>
      <c r="E126" s="97">
        <v>40</v>
      </c>
      <c r="F126" s="98"/>
      <c r="G126" s="99" t="s">
        <v>285</v>
      </c>
      <c r="H126" s="100"/>
      <c r="I126" s="99"/>
      <c r="J126" s="99"/>
      <c r="K126" s="100"/>
      <c r="L126" s="102">
        <v>80</v>
      </c>
      <c r="S126">
        <v>38.58</v>
      </c>
      <c r="T126">
        <v>513.92999999999995</v>
      </c>
      <c r="U126">
        <v>13.78</v>
      </c>
      <c r="V126">
        <v>183.55</v>
      </c>
    </row>
    <row r="127" spans="1:26" x14ac:dyDescent="0.3">
      <c r="G127" s="503">
        <v>14880</v>
      </c>
      <c r="H127" s="503"/>
      <c r="J127" s="503">
        <v>32438.400000000001</v>
      </c>
      <c r="K127" s="503"/>
      <c r="L127" s="103">
        <v>80</v>
      </c>
      <c r="R127">
        <v>21.2</v>
      </c>
    </row>
    <row r="128" spans="1:26" ht="55.2" x14ac:dyDescent="0.3">
      <c r="A128" s="88" t="s">
        <v>299</v>
      </c>
      <c r="B128" s="89" t="s">
        <v>338</v>
      </c>
      <c r="C128" s="89" t="s">
        <v>386</v>
      </c>
      <c r="D128" s="90" t="s">
        <v>339</v>
      </c>
      <c r="E128" s="150">
        <v>2</v>
      </c>
      <c r="F128" s="91">
        <v>304</v>
      </c>
      <c r="G128" s="92"/>
      <c r="H128" s="151"/>
      <c r="I128" s="92" t="s">
        <v>285</v>
      </c>
      <c r="J128" s="92"/>
      <c r="K128" s="151"/>
      <c r="L128" s="93"/>
    </row>
    <row r="129" spans="1:32" x14ac:dyDescent="0.3">
      <c r="A129" s="88"/>
      <c r="B129" s="89"/>
      <c r="C129" s="89" t="s">
        <v>286</v>
      </c>
      <c r="D129" s="90"/>
      <c r="E129" s="150"/>
      <c r="F129" s="91">
        <v>304</v>
      </c>
      <c r="G129" s="92" t="s">
        <v>285</v>
      </c>
      <c r="H129" s="151">
        <v>608</v>
      </c>
      <c r="I129" s="92"/>
      <c r="J129" s="92">
        <v>2.1800000000000002</v>
      </c>
      <c r="K129" s="151">
        <v>1325.44</v>
      </c>
      <c r="L129" s="93"/>
    </row>
    <row r="130" spans="1:32" x14ac:dyDescent="0.3">
      <c r="A130" s="94"/>
      <c r="B130" s="95"/>
      <c r="C130" s="95" t="s">
        <v>288</v>
      </c>
      <c r="D130" s="96" t="s">
        <v>289</v>
      </c>
      <c r="E130" s="97">
        <v>2</v>
      </c>
      <c r="F130" s="98"/>
      <c r="G130" s="99" t="s">
        <v>285</v>
      </c>
      <c r="H130" s="100"/>
      <c r="I130" s="99"/>
      <c r="J130" s="99"/>
      <c r="K130" s="100"/>
      <c r="L130" s="102">
        <v>4</v>
      </c>
    </row>
    <row r="131" spans="1:32" x14ac:dyDescent="0.3">
      <c r="G131" s="503">
        <v>608</v>
      </c>
      <c r="H131" s="503"/>
      <c r="J131" s="503">
        <v>1325.44</v>
      </c>
      <c r="K131" s="503"/>
      <c r="L131" s="103">
        <v>4</v>
      </c>
      <c r="O131" s="104">
        <v>73.56</v>
      </c>
      <c r="P131" s="104">
        <v>979.86</v>
      </c>
      <c r="Q131" s="104">
        <v>2.12</v>
      </c>
      <c r="W131">
        <v>73.56</v>
      </c>
      <c r="X131">
        <v>0</v>
      </c>
      <c r="Y131">
        <v>0</v>
      </c>
      <c r="Z131">
        <v>0</v>
      </c>
    </row>
    <row r="132" spans="1:32" ht="82.8" x14ac:dyDescent="0.3">
      <c r="A132" s="88" t="s">
        <v>311</v>
      </c>
      <c r="B132" s="89" t="s">
        <v>356</v>
      </c>
      <c r="C132" s="89" t="s">
        <v>357</v>
      </c>
      <c r="D132" s="90" t="s">
        <v>342</v>
      </c>
      <c r="E132" s="150">
        <v>2</v>
      </c>
      <c r="F132" s="91">
        <v>6.87</v>
      </c>
      <c r="G132" s="92"/>
      <c r="H132" s="151"/>
      <c r="I132" s="92" t="s">
        <v>285</v>
      </c>
      <c r="J132" s="92"/>
      <c r="K132" s="151"/>
      <c r="L132" s="93"/>
      <c r="S132">
        <v>0</v>
      </c>
      <c r="T132">
        <v>0</v>
      </c>
      <c r="U132">
        <v>0</v>
      </c>
      <c r="V132">
        <v>0</v>
      </c>
    </row>
    <row r="133" spans="1:32" x14ac:dyDescent="0.3">
      <c r="A133" s="88"/>
      <c r="B133" s="89"/>
      <c r="C133" s="89" t="s">
        <v>286</v>
      </c>
      <c r="D133" s="90"/>
      <c r="E133" s="150"/>
      <c r="F133" s="91">
        <v>6.87</v>
      </c>
      <c r="G133" s="92" t="s">
        <v>285</v>
      </c>
      <c r="H133" s="151">
        <v>13.74</v>
      </c>
      <c r="I133" s="92"/>
      <c r="J133" s="92">
        <v>13.32</v>
      </c>
      <c r="K133" s="151">
        <v>183.02</v>
      </c>
      <c r="L133" s="93"/>
      <c r="R133">
        <v>3380</v>
      </c>
    </row>
    <row r="134" spans="1:32" x14ac:dyDescent="0.3">
      <c r="A134" s="88"/>
      <c r="B134" s="89"/>
      <c r="C134" s="89" t="s">
        <v>343</v>
      </c>
      <c r="D134" s="90" t="s">
        <v>260</v>
      </c>
      <c r="E134" s="150">
        <v>182</v>
      </c>
      <c r="F134" s="156"/>
      <c r="G134" s="92"/>
      <c r="H134" s="151">
        <v>25.01</v>
      </c>
      <c r="I134" s="157"/>
      <c r="J134" s="153">
        <v>182</v>
      </c>
      <c r="K134" s="151">
        <v>333.1</v>
      </c>
      <c r="L134" s="93"/>
    </row>
    <row r="135" spans="1:32" x14ac:dyDescent="0.3">
      <c r="A135" s="88"/>
      <c r="B135" s="89"/>
      <c r="C135" s="89" t="s">
        <v>344</v>
      </c>
      <c r="D135" s="90" t="s">
        <v>260</v>
      </c>
      <c r="E135" s="150">
        <v>65</v>
      </c>
      <c r="F135" s="156"/>
      <c r="G135" s="92"/>
      <c r="H135" s="151">
        <v>8.93</v>
      </c>
      <c r="I135" s="157"/>
      <c r="J135" s="153">
        <v>65</v>
      </c>
      <c r="K135" s="151">
        <v>118.96</v>
      </c>
      <c r="L135" s="93"/>
      <c r="O135" s="104">
        <v>3380</v>
      </c>
      <c r="P135" s="104">
        <v>7368.4</v>
      </c>
      <c r="Q135" s="104">
        <v>20.6</v>
      </c>
      <c r="W135">
        <v>3380</v>
      </c>
      <c r="X135">
        <v>0</v>
      </c>
      <c r="Y135">
        <v>0</v>
      </c>
      <c r="Z135">
        <v>0</v>
      </c>
    </row>
    <row r="136" spans="1:32" x14ac:dyDescent="0.3">
      <c r="A136" s="94"/>
      <c r="B136" s="95"/>
      <c r="C136" s="95" t="s">
        <v>288</v>
      </c>
      <c r="D136" s="96" t="s">
        <v>289</v>
      </c>
      <c r="E136" s="97">
        <v>0.63</v>
      </c>
      <c r="F136" s="98"/>
      <c r="G136" s="99" t="s">
        <v>285</v>
      </c>
      <c r="H136" s="100"/>
      <c r="I136" s="99"/>
      <c r="J136" s="99"/>
      <c r="K136" s="100"/>
      <c r="L136" s="102">
        <v>1.26</v>
      </c>
    </row>
    <row r="137" spans="1:32" ht="28.2" x14ac:dyDescent="0.3">
      <c r="G137" s="503">
        <v>47.68</v>
      </c>
      <c r="H137" s="503"/>
      <c r="J137" s="503">
        <v>635.08000000000004</v>
      </c>
      <c r="K137" s="503"/>
      <c r="L137" s="103">
        <v>1.26</v>
      </c>
      <c r="AF137" s="155" t="s">
        <v>362</v>
      </c>
    </row>
    <row r="138" spans="1:32" ht="110.4" x14ac:dyDescent="0.3">
      <c r="A138" s="88" t="s">
        <v>315</v>
      </c>
      <c r="B138" s="89" t="s">
        <v>345</v>
      </c>
      <c r="C138" s="89" t="s">
        <v>346</v>
      </c>
      <c r="D138" s="90" t="s">
        <v>347</v>
      </c>
      <c r="E138" s="150">
        <v>4</v>
      </c>
      <c r="F138" s="91">
        <v>5.3</v>
      </c>
      <c r="G138" s="92"/>
      <c r="H138" s="151"/>
      <c r="I138" s="92" t="s">
        <v>285</v>
      </c>
      <c r="J138" s="92"/>
      <c r="K138" s="151"/>
      <c r="L138" s="93"/>
    </row>
    <row r="139" spans="1:32" x14ac:dyDescent="0.3">
      <c r="A139" s="88"/>
      <c r="B139" s="89"/>
      <c r="C139" s="89" t="s">
        <v>286</v>
      </c>
      <c r="D139" s="90"/>
      <c r="E139" s="150"/>
      <c r="F139" s="91">
        <v>5.3</v>
      </c>
      <c r="G139" s="92" t="s">
        <v>285</v>
      </c>
      <c r="H139" s="151">
        <v>21.2</v>
      </c>
      <c r="I139" s="92"/>
      <c r="J139" s="92">
        <v>13.32</v>
      </c>
      <c r="K139" s="151">
        <v>282.38</v>
      </c>
      <c r="L139" s="93"/>
    </row>
    <row r="140" spans="1:32" x14ac:dyDescent="0.3">
      <c r="A140" s="88"/>
      <c r="B140" s="89"/>
      <c r="C140" s="89" t="s">
        <v>343</v>
      </c>
      <c r="D140" s="90" t="s">
        <v>260</v>
      </c>
      <c r="E140" s="150">
        <v>182</v>
      </c>
      <c r="F140" s="156"/>
      <c r="G140" s="92"/>
      <c r="H140" s="151">
        <v>38.58</v>
      </c>
      <c r="I140" s="157"/>
      <c r="J140" s="153">
        <v>182</v>
      </c>
      <c r="K140" s="151">
        <v>513.92999999999995</v>
      </c>
      <c r="L140" s="93"/>
    </row>
    <row r="141" spans="1:32" x14ac:dyDescent="0.3">
      <c r="A141" s="88"/>
      <c r="B141" s="89"/>
      <c r="C141" s="89" t="s">
        <v>344</v>
      </c>
      <c r="D141" s="90" t="s">
        <v>260</v>
      </c>
      <c r="E141" s="150">
        <v>65</v>
      </c>
      <c r="F141" s="156"/>
      <c r="G141" s="92"/>
      <c r="H141" s="151">
        <v>13.78</v>
      </c>
      <c r="I141" s="157"/>
      <c r="J141" s="153">
        <v>65</v>
      </c>
      <c r="K141" s="151">
        <v>183.55</v>
      </c>
      <c r="L141" s="93"/>
      <c r="AF141" s="155" t="s">
        <v>308</v>
      </c>
    </row>
    <row r="142" spans="1:32" x14ac:dyDescent="0.3">
      <c r="A142" s="94"/>
      <c r="B142" s="95"/>
      <c r="C142" s="95" t="s">
        <v>288</v>
      </c>
      <c r="D142" s="96" t="s">
        <v>289</v>
      </c>
      <c r="E142" s="97">
        <v>0.53</v>
      </c>
      <c r="F142" s="98"/>
      <c r="G142" s="99" t="s">
        <v>285</v>
      </c>
      <c r="H142" s="100"/>
      <c r="I142" s="99"/>
      <c r="J142" s="99"/>
      <c r="K142" s="100"/>
      <c r="L142" s="102">
        <v>2.12</v>
      </c>
    </row>
    <row r="143" spans="1:32" x14ac:dyDescent="0.3">
      <c r="G143" s="503">
        <v>73.56</v>
      </c>
      <c r="H143" s="503"/>
      <c r="J143" s="503">
        <v>979.86</v>
      </c>
      <c r="K143" s="503"/>
      <c r="L143" s="103">
        <v>2.12</v>
      </c>
    </row>
    <row r="144" spans="1:32" ht="110.4" x14ac:dyDescent="0.3">
      <c r="A144" s="88" t="s">
        <v>326</v>
      </c>
      <c r="B144" s="89" t="s">
        <v>358</v>
      </c>
      <c r="C144" s="89" t="s">
        <v>359</v>
      </c>
      <c r="D144" s="90" t="s">
        <v>337</v>
      </c>
      <c r="E144" s="150">
        <v>2</v>
      </c>
      <c r="F144" s="91">
        <v>1690</v>
      </c>
      <c r="G144" s="92"/>
      <c r="H144" s="151"/>
      <c r="I144" s="92" t="s">
        <v>285</v>
      </c>
      <c r="J144" s="92"/>
      <c r="K144" s="151"/>
      <c r="L144" s="93"/>
    </row>
    <row r="145" spans="1:31" x14ac:dyDescent="0.3">
      <c r="A145" s="88"/>
      <c r="B145" s="89"/>
      <c r="C145" s="89" t="s">
        <v>286</v>
      </c>
      <c r="D145" s="90"/>
      <c r="E145" s="150"/>
      <c r="F145" s="91">
        <v>1690</v>
      </c>
      <c r="G145" s="92" t="s">
        <v>285</v>
      </c>
      <c r="H145" s="151">
        <v>3380</v>
      </c>
      <c r="I145" s="92"/>
      <c r="J145" s="92">
        <v>2.1800000000000002</v>
      </c>
      <c r="K145" s="151">
        <v>7368.4</v>
      </c>
      <c r="L145" s="93"/>
    </row>
    <row r="146" spans="1:31" x14ac:dyDescent="0.3">
      <c r="A146" s="94"/>
      <c r="B146" s="95"/>
      <c r="C146" s="95" t="s">
        <v>288</v>
      </c>
      <c r="D146" s="96" t="s">
        <v>289</v>
      </c>
      <c r="E146" s="97">
        <v>10.3</v>
      </c>
      <c r="F146" s="98"/>
      <c r="G146" s="99" t="s">
        <v>285</v>
      </c>
      <c r="H146" s="100"/>
      <c r="I146" s="99"/>
      <c r="J146" s="99"/>
      <c r="K146" s="100"/>
      <c r="L146" s="102">
        <v>20.6</v>
      </c>
    </row>
    <row r="147" spans="1:31" ht="16.8" x14ac:dyDescent="0.3">
      <c r="G147" s="503">
        <v>3380</v>
      </c>
      <c r="H147" s="503"/>
      <c r="J147" s="503">
        <v>7368.4</v>
      </c>
      <c r="K147" s="503"/>
      <c r="L147" s="103">
        <v>20.6</v>
      </c>
      <c r="AE147" s="154" t="s">
        <v>363</v>
      </c>
    </row>
    <row r="148" spans="1:31" x14ac:dyDescent="0.3">
      <c r="S148">
        <v>0</v>
      </c>
      <c r="T148">
        <v>0</v>
      </c>
      <c r="U148">
        <v>0</v>
      </c>
      <c r="V148">
        <v>0</v>
      </c>
    </row>
    <row r="149" spans="1:31" ht="15" customHeight="1" x14ac:dyDescent="0.3">
      <c r="A149" s="501" t="s">
        <v>362</v>
      </c>
      <c r="B149" s="501"/>
      <c r="C149" s="501"/>
      <c r="D149" s="501"/>
      <c r="E149" s="501"/>
      <c r="F149" s="501"/>
      <c r="G149" s="504">
        <v>18989.240000000002</v>
      </c>
      <c r="H149" s="504"/>
      <c r="I149" s="106"/>
      <c r="J149" s="504">
        <v>42747.18</v>
      </c>
      <c r="K149" s="504"/>
      <c r="L149" s="103">
        <v>107.98</v>
      </c>
      <c r="R149">
        <v>35154</v>
      </c>
    </row>
    <row r="151" spans="1:31" x14ac:dyDescent="0.3">
      <c r="O151" s="104">
        <v>35154</v>
      </c>
      <c r="P151" s="104">
        <v>76635.72</v>
      </c>
      <c r="Q151" s="104">
        <v>189</v>
      </c>
      <c r="W151">
        <v>35154</v>
      </c>
      <c r="X151">
        <v>0</v>
      </c>
      <c r="Y151">
        <v>0</v>
      </c>
      <c r="Z151">
        <v>0</v>
      </c>
    </row>
    <row r="152" spans="1:31" x14ac:dyDescent="0.3">
      <c r="S152">
        <v>0</v>
      </c>
      <c r="T152">
        <v>0</v>
      </c>
      <c r="U152">
        <v>0</v>
      </c>
      <c r="V152">
        <v>0</v>
      </c>
    </row>
    <row r="153" spans="1:31" ht="15" customHeight="1" x14ac:dyDescent="0.3">
      <c r="A153" s="501" t="s">
        <v>308</v>
      </c>
      <c r="B153" s="501"/>
      <c r="C153" s="501"/>
      <c r="D153" s="501"/>
      <c r="E153" s="501"/>
      <c r="F153" s="501"/>
      <c r="G153" s="504">
        <v>124298.51</v>
      </c>
      <c r="H153" s="504"/>
      <c r="I153" s="106"/>
      <c r="J153" s="504">
        <v>289424.25</v>
      </c>
      <c r="K153" s="504"/>
      <c r="L153" s="103">
        <v>725.7</v>
      </c>
      <c r="R153">
        <v>2128</v>
      </c>
    </row>
    <row r="155" spans="1:31" x14ac:dyDescent="0.3">
      <c r="O155" s="104">
        <v>2128</v>
      </c>
      <c r="P155" s="104">
        <v>4639.04</v>
      </c>
      <c r="Q155" s="104">
        <v>14</v>
      </c>
      <c r="W155">
        <v>2128</v>
      </c>
      <c r="X155">
        <v>0</v>
      </c>
      <c r="Y155">
        <v>0</v>
      </c>
      <c r="Z155">
        <v>0</v>
      </c>
    </row>
    <row r="156" spans="1:31" x14ac:dyDescent="0.3">
      <c r="S156">
        <v>175.67</v>
      </c>
      <c r="T156">
        <v>2339.88</v>
      </c>
      <c r="U156">
        <v>62.74</v>
      </c>
      <c r="V156">
        <v>835.67</v>
      </c>
    </row>
    <row r="157" spans="1:31" ht="16.5" customHeight="1" x14ac:dyDescent="0.3">
      <c r="A157" s="502" t="s">
        <v>309</v>
      </c>
      <c r="B157" s="502"/>
      <c r="C157" s="502"/>
      <c r="D157" s="502"/>
      <c r="E157" s="502"/>
      <c r="F157" s="502"/>
      <c r="G157" s="502"/>
      <c r="H157" s="502"/>
      <c r="I157" s="502"/>
      <c r="J157" s="502"/>
      <c r="K157" s="502"/>
      <c r="L157" s="502"/>
      <c r="R157">
        <v>96.52</v>
      </c>
    </row>
    <row r="159" spans="1:31" ht="16.5" customHeight="1" x14ac:dyDescent="0.3">
      <c r="A159" s="502" t="s">
        <v>363</v>
      </c>
      <c r="B159" s="502"/>
      <c r="C159" s="502"/>
      <c r="D159" s="502"/>
      <c r="E159" s="502"/>
      <c r="F159" s="502"/>
      <c r="G159" s="502"/>
      <c r="H159" s="502"/>
      <c r="I159" s="502"/>
      <c r="J159" s="502"/>
      <c r="K159" s="502"/>
      <c r="L159" s="502"/>
    </row>
    <row r="160" spans="1:31" ht="409.6" x14ac:dyDescent="0.3">
      <c r="A160" s="88" t="s">
        <v>281</v>
      </c>
      <c r="B160" s="89" t="s">
        <v>336</v>
      </c>
      <c r="C160" s="89" t="s">
        <v>381</v>
      </c>
      <c r="D160" s="90" t="s">
        <v>337</v>
      </c>
      <c r="E160" s="150">
        <v>7</v>
      </c>
      <c r="F160" s="91">
        <v>5022</v>
      </c>
      <c r="G160" s="92"/>
      <c r="H160" s="151"/>
      <c r="I160" s="92" t="s">
        <v>285</v>
      </c>
      <c r="J160" s="92"/>
      <c r="K160" s="151"/>
      <c r="L160" s="93"/>
    </row>
    <row r="161" spans="1:32" x14ac:dyDescent="0.3">
      <c r="A161" s="88"/>
      <c r="B161" s="89"/>
      <c r="C161" s="89" t="s">
        <v>286</v>
      </c>
      <c r="D161" s="90"/>
      <c r="E161" s="150"/>
      <c r="F161" s="91">
        <v>5022</v>
      </c>
      <c r="G161" s="92" t="s">
        <v>285</v>
      </c>
      <c r="H161" s="151">
        <v>35154</v>
      </c>
      <c r="I161" s="92"/>
      <c r="J161" s="92">
        <v>2.1800000000000002</v>
      </c>
      <c r="K161" s="151">
        <v>76635.72</v>
      </c>
      <c r="L161" s="93"/>
      <c r="O161" s="104">
        <v>334.93</v>
      </c>
      <c r="P161" s="104">
        <v>4461.2</v>
      </c>
      <c r="Q161" s="104">
        <v>10.07</v>
      </c>
      <c r="W161">
        <v>334.93</v>
      </c>
      <c r="X161">
        <v>0</v>
      </c>
      <c r="Y161">
        <v>0</v>
      </c>
      <c r="Z161">
        <v>0</v>
      </c>
    </row>
    <row r="162" spans="1:32" x14ac:dyDescent="0.3">
      <c r="A162" s="94"/>
      <c r="B162" s="95"/>
      <c r="C162" s="95" t="s">
        <v>288</v>
      </c>
      <c r="D162" s="96" t="s">
        <v>289</v>
      </c>
      <c r="E162" s="97">
        <v>27</v>
      </c>
      <c r="F162" s="98"/>
      <c r="G162" s="99" t="s">
        <v>285</v>
      </c>
      <c r="H162" s="100"/>
      <c r="I162" s="99"/>
      <c r="J162" s="99"/>
      <c r="K162" s="100"/>
      <c r="L162" s="102">
        <v>189</v>
      </c>
      <c r="S162">
        <v>231.5</v>
      </c>
      <c r="T162">
        <v>3083.63</v>
      </c>
      <c r="U162">
        <v>82.68</v>
      </c>
      <c r="V162">
        <v>1101.3</v>
      </c>
    </row>
    <row r="163" spans="1:32" x14ac:dyDescent="0.3">
      <c r="G163" s="503">
        <v>35154</v>
      </c>
      <c r="H163" s="503"/>
      <c r="J163" s="503">
        <v>76635.72</v>
      </c>
      <c r="K163" s="503"/>
      <c r="L163" s="103">
        <v>189</v>
      </c>
      <c r="R163">
        <v>127.2</v>
      </c>
    </row>
    <row r="164" spans="1:32" ht="55.2" x14ac:dyDescent="0.3">
      <c r="A164" s="88" t="s">
        <v>292</v>
      </c>
      <c r="B164" s="89" t="s">
        <v>338</v>
      </c>
      <c r="C164" s="89" t="s">
        <v>386</v>
      </c>
      <c r="D164" s="90" t="s">
        <v>339</v>
      </c>
      <c r="E164" s="150">
        <v>7</v>
      </c>
      <c r="F164" s="91">
        <v>304</v>
      </c>
      <c r="G164" s="92"/>
      <c r="H164" s="151"/>
      <c r="I164" s="92" t="s">
        <v>285</v>
      </c>
      <c r="J164" s="92"/>
      <c r="K164" s="151"/>
      <c r="L164" s="93"/>
    </row>
    <row r="165" spans="1:32" x14ac:dyDescent="0.3">
      <c r="A165" s="88"/>
      <c r="B165" s="89"/>
      <c r="C165" s="89" t="s">
        <v>286</v>
      </c>
      <c r="D165" s="90"/>
      <c r="E165" s="150"/>
      <c r="F165" s="91">
        <v>304</v>
      </c>
      <c r="G165" s="92" t="s">
        <v>285</v>
      </c>
      <c r="H165" s="151">
        <v>2128</v>
      </c>
      <c r="I165" s="92"/>
      <c r="J165" s="92">
        <v>2.1800000000000002</v>
      </c>
      <c r="K165" s="151">
        <v>4639.04</v>
      </c>
      <c r="L165" s="93"/>
    </row>
    <row r="166" spans="1:32" x14ac:dyDescent="0.3">
      <c r="A166" s="94"/>
      <c r="B166" s="95"/>
      <c r="C166" s="95" t="s">
        <v>288</v>
      </c>
      <c r="D166" s="96" t="s">
        <v>289</v>
      </c>
      <c r="E166" s="97">
        <v>2</v>
      </c>
      <c r="F166" s="98"/>
      <c r="G166" s="99" t="s">
        <v>285</v>
      </c>
      <c r="H166" s="100"/>
      <c r="I166" s="99"/>
      <c r="J166" s="99"/>
      <c r="K166" s="100"/>
      <c r="L166" s="102">
        <v>14</v>
      </c>
    </row>
    <row r="167" spans="1:32" x14ac:dyDescent="0.3">
      <c r="G167" s="503">
        <v>2128</v>
      </c>
      <c r="H167" s="503"/>
      <c r="J167" s="503">
        <v>4639.04</v>
      </c>
      <c r="K167" s="503"/>
      <c r="L167" s="103">
        <v>14</v>
      </c>
      <c r="O167" s="104">
        <v>441.38</v>
      </c>
      <c r="P167" s="104">
        <v>5879.23</v>
      </c>
      <c r="Q167" s="104">
        <v>12.72</v>
      </c>
      <c r="W167">
        <v>441.38</v>
      </c>
      <c r="X167">
        <v>0</v>
      </c>
      <c r="Y167">
        <v>0</v>
      </c>
      <c r="Z167">
        <v>0</v>
      </c>
    </row>
    <row r="168" spans="1:32" ht="82.8" x14ac:dyDescent="0.3">
      <c r="A168" s="88" t="s">
        <v>299</v>
      </c>
      <c r="B168" s="89" t="s">
        <v>340</v>
      </c>
      <c r="C168" s="89" t="s">
        <v>341</v>
      </c>
      <c r="D168" s="90" t="s">
        <v>342</v>
      </c>
      <c r="E168" s="150">
        <v>19</v>
      </c>
      <c r="F168" s="91">
        <v>5.08</v>
      </c>
      <c r="G168" s="92"/>
      <c r="H168" s="151"/>
      <c r="I168" s="92" t="s">
        <v>285</v>
      </c>
      <c r="J168" s="92"/>
      <c r="K168" s="151"/>
      <c r="L168" s="93"/>
      <c r="S168">
        <v>0</v>
      </c>
      <c r="T168">
        <v>0</v>
      </c>
      <c r="U168">
        <v>0</v>
      </c>
      <c r="V168">
        <v>0</v>
      </c>
    </row>
    <row r="169" spans="1:32" x14ac:dyDescent="0.3">
      <c r="A169" s="88"/>
      <c r="B169" s="89"/>
      <c r="C169" s="89" t="s">
        <v>286</v>
      </c>
      <c r="D169" s="90"/>
      <c r="E169" s="150"/>
      <c r="F169" s="91">
        <v>5.08</v>
      </c>
      <c r="G169" s="92" t="s">
        <v>285</v>
      </c>
      <c r="H169" s="151">
        <v>96.52</v>
      </c>
      <c r="I169" s="92"/>
      <c r="J169" s="92">
        <v>13.32</v>
      </c>
      <c r="K169" s="151">
        <v>1285.6500000000001</v>
      </c>
      <c r="L169" s="93"/>
      <c r="R169">
        <v>9233</v>
      </c>
    </row>
    <row r="170" spans="1:32" x14ac:dyDescent="0.3">
      <c r="A170" s="88"/>
      <c r="B170" s="89"/>
      <c r="C170" s="89" t="s">
        <v>343</v>
      </c>
      <c r="D170" s="90" t="s">
        <v>260</v>
      </c>
      <c r="E170" s="150">
        <v>182</v>
      </c>
      <c r="F170" s="156"/>
      <c r="G170" s="92"/>
      <c r="H170" s="151">
        <v>175.67</v>
      </c>
      <c r="I170" s="157"/>
      <c r="J170" s="153">
        <v>182</v>
      </c>
      <c r="K170" s="151">
        <v>2339.88</v>
      </c>
      <c r="L170" s="93"/>
    </row>
    <row r="171" spans="1:32" x14ac:dyDescent="0.3">
      <c r="A171" s="88"/>
      <c r="B171" s="89"/>
      <c r="C171" s="89" t="s">
        <v>344</v>
      </c>
      <c r="D171" s="90" t="s">
        <v>260</v>
      </c>
      <c r="E171" s="150">
        <v>65</v>
      </c>
      <c r="F171" s="156"/>
      <c r="G171" s="92"/>
      <c r="H171" s="151">
        <v>62.74</v>
      </c>
      <c r="I171" s="157"/>
      <c r="J171" s="153">
        <v>65</v>
      </c>
      <c r="K171" s="151">
        <v>835.67</v>
      </c>
      <c r="L171" s="93"/>
      <c r="O171" s="104">
        <v>9233</v>
      </c>
      <c r="P171" s="104">
        <v>20127.939999999999</v>
      </c>
      <c r="Q171" s="104">
        <v>56.7</v>
      </c>
      <c r="W171">
        <v>9233</v>
      </c>
      <c r="X171">
        <v>0</v>
      </c>
      <c r="Y171">
        <v>0</v>
      </c>
      <c r="Z171">
        <v>0</v>
      </c>
    </row>
    <row r="172" spans="1:32" x14ac:dyDescent="0.3">
      <c r="A172" s="94"/>
      <c r="B172" s="95"/>
      <c r="C172" s="95" t="s">
        <v>288</v>
      </c>
      <c r="D172" s="96" t="s">
        <v>289</v>
      </c>
      <c r="E172" s="97">
        <v>0.53</v>
      </c>
      <c r="F172" s="98"/>
      <c r="G172" s="99" t="s">
        <v>285</v>
      </c>
      <c r="H172" s="100"/>
      <c r="I172" s="99"/>
      <c r="J172" s="99"/>
      <c r="K172" s="100"/>
      <c r="L172" s="102">
        <v>10.07</v>
      </c>
    </row>
    <row r="173" spans="1:32" ht="28.2" x14ac:dyDescent="0.3">
      <c r="G173" s="503">
        <v>334.93</v>
      </c>
      <c r="H173" s="503"/>
      <c r="J173" s="503">
        <v>4461.2</v>
      </c>
      <c r="K173" s="503"/>
      <c r="L173" s="103">
        <v>10.07</v>
      </c>
      <c r="AF173" s="155" t="s">
        <v>364</v>
      </c>
    </row>
    <row r="174" spans="1:32" ht="110.4" x14ac:dyDescent="0.3">
      <c r="A174" s="88" t="s">
        <v>304</v>
      </c>
      <c r="B174" s="89" t="s">
        <v>345</v>
      </c>
      <c r="C174" s="89" t="s">
        <v>346</v>
      </c>
      <c r="D174" s="90" t="s">
        <v>347</v>
      </c>
      <c r="E174" s="150">
        <v>24</v>
      </c>
      <c r="F174" s="91">
        <v>5.3</v>
      </c>
      <c r="G174" s="92"/>
      <c r="H174" s="151"/>
      <c r="I174" s="92" t="s">
        <v>285</v>
      </c>
      <c r="J174" s="92"/>
      <c r="K174" s="151"/>
      <c r="L174" s="93"/>
    </row>
    <row r="175" spans="1:32" x14ac:dyDescent="0.3">
      <c r="A175" s="88"/>
      <c r="B175" s="89"/>
      <c r="C175" s="89" t="s">
        <v>286</v>
      </c>
      <c r="D175" s="90"/>
      <c r="E175" s="150"/>
      <c r="F175" s="91">
        <v>5.3</v>
      </c>
      <c r="G175" s="92" t="s">
        <v>285</v>
      </c>
      <c r="H175" s="151">
        <v>127.2</v>
      </c>
      <c r="I175" s="92"/>
      <c r="J175" s="92">
        <v>13.32</v>
      </c>
      <c r="K175" s="151">
        <v>1694.3</v>
      </c>
      <c r="L175" s="93"/>
    </row>
    <row r="176" spans="1:32" x14ac:dyDescent="0.3">
      <c r="A176" s="88"/>
      <c r="B176" s="89"/>
      <c r="C176" s="89" t="s">
        <v>343</v>
      </c>
      <c r="D176" s="90" t="s">
        <v>260</v>
      </c>
      <c r="E176" s="150">
        <v>182</v>
      </c>
      <c r="F176" s="156"/>
      <c r="G176" s="92"/>
      <c r="H176" s="151">
        <v>231.5</v>
      </c>
      <c r="I176" s="157"/>
      <c r="J176" s="153">
        <v>182</v>
      </c>
      <c r="K176" s="151">
        <v>3083.63</v>
      </c>
      <c r="L176" s="93"/>
    </row>
    <row r="177" spans="1:31" ht="16.8" x14ac:dyDescent="0.3">
      <c r="A177" s="88"/>
      <c r="B177" s="89"/>
      <c r="C177" s="89" t="s">
        <v>344</v>
      </c>
      <c r="D177" s="90" t="s">
        <v>260</v>
      </c>
      <c r="E177" s="150">
        <v>65</v>
      </c>
      <c r="F177" s="156"/>
      <c r="G177" s="92"/>
      <c r="H177" s="151">
        <v>82.68</v>
      </c>
      <c r="I177" s="157"/>
      <c r="J177" s="153">
        <v>65</v>
      </c>
      <c r="K177" s="151">
        <v>1101.3</v>
      </c>
      <c r="L177" s="93"/>
      <c r="AE177" s="154" t="s">
        <v>365</v>
      </c>
    </row>
    <row r="178" spans="1:31" x14ac:dyDescent="0.3">
      <c r="A178" s="94"/>
      <c r="B178" s="95"/>
      <c r="C178" s="95" t="s">
        <v>288</v>
      </c>
      <c r="D178" s="96" t="s">
        <v>289</v>
      </c>
      <c r="E178" s="97">
        <v>0.53</v>
      </c>
      <c r="F178" s="98"/>
      <c r="G178" s="99" t="s">
        <v>285</v>
      </c>
      <c r="H178" s="100"/>
      <c r="I178" s="99"/>
      <c r="J178" s="99"/>
      <c r="K178" s="100"/>
      <c r="L178" s="102">
        <v>12.72</v>
      </c>
      <c r="S178">
        <v>0</v>
      </c>
      <c r="T178">
        <v>0</v>
      </c>
      <c r="U178">
        <v>0</v>
      </c>
      <c r="V178">
        <v>0</v>
      </c>
    </row>
    <row r="179" spans="1:31" x14ac:dyDescent="0.3">
      <c r="G179" s="503">
        <v>441.38</v>
      </c>
      <c r="H179" s="503"/>
      <c r="J179" s="503">
        <v>5879.23</v>
      </c>
      <c r="K179" s="503"/>
      <c r="L179" s="103">
        <v>12.72</v>
      </c>
      <c r="R179">
        <v>10044</v>
      </c>
    </row>
    <row r="180" spans="1:31" ht="110.4" x14ac:dyDescent="0.3">
      <c r="A180" s="88" t="s">
        <v>311</v>
      </c>
      <c r="B180" s="89" t="s">
        <v>348</v>
      </c>
      <c r="C180" s="89" t="s">
        <v>349</v>
      </c>
      <c r="D180" s="90" t="s">
        <v>337</v>
      </c>
      <c r="E180" s="150">
        <v>7</v>
      </c>
      <c r="F180" s="91">
        <v>1319</v>
      </c>
      <c r="G180" s="92"/>
      <c r="H180" s="151"/>
      <c r="I180" s="92" t="s">
        <v>285</v>
      </c>
      <c r="J180" s="92"/>
      <c r="K180" s="151"/>
      <c r="L180" s="93"/>
    </row>
    <row r="181" spans="1:31" x14ac:dyDescent="0.3">
      <c r="A181" s="88"/>
      <c r="B181" s="89"/>
      <c r="C181" s="89" t="s">
        <v>286</v>
      </c>
      <c r="D181" s="90"/>
      <c r="E181" s="150"/>
      <c r="F181" s="91">
        <v>1319</v>
      </c>
      <c r="G181" s="92" t="s">
        <v>285</v>
      </c>
      <c r="H181" s="151">
        <v>9233</v>
      </c>
      <c r="I181" s="92"/>
      <c r="J181" s="92">
        <v>2.1800000000000002</v>
      </c>
      <c r="K181" s="151">
        <v>20127.939999999999</v>
      </c>
      <c r="L181" s="93"/>
      <c r="O181" s="104">
        <v>10044</v>
      </c>
      <c r="P181" s="104">
        <v>21895.919999999998</v>
      </c>
      <c r="Q181" s="104">
        <v>54</v>
      </c>
      <c r="W181">
        <v>10044</v>
      </c>
      <c r="X181">
        <v>0</v>
      </c>
      <c r="Y181">
        <v>0</v>
      </c>
      <c r="Z181">
        <v>0</v>
      </c>
    </row>
    <row r="182" spans="1:31" x14ac:dyDescent="0.3">
      <c r="A182" s="94"/>
      <c r="B182" s="95"/>
      <c r="C182" s="95" t="s">
        <v>288</v>
      </c>
      <c r="D182" s="96" t="s">
        <v>289</v>
      </c>
      <c r="E182" s="97">
        <v>8.1</v>
      </c>
      <c r="F182" s="98"/>
      <c r="G182" s="99" t="s">
        <v>285</v>
      </c>
      <c r="H182" s="100"/>
      <c r="I182" s="99"/>
      <c r="J182" s="99"/>
      <c r="K182" s="100"/>
      <c r="L182" s="102">
        <v>56.7</v>
      </c>
      <c r="S182">
        <v>0</v>
      </c>
      <c r="T182">
        <v>0</v>
      </c>
      <c r="U182">
        <v>0</v>
      </c>
      <c r="V182">
        <v>0</v>
      </c>
    </row>
    <row r="183" spans="1:31" x14ac:dyDescent="0.3">
      <c r="G183" s="503">
        <v>9233</v>
      </c>
      <c r="H183" s="503"/>
      <c r="J183" s="503">
        <v>20127.939999999999</v>
      </c>
      <c r="K183" s="503"/>
      <c r="L183" s="103">
        <v>56.7</v>
      </c>
      <c r="R183">
        <v>608</v>
      </c>
    </row>
    <row r="185" spans="1:31" ht="15" customHeight="1" x14ac:dyDescent="0.3">
      <c r="A185" s="501" t="s">
        <v>364</v>
      </c>
      <c r="B185" s="501"/>
      <c r="C185" s="501"/>
      <c r="D185" s="501"/>
      <c r="E185" s="501"/>
      <c r="F185" s="501"/>
      <c r="G185" s="504">
        <v>47291.31</v>
      </c>
      <c r="H185" s="504"/>
      <c r="I185" s="106"/>
      <c r="J185" s="504">
        <v>111743.13</v>
      </c>
      <c r="K185" s="504"/>
      <c r="L185" s="103">
        <v>282.49</v>
      </c>
      <c r="O185" s="104">
        <v>608</v>
      </c>
      <c r="P185" s="104">
        <v>1325.44</v>
      </c>
      <c r="Q185" s="104">
        <v>4</v>
      </c>
      <c r="W185">
        <v>608</v>
      </c>
      <c r="X185">
        <v>0</v>
      </c>
      <c r="Y185">
        <v>0</v>
      </c>
      <c r="Z185">
        <v>0</v>
      </c>
    </row>
    <row r="186" spans="1:31" x14ac:dyDescent="0.3">
      <c r="S186">
        <v>18.489999999999998</v>
      </c>
      <c r="T186">
        <v>246.3</v>
      </c>
      <c r="U186">
        <v>6.6</v>
      </c>
      <c r="V186">
        <v>87.96</v>
      </c>
    </row>
    <row r="187" spans="1:31" x14ac:dyDescent="0.3">
      <c r="R187">
        <v>10.16</v>
      </c>
    </row>
    <row r="189" spans="1:31" ht="16.5" customHeight="1" x14ac:dyDescent="0.3">
      <c r="A189" s="502" t="s">
        <v>365</v>
      </c>
      <c r="B189" s="502"/>
      <c r="C189" s="502"/>
      <c r="D189" s="502"/>
      <c r="E189" s="502"/>
      <c r="F189" s="502"/>
      <c r="G189" s="502"/>
      <c r="H189" s="502"/>
      <c r="I189" s="502"/>
      <c r="J189" s="502"/>
      <c r="K189" s="502"/>
      <c r="L189" s="502"/>
    </row>
    <row r="190" spans="1:31" ht="409.6" x14ac:dyDescent="0.3">
      <c r="A190" s="88" t="s">
        <v>281</v>
      </c>
      <c r="B190" s="89" t="s">
        <v>336</v>
      </c>
      <c r="C190" s="89" t="s">
        <v>382</v>
      </c>
      <c r="D190" s="90" t="s">
        <v>337</v>
      </c>
      <c r="E190" s="150">
        <v>2</v>
      </c>
      <c r="F190" s="91">
        <v>5022</v>
      </c>
      <c r="G190" s="92"/>
      <c r="H190" s="151"/>
      <c r="I190" s="92" t="s">
        <v>285</v>
      </c>
      <c r="J190" s="92"/>
      <c r="K190" s="151"/>
      <c r="L190" s="93"/>
    </row>
    <row r="191" spans="1:31" x14ac:dyDescent="0.3">
      <c r="A191" s="88"/>
      <c r="B191" s="89"/>
      <c r="C191" s="89" t="s">
        <v>286</v>
      </c>
      <c r="D191" s="90"/>
      <c r="E191" s="150"/>
      <c r="F191" s="91">
        <v>5022</v>
      </c>
      <c r="G191" s="92" t="s">
        <v>285</v>
      </c>
      <c r="H191" s="151">
        <v>10044</v>
      </c>
      <c r="I191" s="92"/>
      <c r="J191" s="92">
        <v>2.1800000000000002</v>
      </c>
      <c r="K191" s="151">
        <v>21895.919999999998</v>
      </c>
      <c r="L191" s="93"/>
      <c r="O191" s="104">
        <v>35.25</v>
      </c>
      <c r="P191" s="104">
        <v>469.59</v>
      </c>
      <c r="Q191" s="104">
        <v>1.06</v>
      </c>
      <c r="W191">
        <v>35.25</v>
      </c>
      <c r="X191">
        <v>0</v>
      </c>
      <c r="Y191">
        <v>0</v>
      </c>
      <c r="Z191">
        <v>0</v>
      </c>
    </row>
    <row r="192" spans="1:31" x14ac:dyDescent="0.3">
      <c r="A192" s="94"/>
      <c r="B192" s="95"/>
      <c r="C192" s="95" t="s">
        <v>288</v>
      </c>
      <c r="D192" s="96" t="s">
        <v>289</v>
      </c>
      <c r="E192" s="97">
        <v>27</v>
      </c>
      <c r="F192" s="98"/>
      <c r="G192" s="99" t="s">
        <v>285</v>
      </c>
      <c r="H192" s="100"/>
      <c r="I192" s="99"/>
      <c r="J192" s="99"/>
      <c r="K192" s="100"/>
      <c r="L192" s="102">
        <v>54</v>
      </c>
      <c r="S192">
        <v>38.58</v>
      </c>
      <c r="T192">
        <v>513.92999999999995</v>
      </c>
      <c r="U192">
        <v>13.78</v>
      </c>
      <c r="V192">
        <v>183.55</v>
      </c>
    </row>
    <row r="193" spans="1:32" x14ac:dyDescent="0.3">
      <c r="G193" s="503">
        <v>10044</v>
      </c>
      <c r="H193" s="503"/>
      <c r="J193" s="503">
        <v>21895.919999999998</v>
      </c>
      <c r="K193" s="503"/>
      <c r="L193" s="103">
        <v>54</v>
      </c>
      <c r="R193">
        <v>21.2</v>
      </c>
    </row>
    <row r="194" spans="1:32" ht="55.2" x14ac:dyDescent="0.3">
      <c r="A194" s="88" t="s">
        <v>292</v>
      </c>
      <c r="B194" s="89" t="s">
        <v>338</v>
      </c>
      <c r="C194" s="89" t="s">
        <v>386</v>
      </c>
      <c r="D194" s="90" t="s">
        <v>339</v>
      </c>
      <c r="E194" s="150">
        <v>2</v>
      </c>
      <c r="F194" s="91">
        <v>304</v>
      </c>
      <c r="G194" s="92"/>
      <c r="H194" s="151"/>
      <c r="I194" s="92" t="s">
        <v>285</v>
      </c>
      <c r="J194" s="92"/>
      <c r="K194" s="151"/>
      <c r="L194" s="93"/>
    </row>
    <row r="195" spans="1:32" x14ac:dyDescent="0.3">
      <c r="A195" s="88"/>
      <c r="B195" s="89"/>
      <c r="C195" s="89" t="s">
        <v>286</v>
      </c>
      <c r="D195" s="90"/>
      <c r="E195" s="150"/>
      <c r="F195" s="91">
        <v>304</v>
      </c>
      <c r="G195" s="92" t="s">
        <v>285</v>
      </c>
      <c r="H195" s="151">
        <v>608</v>
      </c>
      <c r="I195" s="92"/>
      <c r="J195" s="92">
        <v>2.1800000000000002</v>
      </c>
      <c r="K195" s="151">
        <v>1325.44</v>
      </c>
      <c r="L195" s="93"/>
    </row>
    <row r="196" spans="1:32" x14ac:dyDescent="0.3">
      <c r="A196" s="94"/>
      <c r="B196" s="95"/>
      <c r="C196" s="95" t="s">
        <v>288</v>
      </c>
      <c r="D196" s="96" t="s">
        <v>289</v>
      </c>
      <c r="E196" s="97">
        <v>2</v>
      </c>
      <c r="F196" s="98"/>
      <c r="G196" s="99" t="s">
        <v>285</v>
      </c>
      <c r="H196" s="100"/>
      <c r="I196" s="99"/>
      <c r="J196" s="99"/>
      <c r="K196" s="100"/>
      <c r="L196" s="102">
        <v>4</v>
      </c>
    </row>
    <row r="197" spans="1:32" x14ac:dyDescent="0.3">
      <c r="G197" s="503">
        <v>608</v>
      </c>
      <c r="H197" s="503"/>
      <c r="J197" s="503">
        <v>1325.44</v>
      </c>
      <c r="K197" s="503"/>
      <c r="L197" s="103">
        <v>4</v>
      </c>
      <c r="O197" s="104">
        <v>73.56</v>
      </c>
      <c r="P197" s="104">
        <v>979.86</v>
      </c>
      <c r="Q197" s="104">
        <v>2.12</v>
      </c>
      <c r="W197">
        <v>73.56</v>
      </c>
      <c r="X197">
        <v>0</v>
      </c>
      <c r="Y197">
        <v>0</v>
      </c>
      <c r="Z197">
        <v>0</v>
      </c>
    </row>
    <row r="198" spans="1:32" ht="82.8" x14ac:dyDescent="0.3">
      <c r="A198" s="88" t="s">
        <v>299</v>
      </c>
      <c r="B198" s="89" t="s">
        <v>340</v>
      </c>
      <c r="C198" s="89" t="s">
        <v>341</v>
      </c>
      <c r="D198" s="90" t="s">
        <v>342</v>
      </c>
      <c r="E198" s="150">
        <v>2</v>
      </c>
      <c r="F198" s="91">
        <v>5.08</v>
      </c>
      <c r="G198" s="92"/>
      <c r="H198" s="151"/>
      <c r="I198" s="92" t="s">
        <v>285</v>
      </c>
      <c r="J198" s="92"/>
      <c r="K198" s="151"/>
      <c r="L198" s="93"/>
      <c r="S198">
        <v>0</v>
      </c>
      <c r="T198">
        <v>0</v>
      </c>
      <c r="U198">
        <v>0</v>
      </c>
      <c r="V198">
        <v>0</v>
      </c>
    </row>
    <row r="199" spans="1:32" x14ac:dyDescent="0.3">
      <c r="A199" s="88"/>
      <c r="B199" s="89"/>
      <c r="C199" s="89" t="s">
        <v>286</v>
      </c>
      <c r="D199" s="90"/>
      <c r="E199" s="150"/>
      <c r="F199" s="91">
        <v>5.08</v>
      </c>
      <c r="G199" s="92" t="s">
        <v>285</v>
      </c>
      <c r="H199" s="151">
        <v>10.16</v>
      </c>
      <c r="I199" s="92"/>
      <c r="J199" s="92">
        <v>13.32</v>
      </c>
      <c r="K199" s="151">
        <v>135.33000000000001</v>
      </c>
      <c r="L199" s="93"/>
      <c r="R199">
        <v>2638</v>
      </c>
    </row>
    <row r="200" spans="1:32" x14ac:dyDescent="0.3">
      <c r="A200" s="88"/>
      <c r="B200" s="89"/>
      <c r="C200" s="89" t="s">
        <v>343</v>
      </c>
      <c r="D200" s="90" t="s">
        <v>260</v>
      </c>
      <c r="E200" s="150">
        <v>182</v>
      </c>
      <c r="F200" s="156"/>
      <c r="G200" s="92"/>
      <c r="H200" s="151">
        <v>18.489999999999998</v>
      </c>
      <c r="I200" s="157"/>
      <c r="J200" s="153">
        <v>182</v>
      </c>
      <c r="K200" s="151">
        <v>246.3</v>
      </c>
      <c r="L200" s="93"/>
    </row>
    <row r="201" spans="1:32" x14ac:dyDescent="0.3">
      <c r="A201" s="88"/>
      <c r="B201" s="89"/>
      <c r="C201" s="89" t="s">
        <v>344</v>
      </c>
      <c r="D201" s="90" t="s">
        <v>260</v>
      </c>
      <c r="E201" s="150">
        <v>65</v>
      </c>
      <c r="F201" s="156"/>
      <c r="G201" s="92"/>
      <c r="H201" s="151">
        <v>6.6</v>
      </c>
      <c r="I201" s="157"/>
      <c r="J201" s="153">
        <v>65</v>
      </c>
      <c r="K201" s="151">
        <v>87.96</v>
      </c>
      <c r="L201" s="93"/>
      <c r="O201" s="104">
        <v>2638</v>
      </c>
      <c r="P201" s="104">
        <v>5750.84</v>
      </c>
      <c r="Q201" s="104">
        <v>16.2</v>
      </c>
      <c r="W201">
        <v>2638</v>
      </c>
      <c r="X201">
        <v>0</v>
      </c>
      <c r="Y201">
        <v>0</v>
      </c>
      <c r="Z201">
        <v>0</v>
      </c>
    </row>
    <row r="202" spans="1:32" x14ac:dyDescent="0.3">
      <c r="A202" s="94"/>
      <c r="B202" s="95"/>
      <c r="C202" s="95" t="s">
        <v>288</v>
      </c>
      <c r="D202" s="96" t="s">
        <v>289</v>
      </c>
      <c r="E202" s="97">
        <v>0.53</v>
      </c>
      <c r="F202" s="98"/>
      <c r="G202" s="99" t="s">
        <v>285</v>
      </c>
      <c r="H202" s="100"/>
      <c r="I202" s="99"/>
      <c r="J202" s="99"/>
      <c r="K202" s="100"/>
      <c r="L202" s="102">
        <v>1.06</v>
      </c>
    </row>
    <row r="203" spans="1:32" ht="28.2" x14ac:dyDescent="0.3">
      <c r="G203" s="503">
        <v>35.25</v>
      </c>
      <c r="H203" s="503"/>
      <c r="J203" s="503">
        <v>469.59</v>
      </c>
      <c r="K203" s="503"/>
      <c r="L203" s="103">
        <v>1.06</v>
      </c>
      <c r="AF203" s="155" t="s">
        <v>366</v>
      </c>
    </row>
    <row r="204" spans="1:32" ht="110.4" x14ac:dyDescent="0.3">
      <c r="A204" s="88" t="s">
        <v>304</v>
      </c>
      <c r="B204" s="89" t="s">
        <v>345</v>
      </c>
      <c r="C204" s="89" t="s">
        <v>346</v>
      </c>
      <c r="D204" s="90" t="s">
        <v>347</v>
      </c>
      <c r="E204" s="150">
        <v>4</v>
      </c>
      <c r="F204" s="91">
        <v>5.3</v>
      </c>
      <c r="G204" s="92"/>
      <c r="H204" s="151"/>
      <c r="I204" s="92" t="s">
        <v>285</v>
      </c>
      <c r="J204" s="92"/>
      <c r="K204" s="151"/>
      <c r="L204" s="93"/>
    </row>
    <row r="205" spans="1:32" x14ac:dyDescent="0.3">
      <c r="A205" s="88"/>
      <c r="B205" s="89"/>
      <c r="C205" s="89" t="s">
        <v>286</v>
      </c>
      <c r="D205" s="90"/>
      <c r="E205" s="150"/>
      <c r="F205" s="91">
        <v>5.3</v>
      </c>
      <c r="G205" s="92" t="s">
        <v>285</v>
      </c>
      <c r="H205" s="151">
        <v>21.2</v>
      </c>
      <c r="I205" s="92"/>
      <c r="J205" s="92">
        <v>13.32</v>
      </c>
      <c r="K205" s="151">
        <v>282.38</v>
      </c>
      <c r="L205" s="93"/>
    </row>
    <row r="206" spans="1:32" x14ac:dyDescent="0.3">
      <c r="A206" s="88"/>
      <c r="B206" s="89"/>
      <c r="C206" s="89" t="s">
        <v>343</v>
      </c>
      <c r="D206" s="90" t="s">
        <v>260</v>
      </c>
      <c r="E206" s="150">
        <v>182</v>
      </c>
      <c r="F206" s="156"/>
      <c r="G206" s="92"/>
      <c r="H206" s="151">
        <v>38.58</v>
      </c>
      <c r="I206" s="157"/>
      <c r="J206" s="153">
        <v>182</v>
      </c>
      <c r="K206" s="151">
        <v>513.92999999999995</v>
      </c>
      <c r="L206" s="93"/>
    </row>
    <row r="207" spans="1:32" x14ac:dyDescent="0.3">
      <c r="A207" s="88"/>
      <c r="B207" s="89"/>
      <c r="C207" s="89" t="s">
        <v>344</v>
      </c>
      <c r="D207" s="90" t="s">
        <v>260</v>
      </c>
      <c r="E207" s="150">
        <v>65</v>
      </c>
      <c r="F207" s="156"/>
      <c r="G207" s="92"/>
      <c r="H207" s="151">
        <v>13.78</v>
      </c>
      <c r="I207" s="157"/>
      <c r="J207" s="153">
        <v>65</v>
      </c>
      <c r="K207" s="151">
        <v>183.55</v>
      </c>
      <c r="L207" s="93"/>
      <c r="AF207" s="155" t="s">
        <v>318</v>
      </c>
    </row>
    <row r="208" spans="1:32" x14ac:dyDescent="0.3">
      <c r="A208" s="94"/>
      <c r="B208" s="95"/>
      <c r="C208" s="95" t="s">
        <v>288</v>
      </c>
      <c r="D208" s="96" t="s">
        <v>289</v>
      </c>
      <c r="E208" s="97">
        <v>0.53</v>
      </c>
      <c r="F208" s="98"/>
      <c r="G208" s="99" t="s">
        <v>285</v>
      </c>
      <c r="H208" s="100"/>
      <c r="I208" s="99"/>
      <c r="J208" s="99"/>
      <c r="K208" s="100"/>
      <c r="L208" s="102">
        <v>2.12</v>
      </c>
    </row>
    <row r="209" spans="1:31" x14ac:dyDescent="0.3">
      <c r="G209" s="503">
        <v>73.56</v>
      </c>
      <c r="H209" s="503"/>
      <c r="J209" s="503">
        <v>979.86</v>
      </c>
      <c r="K209" s="503"/>
      <c r="L209" s="103">
        <v>2.12</v>
      </c>
    </row>
    <row r="210" spans="1:31" ht="110.4" x14ac:dyDescent="0.3">
      <c r="A210" s="88" t="s">
        <v>311</v>
      </c>
      <c r="B210" s="89" t="s">
        <v>348</v>
      </c>
      <c r="C210" s="89" t="s">
        <v>352</v>
      </c>
      <c r="D210" s="90" t="s">
        <v>337</v>
      </c>
      <c r="E210" s="150">
        <v>2</v>
      </c>
      <c r="F210" s="91">
        <v>1319</v>
      </c>
      <c r="G210" s="92"/>
      <c r="H210" s="151"/>
      <c r="I210" s="92" t="s">
        <v>285</v>
      </c>
      <c r="J210" s="92"/>
      <c r="K210" s="151"/>
      <c r="L210" s="93"/>
    </row>
    <row r="211" spans="1:31" x14ac:dyDescent="0.3">
      <c r="A211" s="88"/>
      <c r="B211" s="89"/>
      <c r="C211" s="89" t="s">
        <v>286</v>
      </c>
      <c r="D211" s="90"/>
      <c r="E211" s="150"/>
      <c r="F211" s="91">
        <v>1319</v>
      </c>
      <c r="G211" s="92" t="s">
        <v>285</v>
      </c>
      <c r="H211" s="151">
        <v>2638</v>
      </c>
      <c r="I211" s="92"/>
      <c r="J211" s="92">
        <v>2.1800000000000002</v>
      </c>
      <c r="K211" s="151">
        <v>5750.84</v>
      </c>
      <c r="L211" s="93"/>
    </row>
    <row r="212" spans="1:31" x14ac:dyDescent="0.3">
      <c r="A212" s="94"/>
      <c r="B212" s="95"/>
      <c r="C212" s="95" t="s">
        <v>288</v>
      </c>
      <c r="D212" s="96" t="s">
        <v>289</v>
      </c>
      <c r="E212" s="97">
        <v>8.1</v>
      </c>
      <c r="F212" s="98"/>
      <c r="G212" s="99" t="s">
        <v>285</v>
      </c>
      <c r="H212" s="100"/>
      <c r="I212" s="99"/>
      <c r="J212" s="99"/>
      <c r="K212" s="100"/>
      <c r="L212" s="102">
        <v>16.2</v>
      </c>
    </row>
    <row r="213" spans="1:31" ht="16.8" x14ac:dyDescent="0.3">
      <c r="G213" s="503">
        <v>2638</v>
      </c>
      <c r="H213" s="503"/>
      <c r="J213" s="503">
        <v>5750.84</v>
      </c>
      <c r="K213" s="503"/>
      <c r="L213" s="103">
        <v>16.2</v>
      </c>
      <c r="AE213" s="154" t="s">
        <v>367</v>
      </c>
    </row>
    <row r="214" spans="1:31" x14ac:dyDescent="0.3">
      <c r="S214">
        <v>0</v>
      </c>
      <c r="T214">
        <v>0</v>
      </c>
      <c r="U214">
        <v>0</v>
      </c>
      <c r="V214">
        <v>0</v>
      </c>
    </row>
    <row r="215" spans="1:31" ht="15" customHeight="1" x14ac:dyDescent="0.3">
      <c r="A215" s="501" t="s">
        <v>366</v>
      </c>
      <c r="B215" s="501"/>
      <c r="C215" s="501"/>
      <c r="D215" s="501"/>
      <c r="E215" s="501"/>
      <c r="F215" s="501"/>
      <c r="G215" s="504">
        <v>13398.81</v>
      </c>
      <c r="H215" s="504"/>
      <c r="I215" s="106"/>
      <c r="J215" s="504">
        <v>30421.65</v>
      </c>
      <c r="K215" s="504"/>
      <c r="L215" s="103">
        <v>77.38</v>
      </c>
      <c r="R215">
        <v>25110</v>
      </c>
    </row>
    <row r="217" spans="1:31" x14ac:dyDescent="0.3">
      <c r="O217" s="104">
        <v>25110</v>
      </c>
      <c r="P217" s="104">
        <v>54739.8</v>
      </c>
      <c r="Q217" s="104">
        <v>135</v>
      </c>
      <c r="W217">
        <v>25110</v>
      </c>
      <c r="X217">
        <v>0</v>
      </c>
      <c r="Y217">
        <v>0</v>
      </c>
      <c r="Z217">
        <v>0</v>
      </c>
    </row>
    <row r="218" spans="1:31" x14ac:dyDescent="0.3">
      <c r="S218">
        <v>0</v>
      </c>
      <c r="T218">
        <v>0</v>
      </c>
      <c r="U218">
        <v>0</v>
      </c>
      <c r="V218">
        <v>0</v>
      </c>
    </row>
    <row r="219" spans="1:31" ht="15" customHeight="1" x14ac:dyDescent="0.3">
      <c r="A219" s="501" t="s">
        <v>318</v>
      </c>
      <c r="B219" s="501"/>
      <c r="C219" s="501"/>
      <c r="D219" s="501"/>
      <c r="E219" s="501"/>
      <c r="F219" s="501"/>
      <c r="G219" s="504">
        <v>60690.12</v>
      </c>
      <c r="H219" s="504"/>
      <c r="I219" s="106"/>
      <c r="J219" s="504">
        <v>142164.78</v>
      </c>
      <c r="K219" s="504"/>
      <c r="L219" s="103">
        <v>359.87</v>
      </c>
      <c r="R219">
        <v>1520</v>
      </c>
    </row>
    <row r="221" spans="1:31" x14ac:dyDescent="0.3">
      <c r="O221" s="104">
        <v>1520</v>
      </c>
      <c r="P221" s="104">
        <v>3313.6</v>
      </c>
      <c r="Q221" s="104">
        <v>10</v>
      </c>
      <c r="W221">
        <v>1520</v>
      </c>
      <c r="X221">
        <v>0</v>
      </c>
      <c r="Y221">
        <v>0</v>
      </c>
      <c r="Z221">
        <v>0</v>
      </c>
    </row>
    <row r="222" spans="1:31" x14ac:dyDescent="0.3">
      <c r="S222">
        <v>73.959999999999994</v>
      </c>
      <c r="T222">
        <v>985.2</v>
      </c>
      <c r="U222">
        <v>26.42</v>
      </c>
      <c r="V222">
        <v>351.86</v>
      </c>
    </row>
    <row r="223" spans="1:31" ht="16.5" customHeight="1" x14ac:dyDescent="0.3">
      <c r="A223" s="502" t="s">
        <v>319</v>
      </c>
      <c r="B223" s="502"/>
      <c r="C223" s="502"/>
      <c r="D223" s="502"/>
      <c r="E223" s="502"/>
      <c r="F223" s="502"/>
      <c r="G223" s="502"/>
      <c r="H223" s="502"/>
      <c r="I223" s="502"/>
      <c r="J223" s="502"/>
      <c r="K223" s="502"/>
      <c r="L223" s="502"/>
      <c r="R223">
        <v>40.64</v>
      </c>
    </row>
    <row r="225" spans="1:32" ht="16.5" customHeight="1" x14ac:dyDescent="0.3">
      <c r="A225" s="502" t="s">
        <v>367</v>
      </c>
      <c r="B225" s="502"/>
      <c r="C225" s="502"/>
      <c r="D225" s="502"/>
      <c r="E225" s="502"/>
      <c r="F225" s="502"/>
      <c r="G225" s="502"/>
      <c r="H225" s="502"/>
      <c r="I225" s="502"/>
      <c r="J225" s="502"/>
      <c r="K225" s="502"/>
      <c r="L225" s="502"/>
    </row>
    <row r="226" spans="1:32" ht="409.6" x14ac:dyDescent="0.3">
      <c r="A226" s="88" t="s">
        <v>281</v>
      </c>
      <c r="B226" s="89" t="s">
        <v>336</v>
      </c>
      <c r="C226" s="89" t="s">
        <v>381</v>
      </c>
      <c r="D226" s="90" t="s">
        <v>337</v>
      </c>
      <c r="E226" s="150">
        <v>5</v>
      </c>
      <c r="F226" s="91">
        <v>5022</v>
      </c>
      <c r="G226" s="92"/>
      <c r="H226" s="151"/>
      <c r="I226" s="92" t="s">
        <v>285</v>
      </c>
      <c r="J226" s="92"/>
      <c r="K226" s="151"/>
      <c r="L226" s="93"/>
    </row>
    <row r="227" spans="1:32" x14ac:dyDescent="0.3">
      <c r="A227" s="88"/>
      <c r="B227" s="89"/>
      <c r="C227" s="89" t="s">
        <v>286</v>
      </c>
      <c r="D227" s="90"/>
      <c r="E227" s="150"/>
      <c r="F227" s="91">
        <v>5022</v>
      </c>
      <c r="G227" s="92" t="s">
        <v>285</v>
      </c>
      <c r="H227" s="151">
        <v>25110</v>
      </c>
      <c r="I227" s="92"/>
      <c r="J227" s="92">
        <v>2.1800000000000002</v>
      </c>
      <c r="K227" s="151">
        <v>54739.8</v>
      </c>
      <c r="L227" s="93"/>
      <c r="O227" s="104">
        <v>141.02000000000001</v>
      </c>
      <c r="P227" s="104">
        <v>1878.38</v>
      </c>
      <c r="Q227" s="104">
        <v>4.24</v>
      </c>
      <c r="W227">
        <v>141.02000000000001</v>
      </c>
      <c r="X227">
        <v>0</v>
      </c>
      <c r="Y227">
        <v>0</v>
      </c>
      <c r="Z227">
        <v>0</v>
      </c>
    </row>
    <row r="228" spans="1:32" x14ac:dyDescent="0.3">
      <c r="A228" s="94"/>
      <c r="B228" s="95"/>
      <c r="C228" s="95" t="s">
        <v>288</v>
      </c>
      <c r="D228" s="96" t="s">
        <v>289</v>
      </c>
      <c r="E228" s="97">
        <v>27</v>
      </c>
      <c r="F228" s="98"/>
      <c r="G228" s="99" t="s">
        <v>285</v>
      </c>
      <c r="H228" s="100"/>
      <c r="I228" s="99"/>
      <c r="J228" s="99"/>
      <c r="K228" s="100"/>
      <c r="L228" s="102">
        <v>135</v>
      </c>
      <c r="S228">
        <v>135.04</v>
      </c>
      <c r="T228">
        <v>1798.78</v>
      </c>
      <c r="U228">
        <v>48.23</v>
      </c>
      <c r="V228">
        <v>642.41999999999996</v>
      </c>
    </row>
    <row r="229" spans="1:32" x14ac:dyDescent="0.3">
      <c r="G229" s="503">
        <v>25110</v>
      </c>
      <c r="H229" s="503"/>
      <c r="J229" s="503">
        <v>54739.8</v>
      </c>
      <c r="K229" s="503"/>
      <c r="L229" s="103">
        <v>135</v>
      </c>
      <c r="R229">
        <v>74.2</v>
      </c>
    </row>
    <row r="230" spans="1:32" ht="55.2" x14ac:dyDescent="0.3">
      <c r="A230" s="88" t="s">
        <v>292</v>
      </c>
      <c r="B230" s="89" t="s">
        <v>338</v>
      </c>
      <c r="C230" s="89" t="s">
        <v>386</v>
      </c>
      <c r="D230" s="90" t="s">
        <v>339</v>
      </c>
      <c r="E230" s="150">
        <v>5</v>
      </c>
      <c r="F230" s="91">
        <v>304</v>
      </c>
      <c r="G230" s="92"/>
      <c r="H230" s="151"/>
      <c r="I230" s="92" t="s">
        <v>285</v>
      </c>
      <c r="J230" s="92"/>
      <c r="K230" s="151"/>
      <c r="L230" s="93"/>
    </row>
    <row r="231" spans="1:32" x14ac:dyDescent="0.3">
      <c r="A231" s="88"/>
      <c r="B231" s="89"/>
      <c r="C231" s="89" t="s">
        <v>286</v>
      </c>
      <c r="D231" s="90"/>
      <c r="E231" s="150"/>
      <c r="F231" s="91">
        <v>304</v>
      </c>
      <c r="G231" s="92" t="s">
        <v>285</v>
      </c>
      <c r="H231" s="151">
        <v>1520</v>
      </c>
      <c r="I231" s="92"/>
      <c r="J231" s="92">
        <v>2.1800000000000002</v>
      </c>
      <c r="K231" s="151">
        <v>3313.6</v>
      </c>
      <c r="L231" s="93"/>
    </row>
    <row r="232" spans="1:32" x14ac:dyDescent="0.3">
      <c r="A232" s="94"/>
      <c r="B232" s="95"/>
      <c r="C232" s="95" t="s">
        <v>288</v>
      </c>
      <c r="D232" s="96" t="s">
        <v>289</v>
      </c>
      <c r="E232" s="97">
        <v>2</v>
      </c>
      <c r="F232" s="98"/>
      <c r="G232" s="99" t="s">
        <v>285</v>
      </c>
      <c r="H232" s="100"/>
      <c r="I232" s="99"/>
      <c r="J232" s="99"/>
      <c r="K232" s="100"/>
      <c r="L232" s="102">
        <v>10</v>
      </c>
    </row>
    <row r="233" spans="1:32" x14ac:dyDescent="0.3">
      <c r="G233" s="503">
        <v>1520</v>
      </c>
      <c r="H233" s="503"/>
      <c r="J233" s="503">
        <v>3313.6</v>
      </c>
      <c r="K233" s="503"/>
      <c r="L233" s="103">
        <v>10</v>
      </c>
      <c r="O233" s="104">
        <v>257.47000000000003</v>
      </c>
      <c r="P233" s="104">
        <v>3429.54</v>
      </c>
      <c r="Q233" s="104">
        <v>7.42</v>
      </c>
      <c r="W233">
        <v>257.47000000000003</v>
      </c>
      <c r="X233">
        <v>0</v>
      </c>
      <c r="Y233">
        <v>0</v>
      </c>
      <c r="Z233">
        <v>0</v>
      </c>
    </row>
    <row r="234" spans="1:32" ht="82.8" x14ac:dyDescent="0.3">
      <c r="A234" s="88" t="s">
        <v>299</v>
      </c>
      <c r="B234" s="89" t="s">
        <v>340</v>
      </c>
      <c r="C234" s="89" t="s">
        <v>341</v>
      </c>
      <c r="D234" s="90" t="s">
        <v>342</v>
      </c>
      <c r="E234" s="150">
        <v>8</v>
      </c>
      <c r="F234" s="91">
        <v>5.08</v>
      </c>
      <c r="G234" s="92"/>
      <c r="H234" s="151"/>
      <c r="I234" s="92" t="s">
        <v>285</v>
      </c>
      <c r="J234" s="92"/>
      <c r="K234" s="151"/>
      <c r="L234" s="93"/>
      <c r="S234">
        <v>0</v>
      </c>
      <c r="T234">
        <v>0</v>
      </c>
      <c r="U234">
        <v>0</v>
      </c>
      <c r="V234">
        <v>0</v>
      </c>
    </row>
    <row r="235" spans="1:32" x14ac:dyDescent="0.3">
      <c r="A235" s="88"/>
      <c r="B235" s="89"/>
      <c r="C235" s="89" t="s">
        <v>286</v>
      </c>
      <c r="D235" s="90"/>
      <c r="E235" s="150"/>
      <c r="F235" s="91">
        <v>5.08</v>
      </c>
      <c r="G235" s="92" t="s">
        <v>285</v>
      </c>
      <c r="H235" s="151">
        <v>40.64</v>
      </c>
      <c r="I235" s="92"/>
      <c r="J235" s="92">
        <v>13.32</v>
      </c>
      <c r="K235" s="151">
        <v>541.32000000000005</v>
      </c>
      <c r="L235" s="93"/>
      <c r="R235">
        <v>6595</v>
      </c>
    </row>
    <row r="236" spans="1:32" x14ac:dyDescent="0.3">
      <c r="A236" s="88"/>
      <c r="B236" s="89"/>
      <c r="C236" s="89" t="s">
        <v>343</v>
      </c>
      <c r="D236" s="90" t="s">
        <v>260</v>
      </c>
      <c r="E236" s="150">
        <v>182</v>
      </c>
      <c r="F236" s="156"/>
      <c r="G236" s="92"/>
      <c r="H236" s="151">
        <v>73.959999999999994</v>
      </c>
      <c r="I236" s="157"/>
      <c r="J236" s="153">
        <v>182</v>
      </c>
      <c r="K236" s="151">
        <v>985.2</v>
      </c>
      <c r="L236" s="93"/>
    </row>
    <row r="237" spans="1:32" x14ac:dyDescent="0.3">
      <c r="A237" s="88"/>
      <c r="B237" s="89"/>
      <c r="C237" s="89" t="s">
        <v>344</v>
      </c>
      <c r="D237" s="90" t="s">
        <v>260</v>
      </c>
      <c r="E237" s="150">
        <v>65</v>
      </c>
      <c r="F237" s="156"/>
      <c r="G237" s="92"/>
      <c r="H237" s="151">
        <v>26.42</v>
      </c>
      <c r="I237" s="157"/>
      <c r="J237" s="153">
        <v>65</v>
      </c>
      <c r="K237" s="151">
        <v>351.86</v>
      </c>
      <c r="L237" s="93"/>
      <c r="O237" s="104">
        <v>6595</v>
      </c>
      <c r="P237" s="104">
        <v>14377.1</v>
      </c>
      <c r="Q237" s="104">
        <v>40.5</v>
      </c>
      <c r="W237">
        <v>6595</v>
      </c>
      <c r="X237">
        <v>0</v>
      </c>
      <c r="Y237">
        <v>0</v>
      </c>
      <c r="Z237">
        <v>0</v>
      </c>
    </row>
    <row r="238" spans="1:32" x14ac:dyDescent="0.3">
      <c r="A238" s="94"/>
      <c r="B238" s="95"/>
      <c r="C238" s="95" t="s">
        <v>288</v>
      </c>
      <c r="D238" s="96" t="s">
        <v>289</v>
      </c>
      <c r="E238" s="97">
        <v>0.53</v>
      </c>
      <c r="F238" s="98"/>
      <c r="G238" s="99" t="s">
        <v>285</v>
      </c>
      <c r="H238" s="100"/>
      <c r="I238" s="99"/>
      <c r="J238" s="99"/>
      <c r="K238" s="100"/>
      <c r="L238" s="102">
        <v>4.24</v>
      </c>
    </row>
    <row r="239" spans="1:32" ht="28.2" x14ac:dyDescent="0.3">
      <c r="G239" s="503">
        <v>141.02000000000001</v>
      </c>
      <c r="H239" s="503"/>
      <c r="J239" s="503">
        <v>1878.38</v>
      </c>
      <c r="K239" s="503"/>
      <c r="L239" s="103">
        <v>4.24</v>
      </c>
      <c r="AF239" s="155" t="s">
        <v>368</v>
      </c>
    </row>
    <row r="240" spans="1:32" ht="110.4" x14ac:dyDescent="0.3">
      <c r="A240" s="88" t="s">
        <v>304</v>
      </c>
      <c r="B240" s="89" t="s">
        <v>345</v>
      </c>
      <c r="C240" s="89" t="s">
        <v>346</v>
      </c>
      <c r="D240" s="90" t="s">
        <v>347</v>
      </c>
      <c r="E240" s="150">
        <v>14</v>
      </c>
      <c r="F240" s="91">
        <v>5.3</v>
      </c>
      <c r="G240" s="92"/>
      <c r="H240" s="151"/>
      <c r="I240" s="92" t="s">
        <v>285</v>
      </c>
      <c r="J240" s="92"/>
      <c r="K240" s="151"/>
      <c r="L240" s="93"/>
    </row>
    <row r="241" spans="1:32" x14ac:dyDescent="0.3">
      <c r="A241" s="88"/>
      <c r="B241" s="89"/>
      <c r="C241" s="89" t="s">
        <v>286</v>
      </c>
      <c r="D241" s="90"/>
      <c r="E241" s="150"/>
      <c r="F241" s="91">
        <v>5.3</v>
      </c>
      <c r="G241" s="92" t="s">
        <v>285</v>
      </c>
      <c r="H241" s="151">
        <v>74.2</v>
      </c>
      <c r="I241" s="92"/>
      <c r="J241" s="92">
        <v>13.32</v>
      </c>
      <c r="K241" s="151">
        <v>988.34</v>
      </c>
      <c r="L241" s="93"/>
    </row>
    <row r="242" spans="1:32" x14ac:dyDescent="0.3">
      <c r="A242" s="88"/>
      <c r="B242" s="89"/>
      <c r="C242" s="89" t="s">
        <v>343</v>
      </c>
      <c r="D242" s="90" t="s">
        <v>260</v>
      </c>
      <c r="E242" s="150">
        <v>182</v>
      </c>
      <c r="F242" s="156"/>
      <c r="G242" s="92"/>
      <c r="H242" s="151">
        <v>135.04</v>
      </c>
      <c r="I242" s="157"/>
      <c r="J242" s="153">
        <v>182</v>
      </c>
      <c r="K242" s="151">
        <v>1798.78</v>
      </c>
      <c r="L242" s="93"/>
    </row>
    <row r="243" spans="1:32" x14ac:dyDescent="0.3">
      <c r="A243" s="88"/>
      <c r="B243" s="89"/>
      <c r="C243" s="89" t="s">
        <v>344</v>
      </c>
      <c r="D243" s="90" t="s">
        <v>260</v>
      </c>
      <c r="E243" s="150">
        <v>65</v>
      </c>
      <c r="F243" s="156"/>
      <c r="G243" s="92"/>
      <c r="H243" s="151">
        <v>48.23</v>
      </c>
      <c r="I243" s="157"/>
      <c r="J243" s="153">
        <v>65</v>
      </c>
      <c r="K243" s="151">
        <v>642.41999999999996</v>
      </c>
      <c r="L243" s="93"/>
      <c r="AF243" s="155" t="s">
        <v>324</v>
      </c>
    </row>
    <row r="244" spans="1:32" x14ac:dyDescent="0.3">
      <c r="A244" s="94"/>
      <c r="B244" s="95"/>
      <c r="C244" s="95" t="s">
        <v>288</v>
      </c>
      <c r="D244" s="96" t="s">
        <v>289</v>
      </c>
      <c r="E244" s="97">
        <v>0.53</v>
      </c>
      <c r="F244" s="98"/>
      <c r="G244" s="99" t="s">
        <v>285</v>
      </c>
      <c r="H244" s="100"/>
      <c r="I244" s="99"/>
      <c r="J244" s="99"/>
      <c r="K244" s="100"/>
      <c r="L244" s="102">
        <v>7.42</v>
      </c>
    </row>
    <row r="245" spans="1:32" x14ac:dyDescent="0.3">
      <c r="G245" s="503">
        <v>257.47000000000003</v>
      </c>
      <c r="H245" s="503"/>
      <c r="J245" s="503">
        <v>3429.54</v>
      </c>
      <c r="K245" s="503"/>
      <c r="L245" s="103">
        <v>7.42</v>
      </c>
    </row>
    <row r="246" spans="1:32" ht="110.4" x14ac:dyDescent="0.3">
      <c r="A246" s="88" t="s">
        <v>311</v>
      </c>
      <c r="B246" s="89" t="s">
        <v>348</v>
      </c>
      <c r="C246" s="89" t="s">
        <v>349</v>
      </c>
      <c r="D246" s="90" t="s">
        <v>337</v>
      </c>
      <c r="E246" s="150">
        <v>5</v>
      </c>
      <c r="F246" s="91">
        <v>1319</v>
      </c>
      <c r="G246" s="92"/>
      <c r="H246" s="151"/>
      <c r="I246" s="92" t="s">
        <v>285</v>
      </c>
      <c r="J246" s="92"/>
      <c r="K246" s="151"/>
      <c r="L246" s="93"/>
    </row>
    <row r="247" spans="1:32" x14ac:dyDescent="0.3">
      <c r="A247" s="88"/>
      <c r="B247" s="89"/>
      <c r="C247" s="89" t="s">
        <v>286</v>
      </c>
      <c r="D247" s="90"/>
      <c r="E247" s="150"/>
      <c r="F247" s="91">
        <v>1319</v>
      </c>
      <c r="G247" s="92" t="s">
        <v>285</v>
      </c>
      <c r="H247" s="151">
        <v>6595</v>
      </c>
      <c r="I247" s="92"/>
      <c r="J247" s="92">
        <v>2.1800000000000002</v>
      </c>
      <c r="K247" s="151">
        <v>14377.1</v>
      </c>
      <c r="L247" s="93"/>
    </row>
    <row r="248" spans="1:32" x14ac:dyDescent="0.3">
      <c r="A248" s="94"/>
      <c r="B248" s="95"/>
      <c r="C248" s="95" t="s">
        <v>288</v>
      </c>
      <c r="D248" s="96" t="s">
        <v>289</v>
      </c>
      <c r="E248" s="97">
        <v>8.1</v>
      </c>
      <c r="F248" s="98"/>
      <c r="G248" s="99" t="s">
        <v>285</v>
      </c>
      <c r="H248" s="100"/>
      <c r="I248" s="99"/>
      <c r="J248" s="99"/>
      <c r="K248" s="100"/>
      <c r="L248" s="102">
        <v>40.5</v>
      </c>
    </row>
    <row r="249" spans="1:32" ht="16.8" x14ac:dyDescent="0.3">
      <c r="G249" s="503">
        <v>6595</v>
      </c>
      <c r="H249" s="503"/>
      <c r="J249" s="503">
        <v>14377.1</v>
      </c>
      <c r="K249" s="503"/>
      <c r="L249" s="103">
        <v>40.5</v>
      </c>
      <c r="AE249" s="154" t="s">
        <v>354</v>
      </c>
    </row>
    <row r="250" spans="1:32" x14ac:dyDescent="0.3">
      <c r="S250">
        <v>0</v>
      </c>
      <c r="T250">
        <v>0</v>
      </c>
      <c r="U250">
        <v>0</v>
      </c>
      <c r="V250">
        <v>0</v>
      </c>
    </row>
    <row r="251" spans="1:32" ht="15" customHeight="1" x14ac:dyDescent="0.3">
      <c r="A251" s="501" t="s">
        <v>368</v>
      </c>
      <c r="B251" s="501"/>
      <c r="C251" s="501"/>
      <c r="D251" s="501"/>
      <c r="E251" s="501"/>
      <c r="F251" s="501"/>
      <c r="G251" s="504">
        <v>33623.49</v>
      </c>
      <c r="H251" s="504"/>
      <c r="I251" s="106"/>
      <c r="J251" s="504">
        <v>77738.42</v>
      </c>
      <c r="K251" s="504"/>
      <c r="L251" s="103">
        <v>197.16</v>
      </c>
      <c r="R251">
        <v>44640</v>
      </c>
    </row>
    <row r="253" spans="1:32" x14ac:dyDescent="0.3">
      <c r="O253" s="104">
        <v>44640</v>
      </c>
      <c r="P253" s="104">
        <v>97315.199999999997</v>
      </c>
      <c r="Q253" s="104">
        <v>240</v>
      </c>
      <c r="W253">
        <v>44640</v>
      </c>
      <c r="X253">
        <v>0</v>
      </c>
      <c r="Y253">
        <v>0</v>
      </c>
      <c r="Z253">
        <v>0</v>
      </c>
    </row>
    <row r="254" spans="1:32" x14ac:dyDescent="0.3">
      <c r="S254">
        <v>0</v>
      </c>
      <c r="T254">
        <v>0</v>
      </c>
      <c r="U254">
        <v>0</v>
      </c>
      <c r="V254">
        <v>0</v>
      </c>
    </row>
    <row r="255" spans="1:32" ht="15" customHeight="1" x14ac:dyDescent="0.3">
      <c r="A255" s="501" t="s">
        <v>324</v>
      </c>
      <c r="B255" s="501"/>
      <c r="C255" s="501"/>
      <c r="D255" s="501"/>
      <c r="E255" s="501"/>
      <c r="F255" s="501"/>
      <c r="G255" s="504">
        <v>33623.49</v>
      </c>
      <c r="H255" s="504"/>
      <c r="I255" s="106"/>
      <c r="J255" s="504">
        <v>77738.42</v>
      </c>
      <c r="K255" s="504"/>
      <c r="L255" s="103">
        <v>197.16</v>
      </c>
      <c r="R255">
        <v>1824</v>
      </c>
    </row>
    <row r="257" spans="1:26" x14ac:dyDescent="0.3">
      <c r="O257" s="104">
        <v>1824</v>
      </c>
      <c r="P257" s="104">
        <v>3976.32</v>
      </c>
      <c r="Q257" s="104">
        <v>12</v>
      </c>
      <c r="W257">
        <v>1824</v>
      </c>
      <c r="X257">
        <v>0</v>
      </c>
      <c r="Y257">
        <v>0</v>
      </c>
      <c r="Z257">
        <v>0</v>
      </c>
    </row>
    <row r="258" spans="1:26" x14ac:dyDescent="0.3">
      <c r="S258">
        <v>212.56</v>
      </c>
      <c r="T258">
        <v>2831.26</v>
      </c>
      <c r="U258">
        <v>75.91</v>
      </c>
      <c r="V258">
        <v>1011.17</v>
      </c>
    </row>
    <row r="259" spans="1:26" ht="16.5" customHeight="1" x14ac:dyDescent="0.3">
      <c r="A259" s="502" t="s">
        <v>325</v>
      </c>
      <c r="B259" s="502"/>
      <c r="C259" s="502"/>
      <c r="D259" s="502"/>
      <c r="E259" s="502"/>
      <c r="F259" s="502"/>
      <c r="G259" s="502"/>
      <c r="H259" s="502"/>
      <c r="I259" s="502"/>
      <c r="J259" s="502"/>
      <c r="K259" s="502"/>
      <c r="L259" s="502"/>
      <c r="R259">
        <v>116.79</v>
      </c>
    </row>
    <row r="261" spans="1:26" ht="16.5" customHeight="1" x14ac:dyDescent="0.3">
      <c r="A261" s="502" t="s">
        <v>354</v>
      </c>
      <c r="B261" s="502"/>
      <c r="C261" s="502"/>
      <c r="D261" s="502"/>
      <c r="E261" s="502"/>
      <c r="F261" s="502"/>
      <c r="G261" s="502"/>
      <c r="H261" s="502"/>
      <c r="I261" s="502"/>
      <c r="J261" s="502"/>
      <c r="K261" s="502"/>
      <c r="L261" s="502"/>
    </row>
    <row r="262" spans="1:26" ht="409.6" x14ac:dyDescent="0.3">
      <c r="A262" s="88" t="s">
        <v>281</v>
      </c>
      <c r="B262" s="89" t="s">
        <v>355</v>
      </c>
      <c r="C262" s="89" t="s">
        <v>383</v>
      </c>
      <c r="D262" s="90" t="s">
        <v>337</v>
      </c>
      <c r="E262" s="150">
        <v>6</v>
      </c>
      <c r="F262" s="91">
        <v>7440</v>
      </c>
      <c r="G262" s="92"/>
      <c r="H262" s="151"/>
      <c r="I262" s="92" t="s">
        <v>285</v>
      </c>
      <c r="J262" s="92"/>
      <c r="K262" s="151"/>
      <c r="L262" s="93"/>
    </row>
    <row r="263" spans="1:26" x14ac:dyDescent="0.3">
      <c r="A263" s="88"/>
      <c r="B263" s="89"/>
      <c r="C263" s="89" t="s">
        <v>286</v>
      </c>
      <c r="D263" s="90"/>
      <c r="E263" s="150"/>
      <c r="F263" s="91">
        <v>7440</v>
      </c>
      <c r="G263" s="92" t="s">
        <v>285</v>
      </c>
      <c r="H263" s="151">
        <v>44640</v>
      </c>
      <c r="I263" s="92"/>
      <c r="J263" s="92">
        <v>2.1800000000000002</v>
      </c>
      <c r="K263" s="151">
        <v>97315.199999999997</v>
      </c>
      <c r="L263" s="93"/>
      <c r="O263" s="104">
        <v>405.26</v>
      </c>
      <c r="P263" s="104">
        <v>5398.07</v>
      </c>
      <c r="Q263" s="104">
        <v>10.71</v>
      </c>
      <c r="W263">
        <v>405.26</v>
      </c>
      <c r="X263">
        <v>0</v>
      </c>
      <c r="Y263">
        <v>0</v>
      </c>
      <c r="Z263">
        <v>0</v>
      </c>
    </row>
    <row r="264" spans="1:26" x14ac:dyDescent="0.3">
      <c r="A264" s="94"/>
      <c r="B264" s="95"/>
      <c r="C264" s="95" t="s">
        <v>288</v>
      </c>
      <c r="D264" s="96" t="s">
        <v>289</v>
      </c>
      <c r="E264" s="97">
        <v>40</v>
      </c>
      <c r="F264" s="98"/>
      <c r="G264" s="99" t="s">
        <v>285</v>
      </c>
      <c r="H264" s="100"/>
      <c r="I264" s="99"/>
      <c r="J264" s="99"/>
      <c r="K264" s="100"/>
      <c r="L264" s="102">
        <v>240</v>
      </c>
      <c r="S264">
        <v>231.5</v>
      </c>
      <c r="T264">
        <v>3083.63</v>
      </c>
      <c r="U264">
        <v>82.68</v>
      </c>
      <c r="V264">
        <v>1101.3</v>
      </c>
    </row>
    <row r="265" spans="1:26" x14ac:dyDescent="0.3">
      <c r="G265" s="503">
        <v>44640</v>
      </c>
      <c r="H265" s="503"/>
      <c r="J265" s="503">
        <v>97315.199999999997</v>
      </c>
      <c r="K265" s="503"/>
      <c r="L265" s="103">
        <v>240</v>
      </c>
      <c r="R265">
        <v>127.2</v>
      </c>
    </row>
    <row r="266" spans="1:26" ht="55.2" x14ac:dyDescent="0.3">
      <c r="A266" s="88" t="s">
        <v>292</v>
      </c>
      <c r="B266" s="89" t="s">
        <v>338</v>
      </c>
      <c r="C266" s="89" t="s">
        <v>386</v>
      </c>
      <c r="D266" s="90" t="s">
        <v>339</v>
      </c>
      <c r="E266" s="150">
        <v>6</v>
      </c>
      <c r="F266" s="91">
        <v>304</v>
      </c>
      <c r="G266" s="92"/>
      <c r="H266" s="151"/>
      <c r="I266" s="92" t="s">
        <v>285</v>
      </c>
      <c r="J266" s="92"/>
      <c r="K266" s="151"/>
      <c r="L266" s="93"/>
    </row>
    <row r="267" spans="1:26" x14ac:dyDescent="0.3">
      <c r="A267" s="88"/>
      <c r="B267" s="89"/>
      <c r="C267" s="89" t="s">
        <v>286</v>
      </c>
      <c r="D267" s="90"/>
      <c r="E267" s="150"/>
      <c r="F267" s="91">
        <v>304</v>
      </c>
      <c r="G267" s="92" t="s">
        <v>285</v>
      </c>
      <c r="H267" s="151">
        <v>1824</v>
      </c>
      <c r="I267" s="92"/>
      <c r="J267" s="92">
        <v>2.1800000000000002</v>
      </c>
      <c r="K267" s="151">
        <v>3976.32</v>
      </c>
      <c r="L267" s="93"/>
    </row>
    <row r="268" spans="1:26" x14ac:dyDescent="0.3">
      <c r="A268" s="94"/>
      <c r="B268" s="95"/>
      <c r="C268" s="95" t="s">
        <v>288</v>
      </c>
      <c r="D268" s="96" t="s">
        <v>289</v>
      </c>
      <c r="E268" s="97">
        <v>2</v>
      </c>
      <c r="F268" s="98"/>
      <c r="G268" s="99" t="s">
        <v>285</v>
      </c>
      <c r="H268" s="100"/>
      <c r="I268" s="99"/>
      <c r="J268" s="99"/>
      <c r="K268" s="100"/>
      <c r="L268" s="102">
        <v>12</v>
      </c>
    </row>
    <row r="269" spans="1:26" x14ac:dyDescent="0.3">
      <c r="G269" s="503">
        <v>1824</v>
      </c>
      <c r="H269" s="503"/>
      <c r="J269" s="503">
        <v>3976.32</v>
      </c>
      <c r="K269" s="503"/>
      <c r="L269" s="103">
        <v>12</v>
      </c>
      <c r="O269" s="104">
        <v>441.38</v>
      </c>
      <c r="P269" s="104">
        <v>5879.23</v>
      </c>
      <c r="Q269" s="104">
        <v>12.72</v>
      </c>
      <c r="W269">
        <v>441.38</v>
      </c>
      <c r="X269">
        <v>0</v>
      </c>
      <c r="Y269">
        <v>0</v>
      </c>
      <c r="Z269">
        <v>0</v>
      </c>
    </row>
    <row r="270" spans="1:26" ht="82.8" x14ac:dyDescent="0.3">
      <c r="A270" s="88" t="s">
        <v>299</v>
      </c>
      <c r="B270" s="89" t="s">
        <v>356</v>
      </c>
      <c r="C270" s="89" t="s">
        <v>357</v>
      </c>
      <c r="D270" s="90" t="s">
        <v>342</v>
      </c>
      <c r="E270" s="150">
        <v>17</v>
      </c>
      <c r="F270" s="91">
        <v>6.87</v>
      </c>
      <c r="G270" s="92"/>
      <c r="H270" s="151"/>
      <c r="I270" s="92" t="s">
        <v>285</v>
      </c>
      <c r="J270" s="92"/>
      <c r="K270" s="151"/>
      <c r="L270" s="93"/>
      <c r="S270">
        <v>0</v>
      </c>
      <c r="T270">
        <v>0</v>
      </c>
      <c r="U270">
        <v>0</v>
      </c>
      <c r="V270">
        <v>0</v>
      </c>
    </row>
    <row r="271" spans="1:26" x14ac:dyDescent="0.3">
      <c r="A271" s="88"/>
      <c r="B271" s="89"/>
      <c r="C271" s="89" t="s">
        <v>286</v>
      </c>
      <c r="D271" s="90"/>
      <c r="E271" s="150"/>
      <c r="F271" s="91">
        <v>6.87</v>
      </c>
      <c r="G271" s="92" t="s">
        <v>285</v>
      </c>
      <c r="H271" s="151">
        <v>116.79</v>
      </c>
      <c r="I271" s="92"/>
      <c r="J271" s="92">
        <v>13.32</v>
      </c>
      <c r="K271" s="151">
        <v>1555.64</v>
      </c>
      <c r="L271" s="93"/>
      <c r="R271">
        <v>10140</v>
      </c>
    </row>
    <row r="272" spans="1:26" x14ac:dyDescent="0.3">
      <c r="A272" s="88"/>
      <c r="B272" s="89"/>
      <c r="C272" s="89" t="s">
        <v>343</v>
      </c>
      <c r="D272" s="90" t="s">
        <v>260</v>
      </c>
      <c r="E272" s="150">
        <v>182</v>
      </c>
      <c r="F272" s="156"/>
      <c r="G272" s="92"/>
      <c r="H272" s="151">
        <v>212.56</v>
      </c>
      <c r="I272" s="157"/>
      <c r="J272" s="153">
        <v>182</v>
      </c>
      <c r="K272" s="151">
        <v>2831.26</v>
      </c>
      <c r="L272" s="93"/>
    </row>
    <row r="273" spans="1:32" x14ac:dyDescent="0.3">
      <c r="A273" s="88"/>
      <c r="B273" s="89"/>
      <c r="C273" s="89" t="s">
        <v>344</v>
      </c>
      <c r="D273" s="90" t="s">
        <v>260</v>
      </c>
      <c r="E273" s="150">
        <v>65</v>
      </c>
      <c r="F273" s="156"/>
      <c r="G273" s="92"/>
      <c r="H273" s="151">
        <v>75.91</v>
      </c>
      <c r="I273" s="157"/>
      <c r="J273" s="153">
        <v>65</v>
      </c>
      <c r="K273" s="151">
        <v>1011.17</v>
      </c>
      <c r="L273" s="93"/>
      <c r="O273" s="104">
        <v>10140</v>
      </c>
      <c r="P273" s="104">
        <v>22105.200000000001</v>
      </c>
      <c r="Q273" s="104">
        <v>61.8</v>
      </c>
      <c r="W273">
        <v>10140</v>
      </c>
      <c r="X273">
        <v>0</v>
      </c>
      <c r="Y273">
        <v>0</v>
      </c>
      <c r="Z273">
        <v>0</v>
      </c>
    </row>
    <row r="274" spans="1:32" x14ac:dyDescent="0.3">
      <c r="A274" s="94"/>
      <c r="B274" s="95"/>
      <c r="C274" s="95" t="s">
        <v>288</v>
      </c>
      <c r="D274" s="96" t="s">
        <v>289</v>
      </c>
      <c r="E274" s="97">
        <v>0.63</v>
      </c>
      <c r="F274" s="98"/>
      <c r="G274" s="99" t="s">
        <v>285</v>
      </c>
      <c r="H274" s="100"/>
      <c r="I274" s="99"/>
      <c r="J274" s="99"/>
      <c r="K274" s="100"/>
      <c r="L274" s="102">
        <v>10.71</v>
      </c>
    </row>
    <row r="275" spans="1:32" ht="28.2" x14ac:dyDescent="0.3">
      <c r="G275" s="503">
        <v>405.26</v>
      </c>
      <c r="H275" s="503"/>
      <c r="J275" s="503">
        <v>5398.07</v>
      </c>
      <c r="K275" s="503"/>
      <c r="L275" s="103">
        <v>10.71</v>
      </c>
      <c r="AF275" s="155" t="s">
        <v>360</v>
      </c>
    </row>
    <row r="276" spans="1:32" ht="110.4" x14ac:dyDescent="0.3">
      <c r="A276" s="88" t="s">
        <v>304</v>
      </c>
      <c r="B276" s="89" t="s">
        <v>345</v>
      </c>
      <c r="C276" s="89" t="s">
        <v>346</v>
      </c>
      <c r="D276" s="90" t="s">
        <v>347</v>
      </c>
      <c r="E276" s="150">
        <v>24</v>
      </c>
      <c r="F276" s="91">
        <v>5.3</v>
      </c>
      <c r="G276" s="92"/>
      <c r="H276" s="151"/>
      <c r="I276" s="92" t="s">
        <v>285</v>
      </c>
      <c r="J276" s="92"/>
      <c r="K276" s="151"/>
      <c r="L276" s="93"/>
    </row>
    <row r="277" spans="1:32" x14ac:dyDescent="0.3">
      <c r="A277" s="88"/>
      <c r="B277" s="89"/>
      <c r="C277" s="89" t="s">
        <v>286</v>
      </c>
      <c r="D277" s="90"/>
      <c r="E277" s="150"/>
      <c r="F277" s="91">
        <v>5.3</v>
      </c>
      <c r="G277" s="92" t="s">
        <v>285</v>
      </c>
      <c r="H277" s="151">
        <v>127.2</v>
      </c>
      <c r="I277" s="92"/>
      <c r="J277" s="92">
        <v>13.32</v>
      </c>
      <c r="K277" s="151">
        <v>1694.3</v>
      </c>
      <c r="L277" s="93"/>
    </row>
    <row r="278" spans="1:32" x14ac:dyDescent="0.3">
      <c r="A278" s="88"/>
      <c r="B278" s="89"/>
      <c r="C278" s="89" t="s">
        <v>343</v>
      </c>
      <c r="D278" s="90" t="s">
        <v>260</v>
      </c>
      <c r="E278" s="150">
        <v>182</v>
      </c>
      <c r="F278" s="156"/>
      <c r="G278" s="92"/>
      <c r="H278" s="151">
        <v>231.5</v>
      </c>
      <c r="I278" s="157"/>
      <c r="J278" s="153">
        <v>182</v>
      </c>
      <c r="K278" s="151">
        <v>3083.63</v>
      </c>
      <c r="L278" s="93"/>
    </row>
    <row r="279" spans="1:32" ht="16.8" x14ac:dyDescent="0.3">
      <c r="A279" s="88"/>
      <c r="B279" s="89"/>
      <c r="C279" s="89" t="s">
        <v>344</v>
      </c>
      <c r="D279" s="90" t="s">
        <v>260</v>
      </c>
      <c r="E279" s="150">
        <v>65</v>
      </c>
      <c r="F279" s="156"/>
      <c r="G279" s="92"/>
      <c r="H279" s="151">
        <v>82.68</v>
      </c>
      <c r="I279" s="157"/>
      <c r="J279" s="153">
        <v>65</v>
      </c>
      <c r="K279" s="151">
        <v>1101.3</v>
      </c>
      <c r="L279" s="93"/>
      <c r="AE279" s="154" t="s">
        <v>361</v>
      </c>
    </row>
    <row r="280" spans="1:32" x14ac:dyDescent="0.3">
      <c r="A280" s="94"/>
      <c r="B280" s="95"/>
      <c r="C280" s="95" t="s">
        <v>288</v>
      </c>
      <c r="D280" s="96" t="s">
        <v>289</v>
      </c>
      <c r="E280" s="97">
        <v>0.53</v>
      </c>
      <c r="F280" s="98"/>
      <c r="G280" s="99" t="s">
        <v>285</v>
      </c>
      <c r="H280" s="100"/>
      <c r="I280" s="99"/>
      <c r="J280" s="99"/>
      <c r="K280" s="100"/>
      <c r="L280" s="102">
        <v>12.72</v>
      </c>
      <c r="S280">
        <v>0</v>
      </c>
      <c r="T280">
        <v>0</v>
      </c>
      <c r="U280">
        <v>0</v>
      </c>
      <c r="V280">
        <v>0</v>
      </c>
    </row>
    <row r="281" spans="1:32" x14ac:dyDescent="0.3">
      <c r="G281" s="503">
        <v>441.38</v>
      </c>
      <c r="H281" s="503"/>
      <c r="J281" s="503">
        <v>5879.23</v>
      </c>
      <c r="K281" s="503"/>
      <c r="L281" s="103">
        <v>12.72</v>
      </c>
      <c r="R281">
        <v>14880</v>
      </c>
    </row>
    <row r="282" spans="1:32" ht="110.4" x14ac:dyDescent="0.3">
      <c r="A282" s="88" t="s">
        <v>311</v>
      </c>
      <c r="B282" s="89" t="s">
        <v>358</v>
      </c>
      <c r="C282" s="89" t="s">
        <v>359</v>
      </c>
      <c r="D282" s="90" t="s">
        <v>337</v>
      </c>
      <c r="E282" s="150">
        <v>6</v>
      </c>
      <c r="F282" s="91">
        <v>1690</v>
      </c>
      <c r="G282" s="92"/>
      <c r="H282" s="151"/>
      <c r="I282" s="92" t="s">
        <v>285</v>
      </c>
      <c r="J282" s="92"/>
      <c r="K282" s="151"/>
      <c r="L282" s="93"/>
    </row>
    <row r="283" spans="1:32" x14ac:dyDescent="0.3">
      <c r="A283" s="88"/>
      <c r="B283" s="89"/>
      <c r="C283" s="89" t="s">
        <v>286</v>
      </c>
      <c r="D283" s="90"/>
      <c r="E283" s="150"/>
      <c r="F283" s="91">
        <v>1690</v>
      </c>
      <c r="G283" s="92" t="s">
        <v>285</v>
      </c>
      <c r="H283" s="151">
        <v>10140</v>
      </c>
      <c r="I283" s="92"/>
      <c r="J283" s="92">
        <v>2.1800000000000002</v>
      </c>
      <c r="K283" s="151">
        <v>22105.200000000001</v>
      </c>
      <c r="L283" s="93"/>
      <c r="O283" s="104">
        <v>14880</v>
      </c>
      <c r="P283" s="104">
        <v>32438.400000000001</v>
      </c>
      <c r="Q283" s="104">
        <v>80</v>
      </c>
      <c r="W283">
        <v>14880</v>
      </c>
      <c r="X283">
        <v>0</v>
      </c>
      <c r="Y283">
        <v>0</v>
      </c>
      <c r="Z283">
        <v>0</v>
      </c>
    </row>
    <row r="284" spans="1:32" x14ac:dyDescent="0.3">
      <c r="A284" s="94"/>
      <c r="B284" s="95"/>
      <c r="C284" s="95" t="s">
        <v>288</v>
      </c>
      <c r="D284" s="96" t="s">
        <v>289</v>
      </c>
      <c r="E284" s="97">
        <v>10.3</v>
      </c>
      <c r="F284" s="98"/>
      <c r="G284" s="99" t="s">
        <v>285</v>
      </c>
      <c r="H284" s="100"/>
      <c r="I284" s="99"/>
      <c r="J284" s="99"/>
      <c r="K284" s="100"/>
      <c r="L284" s="102">
        <v>61.8</v>
      </c>
      <c r="S284">
        <v>0</v>
      </c>
      <c r="T284">
        <v>0</v>
      </c>
      <c r="U284">
        <v>0</v>
      </c>
      <c r="V284">
        <v>0</v>
      </c>
    </row>
    <row r="285" spans="1:32" x14ac:dyDescent="0.3">
      <c r="G285" s="503">
        <v>10140</v>
      </c>
      <c r="H285" s="503"/>
      <c r="J285" s="503">
        <v>22105.200000000001</v>
      </c>
      <c r="K285" s="503"/>
      <c r="L285" s="103">
        <v>61.8</v>
      </c>
      <c r="R285">
        <v>608</v>
      </c>
    </row>
    <row r="287" spans="1:32" ht="15" customHeight="1" x14ac:dyDescent="0.3">
      <c r="A287" s="501" t="s">
        <v>360</v>
      </c>
      <c r="B287" s="501"/>
      <c r="C287" s="501"/>
      <c r="D287" s="501"/>
      <c r="E287" s="501"/>
      <c r="F287" s="501"/>
      <c r="G287" s="504">
        <v>57450.64</v>
      </c>
      <c r="H287" s="504"/>
      <c r="I287" s="106"/>
      <c r="J287" s="504">
        <v>134674.01999999999</v>
      </c>
      <c r="K287" s="504"/>
      <c r="L287" s="103">
        <v>337.23</v>
      </c>
      <c r="O287" s="104">
        <v>608</v>
      </c>
      <c r="P287" s="104">
        <v>1325.44</v>
      </c>
      <c r="Q287" s="104">
        <v>4</v>
      </c>
      <c r="W287">
        <v>608</v>
      </c>
      <c r="X287">
        <v>0</v>
      </c>
      <c r="Y287">
        <v>0</v>
      </c>
      <c r="Z287">
        <v>0</v>
      </c>
    </row>
    <row r="288" spans="1:32" x14ac:dyDescent="0.3">
      <c r="S288">
        <v>25.01</v>
      </c>
      <c r="T288">
        <v>333.1</v>
      </c>
      <c r="U288">
        <v>8.93</v>
      </c>
      <c r="V288">
        <v>118.96</v>
      </c>
    </row>
    <row r="289" spans="1:26" x14ac:dyDescent="0.3">
      <c r="R289">
        <v>13.74</v>
      </c>
    </row>
    <row r="291" spans="1:26" ht="16.5" customHeight="1" x14ac:dyDescent="0.3">
      <c r="A291" s="502" t="s">
        <v>361</v>
      </c>
      <c r="B291" s="502"/>
      <c r="C291" s="502"/>
      <c r="D291" s="502"/>
      <c r="E291" s="502"/>
      <c r="F291" s="502"/>
      <c r="G291" s="502"/>
      <c r="H291" s="502"/>
      <c r="I291" s="502"/>
      <c r="J291" s="502"/>
      <c r="K291" s="502"/>
      <c r="L291" s="502"/>
    </row>
    <row r="292" spans="1:26" ht="409.6" x14ac:dyDescent="0.3">
      <c r="A292" s="88" t="s">
        <v>281</v>
      </c>
      <c r="B292" s="89" t="s">
        <v>355</v>
      </c>
      <c r="C292" s="89" t="s">
        <v>384</v>
      </c>
      <c r="D292" s="90" t="s">
        <v>337</v>
      </c>
      <c r="E292" s="150">
        <v>2</v>
      </c>
      <c r="F292" s="91">
        <v>7440</v>
      </c>
      <c r="G292" s="92"/>
      <c r="H292" s="151"/>
      <c r="I292" s="92" t="s">
        <v>285</v>
      </c>
      <c r="J292" s="92"/>
      <c r="K292" s="151"/>
      <c r="L292" s="93"/>
    </row>
    <row r="293" spans="1:26" x14ac:dyDescent="0.3">
      <c r="A293" s="88"/>
      <c r="B293" s="89"/>
      <c r="C293" s="89" t="s">
        <v>286</v>
      </c>
      <c r="D293" s="90"/>
      <c r="E293" s="150"/>
      <c r="F293" s="91">
        <v>7440</v>
      </c>
      <c r="G293" s="92" t="s">
        <v>285</v>
      </c>
      <c r="H293" s="151">
        <v>14880</v>
      </c>
      <c r="I293" s="92"/>
      <c r="J293" s="92">
        <v>2.1800000000000002</v>
      </c>
      <c r="K293" s="151">
        <v>32438.400000000001</v>
      </c>
      <c r="L293" s="93"/>
      <c r="O293" s="104">
        <v>47.68</v>
      </c>
      <c r="P293" s="104">
        <v>635.08000000000004</v>
      </c>
      <c r="Q293" s="104">
        <v>1.26</v>
      </c>
      <c r="W293">
        <v>47.68</v>
      </c>
      <c r="X293">
        <v>0</v>
      </c>
      <c r="Y293">
        <v>0</v>
      </c>
      <c r="Z293">
        <v>0</v>
      </c>
    </row>
    <row r="294" spans="1:26" x14ac:dyDescent="0.3">
      <c r="A294" s="94"/>
      <c r="B294" s="95"/>
      <c r="C294" s="95" t="s">
        <v>288</v>
      </c>
      <c r="D294" s="96" t="s">
        <v>289</v>
      </c>
      <c r="E294" s="97">
        <v>40</v>
      </c>
      <c r="F294" s="98"/>
      <c r="G294" s="99" t="s">
        <v>285</v>
      </c>
      <c r="H294" s="100"/>
      <c r="I294" s="99"/>
      <c r="J294" s="99"/>
      <c r="K294" s="100"/>
      <c r="L294" s="102">
        <v>80</v>
      </c>
      <c r="S294">
        <v>38.58</v>
      </c>
      <c r="T294">
        <v>513.92999999999995</v>
      </c>
      <c r="U294">
        <v>13.78</v>
      </c>
      <c r="V294">
        <v>183.55</v>
      </c>
    </row>
    <row r="295" spans="1:26" x14ac:dyDescent="0.3">
      <c r="G295" s="503">
        <v>14880</v>
      </c>
      <c r="H295" s="503"/>
      <c r="J295" s="503">
        <v>32438.400000000001</v>
      </c>
      <c r="K295" s="503"/>
      <c r="L295" s="103">
        <v>80</v>
      </c>
      <c r="R295">
        <v>21.2</v>
      </c>
    </row>
    <row r="296" spans="1:26" ht="55.2" x14ac:dyDescent="0.3">
      <c r="A296" s="88" t="s">
        <v>292</v>
      </c>
      <c r="B296" s="89" t="s">
        <v>338</v>
      </c>
      <c r="C296" s="89" t="s">
        <v>386</v>
      </c>
      <c r="D296" s="90" t="s">
        <v>339</v>
      </c>
      <c r="E296" s="150">
        <v>2</v>
      </c>
      <c r="F296" s="91">
        <v>304</v>
      </c>
      <c r="G296" s="92"/>
      <c r="H296" s="151"/>
      <c r="I296" s="92" t="s">
        <v>285</v>
      </c>
      <c r="J296" s="92"/>
      <c r="K296" s="151"/>
      <c r="L296" s="93"/>
    </row>
    <row r="297" spans="1:26" x14ac:dyDescent="0.3">
      <c r="A297" s="88"/>
      <c r="B297" s="89"/>
      <c r="C297" s="89" t="s">
        <v>286</v>
      </c>
      <c r="D297" s="90"/>
      <c r="E297" s="150"/>
      <c r="F297" s="91">
        <v>304</v>
      </c>
      <c r="G297" s="92" t="s">
        <v>285</v>
      </c>
      <c r="H297" s="151">
        <v>608</v>
      </c>
      <c r="I297" s="92"/>
      <c r="J297" s="92">
        <v>2.1800000000000002</v>
      </c>
      <c r="K297" s="151">
        <v>1325.44</v>
      </c>
      <c r="L297" s="93"/>
    </row>
    <row r="298" spans="1:26" x14ac:dyDescent="0.3">
      <c r="A298" s="94"/>
      <c r="B298" s="95"/>
      <c r="C298" s="95" t="s">
        <v>288</v>
      </c>
      <c r="D298" s="96" t="s">
        <v>289</v>
      </c>
      <c r="E298" s="97">
        <v>2</v>
      </c>
      <c r="F298" s="98"/>
      <c r="G298" s="99" t="s">
        <v>285</v>
      </c>
      <c r="H298" s="100"/>
      <c r="I298" s="99"/>
      <c r="J298" s="99"/>
      <c r="K298" s="100"/>
      <c r="L298" s="102">
        <v>4</v>
      </c>
    </row>
    <row r="299" spans="1:26" x14ac:dyDescent="0.3">
      <c r="G299" s="503">
        <v>608</v>
      </c>
      <c r="H299" s="503"/>
      <c r="J299" s="503">
        <v>1325.44</v>
      </c>
      <c r="K299" s="503"/>
      <c r="L299" s="103">
        <v>4</v>
      </c>
      <c r="O299" s="104">
        <v>73.56</v>
      </c>
      <c r="P299" s="104">
        <v>979.86</v>
      </c>
      <c r="Q299" s="104">
        <v>2.12</v>
      </c>
      <c r="W299">
        <v>73.56</v>
      </c>
      <c r="X299">
        <v>0</v>
      </c>
      <c r="Y299">
        <v>0</v>
      </c>
      <c r="Z299">
        <v>0</v>
      </c>
    </row>
    <row r="300" spans="1:26" ht="82.8" x14ac:dyDescent="0.3">
      <c r="A300" s="88" t="s">
        <v>299</v>
      </c>
      <c r="B300" s="89" t="s">
        <v>356</v>
      </c>
      <c r="C300" s="89" t="s">
        <v>357</v>
      </c>
      <c r="D300" s="90" t="s">
        <v>342</v>
      </c>
      <c r="E300" s="150">
        <v>2</v>
      </c>
      <c r="F300" s="91">
        <v>6.87</v>
      </c>
      <c r="G300" s="92"/>
      <c r="H300" s="151"/>
      <c r="I300" s="92" t="s">
        <v>285</v>
      </c>
      <c r="J300" s="92"/>
      <c r="K300" s="151"/>
      <c r="L300" s="93"/>
      <c r="S300">
        <v>0</v>
      </c>
      <c r="T300">
        <v>0</v>
      </c>
      <c r="U300">
        <v>0</v>
      </c>
      <c r="V300">
        <v>0</v>
      </c>
    </row>
    <row r="301" spans="1:26" x14ac:dyDescent="0.3">
      <c r="A301" s="88"/>
      <c r="B301" s="89"/>
      <c r="C301" s="89" t="s">
        <v>286</v>
      </c>
      <c r="D301" s="90"/>
      <c r="E301" s="150"/>
      <c r="F301" s="91">
        <v>6.87</v>
      </c>
      <c r="G301" s="92" t="s">
        <v>285</v>
      </c>
      <c r="H301" s="151">
        <v>13.74</v>
      </c>
      <c r="I301" s="92"/>
      <c r="J301" s="92">
        <v>13.32</v>
      </c>
      <c r="K301" s="151">
        <v>183.02</v>
      </c>
      <c r="L301" s="93"/>
      <c r="R301">
        <v>3380</v>
      </c>
    </row>
    <row r="302" spans="1:26" x14ac:dyDescent="0.3">
      <c r="A302" s="88"/>
      <c r="B302" s="89"/>
      <c r="C302" s="89" t="s">
        <v>343</v>
      </c>
      <c r="D302" s="90" t="s">
        <v>260</v>
      </c>
      <c r="E302" s="150">
        <v>182</v>
      </c>
      <c r="F302" s="156"/>
      <c r="G302" s="92"/>
      <c r="H302" s="151">
        <v>25.01</v>
      </c>
      <c r="I302" s="157"/>
      <c r="J302" s="153">
        <v>182</v>
      </c>
      <c r="K302" s="151">
        <v>333.1</v>
      </c>
      <c r="L302" s="93"/>
    </row>
    <row r="303" spans="1:26" x14ac:dyDescent="0.3">
      <c r="A303" s="88"/>
      <c r="B303" s="89"/>
      <c r="C303" s="89" t="s">
        <v>344</v>
      </c>
      <c r="D303" s="90" t="s">
        <v>260</v>
      </c>
      <c r="E303" s="150">
        <v>65</v>
      </c>
      <c r="F303" s="156"/>
      <c r="G303" s="92"/>
      <c r="H303" s="151">
        <v>8.93</v>
      </c>
      <c r="I303" s="157"/>
      <c r="J303" s="153">
        <v>65</v>
      </c>
      <c r="K303" s="151">
        <v>118.96</v>
      </c>
      <c r="L303" s="93"/>
      <c r="O303" s="104">
        <v>3380</v>
      </c>
      <c r="P303" s="104">
        <v>7368.4</v>
      </c>
      <c r="Q303" s="104">
        <v>20.6</v>
      </c>
      <c r="W303">
        <v>3380</v>
      </c>
      <c r="X303">
        <v>0</v>
      </c>
      <c r="Y303">
        <v>0</v>
      </c>
      <c r="Z303">
        <v>0</v>
      </c>
    </row>
    <row r="304" spans="1:26" x14ac:dyDescent="0.3">
      <c r="A304" s="94"/>
      <c r="B304" s="95"/>
      <c r="C304" s="95" t="s">
        <v>288</v>
      </c>
      <c r="D304" s="96" t="s">
        <v>289</v>
      </c>
      <c r="E304" s="97">
        <v>0.63</v>
      </c>
      <c r="F304" s="98"/>
      <c r="G304" s="99" t="s">
        <v>285</v>
      </c>
      <c r="H304" s="100"/>
      <c r="I304" s="99"/>
      <c r="J304" s="99"/>
      <c r="K304" s="100"/>
      <c r="L304" s="102">
        <v>1.26</v>
      </c>
    </row>
    <row r="305" spans="1:32" ht="28.2" x14ac:dyDescent="0.3">
      <c r="G305" s="503">
        <v>47.68</v>
      </c>
      <c r="H305" s="503"/>
      <c r="J305" s="503">
        <v>635.08000000000004</v>
      </c>
      <c r="K305" s="503"/>
      <c r="L305" s="103">
        <v>1.26</v>
      </c>
      <c r="AF305" s="155" t="s">
        <v>362</v>
      </c>
    </row>
    <row r="306" spans="1:32" ht="110.4" x14ac:dyDescent="0.3">
      <c r="A306" s="88" t="s">
        <v>304</v>
      </c>
      <c r="B306" s="89" t="s">
        <v>345</v>
      </c>
      <c r="C306" s="89" t="s">
        <v>346</v>
      </c>
      <c r="D306" s="90" t="s">
        <v>347</v>
      </c>
      <c r="E306" s="150">
        <v>4</v>
      </c>
      <c r="F306" s="91">
        <v>5.3</v>
      </c>
      <c r="G306" s="92"/>
      <c r="H306" s="151"/>
      <c r="I306" s="92" t="s">
        <v>285</v>
      </c>
      <c r="J306" s="92"/>
      <c r="K306" s="151"/>
      <c r="L306" s="93"/>
    </row>
    <row r="307" spans="1:32" x14ac:dyDescent="0.3">
      <c r="A307" s="88"/>
      <c r="B307" s="89"/>
      <c r="C307" s="89" t="s">
        <v>286</v>
      </c>
      <c r="D307" s="90"/>
      <c r="E307" s="150"/>
      <c r="F307" s="91">
        <v>5.3</v>
      </c>
      <c r="G307" s="92" t="s">
        <v>285</v>
      </c>
      <c r="H307" s="151">
        <v>21.2</v>
      </c>
      <c r="I307" s="92"/>
      <c r="J307" s="92">
        <v>13.32</v>
      </c>
      <c r="K307" s="151">
        <v>282.38</v>
      </c>
      <c r="L307" s="93"/>
    </row>
    <row r="308" spans="1:32" x14ac:dyDescent="0.3">
      <c r="A308" s="88"/>
      <c r="B308" s="89"/>
      <c r="C308" s="89" t="s">
        <v>343</v>
      </c>
      <c r="D308" s="90" t="s">
        <v>260</v>
      </c>
      <c r="E308" s="150">
        <v>182</v>
      </c>
      <c r="F308" s="156"/>
      <c r="G308" s="92"/>
      <c r="H308" s="151">
        <v>38.58</v>
      </c>
      <c r="I308" s="157"/>
      <c r="J308" s="153">
        <v>182</v>
      </c>
      <c r="K308" s="151">
        <v>513.92999999999995</v>
      </c>
      <c r="L308" s="93"/>
    </row>
    <row r="309" spans="1:32" x14ac:dyDescent="0.3">
      <c r="A309" s="88"/>
      <c r="B309" s="89"/>
      <c r="C309" s="89" t="s">
        <v>344</v>
      </c>
      <c r="D309" s="90" t="s">
        <v>260</v>
      </c>
      <c r="E309" s="150">
        <v>65</v>
      </c>
      <c r="F309" s="156"/>
      <c r="G309" s="92"/>
      <c r="H309" s="151">
        <v>13.78</v>
      </c>
      <c r="I309" s="157"/>
      <c r="J309" s="153">
        <v>65</v>
      </c>
      <c r="K309" s="151">
        <v>183.55</v>
      </c>
      <c r="L309" s="93"/>
      <c r="AF309" s="155" t="s">
        <v>329</v>
      </c>
    </row>
    <row r="310" spans="1:32" x14ac:dyDescent="0.3">
      <c r="A310" s="94"/>
      <c r="B310" s="95"/>
      <c r="C310" s="95" t="s">
        <v>288</v>
      </c>
      <c r="D310" s="96" t="s">
        <v>289</v>
      </c>
      <c r="E310" s="97">
        <v>0.53</v>
      </c>
      <c r="F310" s="98"/>
      <c r="G310" s="99" t="s">
        <v>285</v>
      </c>
      <c r="H310" s="100"/>
      <c r="I310" s="99"/>
      <c r="J310" s="99"/>
      <c r="K310" s="100"/>
      <c r="L310" s="102">
        <v>2.12</v>
      </c>
    </row>
    <row r="311" spans="1:32" x14ac:dyDescent="0.3">
      <c r="G311" s="503">
        <v>73.56</v>
      </c>
      <c r="H311" s="503"/>
      <c r="J311" s="503">
        <v>979.86</v>
      </c>
      <c r="K311" s="503"/>
      <c r="L311" s="103">
        <v>2.12</v>
      </c>
    </row>
    <row r="312" spans="1:32" ht="110.4" x14ac:dyDescent="0.3">
      <c r="A312" s="88" t="s">
        <v>311</v>
      </c>
      <c r="B312" s="89" t="s">
        <v>358</v>
      </c>
      <c r="C312" s="89" t="s">
        <v>359</v>
      </c>
      <c r="D312" s="90" t="s">
        <v>337</v>
      </c>
      <c r="E312" s="150">
        <v>2</v>
      </c>
      <c r="F312" s="91">
        <v>1690</v>
      </c>
      <c r="G312" s="92"/>
      <c r="H312" s="151"/>
      <c r="I312" s="92" t="s">
        <v>285</v>
      </c>
      <c r="J312" s="92"/>
      <c r="K312" s="151"/>
      <c r="L312" s="93"/>
    </row>
    <row r="313" spans="1:32" x14ac:dyDescent="0.3">
      <c r="A313" s="88"/>
      <c r="B313" s="89"/>
      <c r="C313" s="89" t="s">
        <v>286</v>
      </c>
      <c r="D313" s="90"/>
      <c r="E313" s="150"/>
      <c r="F313" s="91">
        <v>1690</v>
      </c>
      <c r="G313" s="92" t="s">
        <v>285</v>
      </c>
      <c r="H313" s="151">
        <v>3380</v>
      </c>
      <c r="I313" s="92"/>
      <c r="J313" s="92">
        <v>2.1800000000000002</v>
      </c>
      <c r="K313" s="151">
        <v>7368.4</v>
      </c>
      <c r="L313" s="93"/>
    </row>
    <row r="314" spans="1:32" x14ac:dyDescent="0.3">
      <c r="A314" s="94"/>
      <c r="B314" s="95"/>
      <c r="C314" s="95" t="s">
        <v>288</v>
      </c>
      <c r="D314" s="96" t="s">
        <v>289</v>
      </c>
      <c r="E314" s="97">
        <v>10.3</v>
      </c>
      <c r="F314" s="98"/>
      <c r="G314" s="99" t="s">
        <v>285</v>
      </c>
      <c r="H314" s="100"/>
      <c r="I314" s="99"/>
      <c r="J314" s="99"/>
      <c r="K314" s="100"/>
      <c r="L314" s="102">
        <v>20.6</v>
      </c>
      <c r="S314">
        <v>0</v>
      </c>
      <c r="T314">
        <v>0</v>
      </c>
      <c r="U314">
        <v>0</v>
      </c>
      <c r="V314">
        <v>0</v>
      </c>
    </row>
    <row r="315" spans="1:32" x14ac:dyDescent="0.3">
      <c r="G315" s="503">
        <v>3380</v>
      </c>
      <c r="H315" s="503"/>
      <c r="J315" s="503">
        <v>7368.4</v>
      </c>
      <c r="K315" s="503"/>
      <c r="L315" s="103">
        <v>20.6</v>
      </c>
      <c r="O315" s="104">
        <v>19054.310000000001</v>
      </c>
      <c r="P315" s="104">
        <v>44968.17</v>
      </c>
      <c r="Q315" s="104">
        <v>0</v>
      </c>
      <c r="W315">
        <v>0</v>
      </c>
      <c r="X315">
        <v>19054.310000000001</v>
      </c>
      <c r="Y315">
        <v>0</v>
      </c>
      <c r="Z315">
        <v>0</v>
      </c>
    </row>
    <row r="317" spans="1:32" ht="15" customHeight="1" x14ac:dyDescent="0.3">
      <c r="A317" s="501" t="s">
        <v>362</v>
      </c>
      <c r="B317" s="501"/>
      <c r="C317" s="501"/>
      <c r="D317" s="501"/>
      <c r="E317" s="501"/>
      <c r="F317" s="501"/>
      <c r="G317" s="504">
        <v>18989.240000000002</v>
      </c>
      <c r="H317" s="504"/>
      <c r="I317" s="106"/>
      <c r="J317" s="504">
        <v>42747.18</v>
      </c>
      <c r="K317" s="504"/>
      <c r="L317" s="103">
        <v>107.98</v>
      </c>
      <c r="AF317" s="155" t="s">
        <v>370</v>
      </c>
    </row>
    <row r="321" spans="1:32" ht="15" customHeight="1" x14ac:dyDescent="0.3">
      <c r="A321" s="501" t="s">
        <v>329</v>
      </c>
      <c r="B321" s="501"/>
      <c r="C321" s="501"/>
      <c r="D321" s="501"/>
      <c r="E321" s="501"/>
      <c r="F321" s="501"/>
      <c r="G321" s="504">
        <v>76439.88</v>
      </c>
      <c r="H321" s="504"/>
      <c r="I321" s="106"/>
      <c r="J321" s="504">
        <v>177421.2</v>
      </c>
      <c r="K321" s="504"/>
      <c r="L321" s="103">
        <v>445.21</v>
      </c>
    </row>
    <row r="325" spans="1:32" ht="16.5" customHeight="1" x14ac:dyDescent="0.3">
      <c r="A325" s="502" t="s">
        <v>369</v>
      </c>
      <c r="B325" s="502"/>
      <c r="C325" s="502"/>
      <c r="D325" s="502"/>
      <c r="E325" s="502"/>
      <c r="F325" s="502"/>
      <c r="G325" s="502"/>
      <c r="H325" s="502"/>
      <c r="I325" s="502"/>
      <c r="J325" s="502"/>
      <c r="K325" s="502"/>
      <c r="L325" s="502"/>
      <c r="AF325" s="155" t="s">
        <v>395</v>
      </c>
    </row>
    <row r="326" spans="1:32" ht="55.2" x14ac:dyDescent="0.3">
      <c r="A326" s="94" t="s">
        <v>281</v>
      </c>
      <c r="B326" s="95" t="s">
        <v>393</v>
      </c>
      <c r="C326" s="95" t="s">
        <v>165</v>
      </c>
      <c r="D326" s="96" t="s">
        <v>136</v>
      </c>
      <c r="E326" s="97">
        <v>83</v>
      </c>
      <c r="F326" s="98">
        <v>229.57</v>
      </c>
      <c r="G326" s="99" t="s">
        <v>285</v>
      </c>
      <c r="H326" s="100">
        <v>19054.310000000001</v>
      </c>
      <c r="I326" s="99" t="s">
        <v>285</v>
      </c>
      <c r="J326" s="99">
        <v>2.36</v>
      </c>
      <c r="K326" s="100">
        <v>44968.17</v>
      </c>
      <c r="L326" s="101"/>
    </row>
    <row r="327" spans="1:32" x14ac:dyDescent="0.3">
      <c r="G327" s="503">
        <v>19054.310000000001</v>
      </c>
      <c r="H327" s="503"/>
      <c r="J327" s="503">
        <v>44968.17</v>
      </c>
      <c r="K327" s="503"/>
      <c r="L327" s="103">
        <v>0</v>
      </c>
    </row>
    <row r="329" spans="1:32" ht="15" customHeight="1" x14ac:dyDescent="0.3">
      <c r="A329" s="501" t="s">
        <v>370</v>
      </c>
      <c r="B329" s="501"/>
      <c r="C329" s="501"/>
      <c r="D329" s="501"/>
      <c r="E329" s="501"/>
      <c r="F329" s="501"/>
      <c r="G329" s="504">
        <v>19054.310000000001</v>
      </c>
      <c r="H329" s="504"/>
      <c r="I329" s="106"/>
      <c r="J329" s="504">
        <v>44968.17</v>
      </c>
      <c r="K329" s="504"/>
      <c r="L329" s="103">
        <v>0</v>
      </c>
    </row>
    <row r="331" spans="1:32" ht="15" customHeight="1" x14ac:dyDescent="0.3">
      <c r="A331" s="501" t="s">
        <v>394</v>
      </c>
      <c r="B331" s="501"/>
      <c r="C331" s="501"/>
      <c r="D331" s="501"/>
      <c r="E331" s="501"/>
      <c r="F331" s="501"/>
      <c r="G331" s="504">
        <v>381622.29</v>
      </c>
      <c r="H331" s="504"/>
      <c r="I331" s="106"/>
      <c r="J331" s="504">
        <v>890776.7</v>
      </c>
      <c r="K331" s="504"/>
      <c r="L331" s="103">
        <v>2130.21</v>
      </c>
    </row>
    <row r="333" spans="1:32" s="18" customFormat="1" x14ac:dyDescent="0.3">
      <c r="C333" s="501" t="s">
        <v>396</v>
      </c>
      <c r="D333" s="501"/>
      <c r="E333" s="501"/>
      <c r="F333" s="501"/>
      <c r="G333" s="501"/>
      <c r="H333" s="501"/>
      <c r="I333" s="501"/>
      <c r="J333" s="504">
        <v>890776.7</v>
      </c>
      <c r="K333" s="504"/>
    </row>
    <row r="334" spans="1:32" s="18" customFormat="1" x14ac:dyDescent="0.3">
      <c r="C334" s="501" t="s">
        <v>397</v>
      </c>
      <c r="D334" s="501"/>
      <c r="E334" s="501"/>
      <c r="F334" s="501"/>
      <c r="G334" s="501"/>
      <c r="H334" s="501"/>
      <c r="I334" s="501"/>
      <c r="J334" s="504">
        <v>44968.17</v>
      </c>
      <c r="K334" s="504"/>
    </row>
    <row r="335" spans="1:32" s="18" customFormat="1" x14ac:dyDescent="0.3">
      <c r="C335" s="501" t="s">
        <v>398</v>
      </c>
      <c r="D335" s="501"/>
      <c r="E335" s="501"/>
      <c r="F335" s="501"/>
      <c r="G335" s="501"/>
      <c r="H335" s="501"/>
      <c r="I335" s="501"/>
      <c r="J335" s="504">
        <v>845808.53</v>
      </c>
      <c r="K335" s="504"/>
    </row>
    <row r="336" spans="1:32" s="18" customFormat="1" x14ac:dyDescent="0.3">
      <c r="C336" s="501" t="s">
        <v>399</v>
      </c>
      <c r="D336" s="501"/>
      <c r="E336" s="501"/>
      <c r="F336" s="501"/>
      <c r="G336" s="501"/>
      <c r="H336" s="501"/>
      <c r="I336" s="501"/>
      <c r="J336" s="504">
        <v>801966.8</v>
      </c>
      <c r="K336" s="504"/>
    </row>
    <row r="337" spans="1:12" s="18" customFormat="1" x14ac:dyDescent="0.3">
      <c r="C337" s="501" t="s">
        <v>400</v>
      </c>
      <c r="D337" s="501"/>
      <c r="E337" s="501"/>
      <c r="F337" s="501"/>
      <c r="G337" s="501"/>
      <c r="H337" s="501"/>
      <c r="I337" s="501"/>
      <c r="J337" s="504">
        <v>834045.47</v>
      </c>
      <c r="K337" s="504"/>
    </row>
    <row r="338" spans="1:12" s="18" customFormat="1" x14ac:dyDescent="0.3">
      <c r="C338" s="501" t="s">
        <v>401</v>
      </c>
      <c r="D338" s="501"/>
      <c r="E338" s="501"/>
      <c r="F338" s="501"/>
      <c r="G338" s="501"/>
      <c r="H338" s="501"/>
      <c r="I338" s="501"/>
      <c r="J338" s="504">
        <v>166809.09</v>
      </c>
      <c r="K338" s="504"/>
    </row>
    <row r="339" spans="1:12" s="18" customFormat="1" x14ac:dyDescent="0.3">
      <c r="C339" s="501" t="s">
        <v>402</v>
      </c>
      <c r="D339" s="501"/>
      <c r="E339" s="501"/>
      <c r="F339" s="501"/>
      <c r="G339" s="501"/>
      <c r="H339" s="501"/>
      <c r="I339" s="501"/>
      <c r="J339" s="504">
        <v>1000854.56</v>
      </c>
      <c r="K339" s="504"/>
    </row>
    <row r="342" spans="1:12" x14ac:dyDescent="0.3">
      <c r="A342" s="107" t="s">
        <v>330</v>
      </c>
      <c r="B342" s="107"/>
      <c r="C342" s="150" t="s">
        <v>331</v>
      </c>
      <c r="D342" s="108" t="s">
        <v>403</v>
      </c>
      <c r="E342" s="108"/>
      <c r="F342" s="108"/>
      <c r="G342" s="108"/>
      <c r="H342" s="108"/>
      <c r="I342" s="152" t="s">
        <v>403</v>
      </c>
      <c r="J342" s="152"/>
      <c r="K342" s="152"/>
      <c r="L342" s="152"/>
    </row>
    <row r="343" spans="1:12" x14ac:dyDescent="0.3">
      <c r="A343" s="152"/>
      <c r="B343" s="152"/>
      <c r="C343" s="150"/>
      <c r="D343" s="507" t="s">
        <v>332</v>
      </c>
      <c r="E343" s="507"/>
      <c r="F343" s="507"/>
      <c r="G343" s="507"/>
      <c r="H343" s="507"/>
      <c r="I343" s="152"/>
      <c r="J343" s="152"/>
      <c r="K343" s="152"/>
      <c r="L343" s="152"/>
    </row>
    <row r="344" spans="1:12" x14ac:dyDescent="0.3">
      <c r="A344" s="152"/>
      <c r="B344" s="152"/>
      <c r="C344" s="150"/>
      <c r="D344" s="152"/>
      <c r="E344" s="152"/>
      <c r="F344" s="152"/>
      <c r="G344" s="152"/>
      <c r="H344" s="152"/>
      <c r="I344" s="152"/>
      <c r="J344" s="152"/>
      <c r="K344" s="152"/>
      <c r="L344" s="152"/>
    </row>
    <row r="345" spans="1:12" x14ac:dyDescent="0.3">
      <c r="A345" s="107" t="s">
        <v>330</v>
      </c>
      <c r="B345" s="107"/>
      <c r="C345" s="150" t="s">
        <v>333</v>
      </c>
      <c r="D345" s="108" t="s">
        <v>403</v>
      </c>
      <c r="E345" s="108"/>
      <c r="F345" s="108"/>
      <c r="G345" s="108"/>
      <c r="H345" s="108"/>
      <c r="I345" s="152" t="s">
        <v>403</v>
      </c>
      <c r="J345" s="152"/>
      <c r="K345" s="152"/>
      <c r="L345" s="152"/>
    </row>
    <row r="346" spans="1:12" x14ac:dyDescent="0.3">
      <c r="A346" s="152"/>
      <c r="B346" s="152"/>
      <c r="C346" s="152"/>
      <c r="D346" s="507" t="s">
        <v>332</v>
      </c>
      <c r="E346" s="507"/>
      <c r="F346" s="507"/>
      <c r="G346" s="507"/>
      <c r="H346" s="507"/>
      <c r="I346" s="152"/>
      <c r="J346" s="152"/>
      <c r="K346" s="152"/>
      <c r="L346" s="152"/>
    </row>
  </sheetData>
  <mergeCells count="188">
    <mergeCell ref="A27:L27"/>
    <mergeCell ref="G31:H31"/>
    <mergeCell ref="J31:K31"/>
    <mergeCell ref="G35:H35"/>
    <mergeCell ref="J35:K35"/>
    <mergeCell ref="G41:H41"/>
    <mergeCell ref="J41:K41"/>
    <mergeCell ref="A19:L19"/>
    <mergeCell ref="A25:L25"/>
    <mergeCell ref="A23:L23"/>
    <mergeCell ref="A21:L21"/>
    <mergeCell ref="A57:L57"/>
    <mergeCell ref="G61:H61"/>
    <mergeCell ref="J61:K61"/>
    <mergeCell ref="G65:H65"/>
    <mergeCell ref="J65:K65"/>
    <mergeCell ref="G71:H71"/>
    <mergeCell ref="J71:K71"/>
    <mergeCell ref="G47:H47"/>
    <mergeCell ref="J47:K47"/>
    <mergeCell ref="G51:H51"/>
    <mergeCell ref="J51:K51"/>
    <mergeCell ref="G53:H53"/>
    <mergeCell ref="J53:K53"/>
    <mergeCell ref="A87:F87"/>
    <mergeCell ref="G87:H87"/>
    <mergeCell ref="J87:K87"/>
    <mergeCell ref="A91:L91"/>
    <mergeCell ref="A93:L93"/>
    <mergeCell ref="G97:H97"/>
    <mergeCell ref="J97:K97"/>
    <mergeCell ref="G77:H77"/>
    <mergeCell ref="J77:K77"/>
    <mergeCell ref="G81:H81"/>
    <mergeCell ref="J81:K81"/>
    <mergeCell ref="G83:H83"/>
    <mergeCell ref="J83:K83"/>
    <mergeCell ref="G117:H117"/>
    <mergeCell ref="J117:K117"/>
    <mergeCell ref="G119:H119"/>
    <mergeCell ref="J119:K119"/>
    <mergeCell ref="G101:H101"/>
    <mergeCell ref="J101:K101"/>
    <mergeCell ref="G107:H107"/>
    <mergeCell ref="J107:K107"/>
    <mergeCell ref="G113:H113"/>
    <mergeCell ref="J113:K113"/>
    <mergeCell ref="J163:K163"/>
    <mergeCell ref="G143:H143"/>
    <mergeCell ref="J143:K143"/>
    <mergeCell ref="G147:H147"/>
    <mergeCell ref="J147:K147"/>
    <mergeCell ref="G149:H149"/>
    <mergeCell ref="J149:K149"/>
    <mergeCell ref="G127:H127"/>
    <mergeCell ref="J127:K127"/>
    <mergeCell ref="G131:H131"/>
    <mergeCell ref="J131:K131"/>
    <mergeCell ref="G137:H137"/>
    <mergeCell ref="J137:K137"/>
    <mergeCell ref="G193:H193"/>
    <mergeCell ref="J193:K193"/>
    <mergeCell ref="G197:H197"/>
    <mergeCell ref="J197:K197"/>
    <mergeCell ref="G203:H203"/>
    <mergeCell ref="J203:K203"/>
    <mergeCell ref="G183:H183"/>
    <mergeCell ref="J183:K183"/>
    <mergeCell ref="G185:H185"/>
    <mergeCell ref="J185:K185"/>
    <mergeCell ref="A219:F219"/>
    <mergeCell ref="G219:H219"/>
    <mergeCell ref="J219:K219"/>
    <mergeCell ref="A223:L223"/>
    <mergeCell ref="A225:L225"/>
    <mergeCell ref="G229:H229"/>
    <mergeCell ref="J229:K229"/>
    <mergeCell ref="G209:H209"/>
    <mergeCell ref="J209:K209"/>
    <mergeCell ref="G213:H213"/>
    <mergeCell ref="J213:K213"/>
    <mergeCell ref="G215:H215"/>
    <mergeCell ref="J215:K215"/>
    <mergeCell ref="G249:H249"/>
    <mergeCell ref="J249:K249"/>
    <mergeCell ref="G251:H251"/>
    <mergeCell ref="J251:K251"/>
    <mergeCell ref="G255:H255"/>
    <mergeCell ref="J255:K255"/>
    <mergeCell ref="G233:H233"/>
    <mergeCell ref="J233:K233"/>
    <mergeCell ref="G239:H239"/>
    <mergeCell ref="J239:K239"/>
    <mergeCell ref="G245:H245"/>
    <mergeCell ref="J245:K245"/>
    <mergeCell ref="G275:H275"/>
    <mergeCell ref="J275:K275"/>
    <mergeCell ref="G281:H281"/>
    <mergeCell ref="J281:K281"/>
    <mergeCell ref="G285:H285"/>
    <mergeCell ref="J285:K285"/>
    <mergeCell ref="A259:L259"/>
    <mergeCell ref="A261:L261"/>
    <mergeCell ref="G265:H265"/>
    <mergeCell ref="J265:K265"/>
    <mergeCell ref="G269:H269"/>
    <mergeCell ref="J269:K269"/>
    <mergeCell ref="J305:K305"/>
    <mergeCell ref="G311:H311"/>
    <mergeCell ref="J311:K311"/>
    <mergeCell ref="A287:F287"/>
    <mergeCell ref="G287:H287"/>
    <mergeCell ref="J287:K287"/>
    <mergeCell ref="A291:L291"/>
    <mergeCell ref="G295:H295"/>
    <mergeCell ref="J295:K295"/>
    <mergeCell ref="D343:H343"/>
    <mergeCell ref="D346:H346"/>
    <mergeCell ref="I1:K1"/>
    <mergeCell ref="I2:K2"/>
    <mergeCell ref="I3:L3"/>
    <mergeCell ref="I4:K4"/>
    <mergeCell ref="F5:G5"/>
    <mergeCell ref="I5:J5"/>
    <mergeCell ref="C336:I336"/>
    <mergeCell ref="J336:K336"/>
    <mergeCell ref="C337:I337"/>
    <mergeCell ref="J337:K337"/>
    <mergeCell ref="C338:I338"/>
    <mergeCell ref="J338:K338"/>
    <mergeCell ref="C333:I333"/>
    <mergeCell ref="J333:K333"/>
    <mergeCell ref="C334:I334"/>
    <mergeCell ref="J334:K334"/>
    <mergeCell ref="C335:I335"/>
    <mergeCell ref="J335:K335"/>
    <mergeCell ref="A331:F331"/>
    <mergeCell ref="G331:H331"/>
    <mergeCell ref="J331:K331"/>
    <mergeCell ref="A325:L325"/>
    <mergeCell ref="A321:F321"/>
    <mergeCell ref="A317:F317"/>
    <mergeCell ref="A255:F255"/>
    <mergeCell ref="A251:F251"/>
    <mergeCell ref="A215:F215"/>
    <mergeCell ref="A189:L189"/>
    <mergeCell ref="I6:K6"/>
    <mergeCell ref="I7:K7"/>
    <mergeCell ref="C339:I339"/>
    <mergeCell ref="J339:K339"/>
    <mergeCell ref="G327:H327"/>
    <mergeCell ref="J327:K327"/>
    <mergeCell ref="A329:F329"/>
    <mergeCell ref="G329:H329"/>
    <mergeCell ref="J329:K329"/>
    <mergeCell ref="G315:H315"/>
    <mergeCell ref="J315:K315"/>
    <mergeCell ref="G317:H317"/>
    <mergeCell ref="J317:K317"/>
    <mergeCell ref="G321:H321"/>
    <mergeCell ref="J321:K321"/>
    <mergeCell ref="G299:H299"/>
    <mergeCell ref="J299:K299"/>
    <mergeCell ref="G305:H305"/>
    <mergeCell ref="B9:K9"/>
    <mergeCell ref="A10:L10"/>
    <mergeCell ref="B11:K11"/>
    <mergeCell ref="B12:K12"/>
    <mergeCell ref="A15:L15"/>
    <mergeCell ref="A22:L22"/>
    <mergeCell ref="A185:F185"/>
    <mergeCell ref="A149:F149"/>
    <mergeCell ref="A123:L123"/>
    <mergeCell ref="A119:F119"/>
    <mergeCell ref="A83:F83"/>
    <mergeCell ref="A53:F53"/>
    <mergeCell ref="G167:H167"/>
    <mergeCell ref="J167:K167"/>
    <mergeCell ref="G173:H173"/>
    <mergeCell ref="J173:K173"/>
    <mergeCell ref="G179:H179"/>
    <mergeCell ref="J179:K179"/>
    <mergeCell ref="A153:F153"/>
    <mergeCell ref="G153:H153"/>
    <mergeCell ref="J153:K153"/>
    <mergeCell ref="A157:L157"/>
    <mergeCell ref="A159:L159"/>
    <mergeCell ref="G163:H163"/>
  </mergeCells>
  <pageMargins left="0.7" right="0.7" top="0.75" bottom="0.75" header="0.3" footer="0.3"/>
  <pageSetup paperSize="9" scale="52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K157"/>
  <sheetViews>
    <sheetView view="pageBreakPreview" topLeftCell="A10" zoomScale="60" zoomScaleNormal="100" workbookViewId="0">
      <selection activeCell="J338" sqref="J338:K338"/>
    </sheetView>
  </sheetViews>
  <sheetFormatPr defaultRowHeight="14.4" x14ac:dyDescent="0.3"/>
  <cols>
    <col min="1" max="1" width="5.6640625" customWidth="1"/>
    <col min="2" max="2" width="11.6640625" customWidth="1"/>
    <col min="3" max="3" width="40.6640625" customWidth="1"/>
    <col min="4" max="5" width="10.6640625" customWidth="1"/>
    <col min="6" max="8" width="12.6640625" customWidth="1"/>
    <col min="9" max="9" width="17.6640625" customWidth="1"/>
    <col min="10" max="10" width="8.6640625" customWidth="1"/>
    <col min="11" max="11" width="12.6640625" customWidth="1"/>
    <col min="12" max="12" width="8.6640625" customWidth="1"/>
    <col min="13" max="14" width="15.109375" customWidth="1"/>
    <col min="15" max="28" width="0" hidden="1" customWidth="1"/>
    <col min="29" max="29" width="147.6640625" hidden="1" customWidth="1"/>
    <col min="30" max="30" width="0" hidden="1" customWidth="1"/>
    <col min="31" max="31" width="160.6640625" hidden="1" customWidth="1"/>
    <col min="32" max="32" width="91.6640625" hidden="1" customWidth="1"/>
    <col min="33" max="33" width="0" hidden="1" customWidth="1"/>
    <col min="34" max="34" width="116.6640625" hidden="1" customWidth="1"/>
    <col min="35" max="36" width="0" hidden="1" customWidth="1"/>
  </cols>
  <sheetData>
    <row r="1" spans="1:12" ht="17.399999999999999" x14ac:dyDescent="0.3">
      <c r="A1" s="109"/>
      <c r="B1" s="32"/>
      <c r="C1" s="32"/>
      <c r="D1" s="32"/>
      <c r="E1" s="32"/>
      <c r="F1" s="32"/>
      <c r="G1" s="32"/>
      <c r="H1" s="32"/>
      <c r="I1" s="433" t="s">
        <v>146</v>
      </c>
      <c r="J1" s="433"/>
      <c r="K1" s="433"/>
      <c r="L1" s="112"/>
    </row>
    <row r="2" spans="1:12" ht="18" x14ac:dyDescent="0.3">
      <c r="A2" s="83"/>
      <c r="B2" s="110"/>
      <c r="C2" s="110"/>
      <c r="D2" s="110"/>
      <c r="E2" s="110"/>
      <c r="F2" s="110"/>
      <c r="G2" s="110"/>
      <c r="H2" s="110"/>
      <c r="I2" s="508" t="s">
        <v>390</v>
      </c>
      <c r="J2" s="508"/>
      <c r="K2" s="508"/>
      <c r="L2" s="113"/>
    </row>
    <row r="3" spans="1:12" ht="18" x14ac:dyDescent="0.3">
      <c r="A3" s="84"/>
      <c r="B3" s="111"/>
      <c r="C3" s="111"/>
      <c r="D3" s="111"/>
      <c r="E3" s="111"/>
      <c r="F3" s="111"/>
      <c r="G3" s="111"/>
      <c r="H3" s="111"/>
      <c r="I3" s="508" t="s">
        <v>167</v>
      </c>
      <c r="J3" s="508"/>
      <c r="K3" s="508"/>
      <c r="L3" s="508"/>
    </row>
    <row r="4" spans="1:12" ht="18" x14ac:dyDescent="0.3">
      <c r="A4" s="84"/>
      <c r="B4" s="84"/>
      <c r="C4" s="84"/>
      <c r="D4" s="84"/>
      <c r="E4" s="84"/>
      <c r="F4" s="84"/>
      <c r="G4" s="84"/>
      <c r="H4" s="84"/>
      <c r="I4" s="508" t="s">
        <v>168</v>
      </c>
      <c r="J4" s="508"/>
      <c r="K4" s="508"/>
      <c r="L4" s="114"/>
    </row>
    <row r="5" spans="1:12" ht="18" x14ac:dyDescent="0.3">
      <c r="A5" s="84"/>
      <c r="B5" s="84"/>
      <c r="C5" s="84"/>
      <c r="D5" s="84"/>
      <c r="E5" s="84"/>
      <c r="F5" s="509"/>
      <c r="G5" s="509"/>
      <c r="H5" s="83"/>
      <c r="I5" s="508"/>
      <c r="J5" s="508"/>
      <c r="K5" s="54"/>
      <c r="L5" s="115"/>
    </row>
    <row r="6" spans="1:12" ht="18" x14ac:dyDescent="0.3">
      <c r="A6" s="152"/>
      <c r="B6" s="152"/>
      <c r="C6" s="152"/>
      <c r="D6" s="152"/>
      <c r="E6" s="152"/>
      <c r="F6" s="152"/>
      <c r="G6" s="152"/>
      <c r="H6" s="152"/>
      <c r="I6" s="505" t="s">
        <v>169</v>
      </c>
      <c r="J6" s="505"/>
      <c r="K6" s="505"/>
      <c r="L6" s="115"/>
    </row>
    <row r="7" spans="1:12" ht="18" x14ac:dyDescent="0.35">
      <c r="A7" s="152"/>
      <c r="B7" s="152"/>
      <c r="C7" s="152"/>
      <c r="D7" s="152"/>
      <c r="E7" s="152"/>
      <c r="F7" s="152"/>
      <c r="G7" s="152"/>
      <c r="H7" s="152"/>
      <c r="I7" s="506" t="s">
        <v>166</v>
      </c>
      <c r="J7" s="506"/>
      <c r="K7" s="506"/>
      <c r="L7" s="115"/>
    </row>
    <row r="8" spans="1:12" x14ac:dyDescent="0.3">
      <c r="A8" s="114"/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</row>
    <row r="9" spans="1:12" ht="15.6" x14ac:dyDescent="0.3">
      <c r="A9" s="116"/>
      <c r="B9" s="495" t="s">
        <v>334</v>
      </c>
      <c r="C9" s="495"/>
      <c r="D9" s="495"/>
      <c r="E9" s="495"/>
      <c r="F9" s="495"/>
      <c r="G9" s="495"/>
      <c r="H9" s="495"/>
      <c r="I9" s="495"/>
      <c r="J9" s="495"/>
      <c r="K9" s="495"/>
      <c r="L9" s="116"/>
    </row>
    <row r="10" spans="1:12" ht="45.75" customHeight="1" x14ac:dyDescent="0.3">
      <c r="A10" s="496" t="s">
        <v>391</v>
      </c>
      <c r="B10" s="496"/>
      <c r="C10" s="496"/>
      <c r="D10" s="496"/>
      <c r="E10" s="496"/>
      <c r="F10" s="496"/>
      <c r="G10" s="496"/>
      <c r="H10" s="496"/>
      <c r="I10" s="496"/>
      <c r="J10" s="496"/>
      <c r="K10" s="496"/>
      <c r="L10" s="496"/>
    </row>
    <row r="11" spans="1:12" ht="60.75" customHeight="1" x14ac:dyDescent="0.3">
      <c r="A11" s="114"/>
      <c r="B11" s="497" t="s">
        <v>388</v>
      </c>
      <c r="C11" s="497"/>
      <c r="D11" s="497"/>
      <c r="E11" s="497"/>
      <c r="F11" s="497"/>
      <c r="G11" s="497"/>
      <c r="H11" s="497"/>
      <c r="I11" s="497"/>
      <c r="J11" s="497"/>
      <c r="K11" s="497"/>
      <c r="L11" s="117"/>
    </row>
    <row r="12" spans="1:12" x14ac:dyDescent="0.3">
      <c r="A12" s="114"/>
      <c r="B12" s="498" t="s">
        <v>265</v>
      </c>
      <c r="C12" s="498"/>
      <c r="D12" s="498"/>
      <c r="E12" s="498"/>
      <c r="F12" s="498"/>
      <c r="G12" s="498"/>
      <c r="H12" s="498"/>
      <c r="I12" s="498"/>
      <c r="J12" s="498"/>
      <c r="K12" s="498"/>
      <c r="L12" s="113"/>
    </row>
    <row r="13" spans="1:12" x14ac:dyDescent="0.3">
      <c r="A13" s="152"/>
      <c r="B13" s="152"/>
      <c r="C13" s="152"/>
      <c r="D13" s="152"/>
      <c r="E13" s="152"/>
      <c r="F13" s="152"/>
      <c r="G13" s="152"/>
      <c r="H13" s="152"/>
      <c r="I13" s="152"/>
      <c r="J13" s="152"/>
      <c r="K13" s="152"/>
      <c r="L13" s="152"/>
    </row>
    <row r="14" spans="1:12" ht="15" customHeight="1" x14ac:dyDescent="0.3">
      <c r="A14" s="114" t="s">
        <v>412</v>
      </c>
      <c r="B14" s="114"/>
      <c r="C14" s="114"/>
      <c r="D14" s="114"/>
      <c r="E14" s="114"/>
      <c r="F14" s="114"/>
      <c r="G14" s="114"/>
      <c r="H14" s="114"/>
      <c r="I14" s="114"/>
      <c r="J14" s="114"/>
      <c r="K14" s="114"/>
      <c r="L14" s="114"/>
    </row>
    <row r="15" spans="1:12" ht="27.75" customHeight="1" x14ac:dyDescent="0.3">
      <c r="A15" s="512" t="s">
        <v>377</v>
      </c>
      <c r="B15" s="512"/>
      <c r="C15" s="512"/>
      <c r="D15" s="512"/>
      <c r="E15" s="512"/>
      <c r="F15" s="512"/>
      <c r="G15" s="512"/>
      <c r="H15" s="512"/>
      <c r="I15" s="512"/>
      <c r="J15" s="512"/>
      <c r="K15" s="512"/>
      <c r="L15" s="512"/>
    </row>
    <row r="16" spans="1:12" ht="55.2" x14ac:dyDescent="0.3">
      <c r="A16" s="85" t="s">
        <v>149</v>
      </c>
      <c r="B16" s="85" t="s">
        <v>266</v>
      </c>
      <c r="C16" s="85" t="s">
        <v>267</v>
      </c>
      <c r="D16" s="85" t="s">
        <v>173</v>
      </c>
      <c r="E16" s="85" t="s">
        <v>268</v>
      </c>
      <c r="F16" s="85" t="s">
        <v>269</v>
      </c>
      <c r="G16" s="85" t="s">
        <v>270</v>
      </c>
      <c r="H16" s="85" t="s">
        <v>271</v>
      </c>
      <c r="I16" s="85" t="s">
        <v>272</v>
      </c>
      <c r="J16" s="85" t="s">
        <v>273</v>
      </c>
      <c r="K16" s="85" t="s">
        <v>274</v>
      </c>
      <c r="L16" s="85" t="s">
        <v>275</v>
      </c>
    </row>
    <row r="17" spans="1:32" x14ac:dyDescent="0.3">
      <c r="A17" s="86">
        <v>1</v>
      </c>
      <c r="B17" s="86">
        <v>2</v>
      </c>
      <c r="C17" s="86">
        <v>3</v>
      </c>
      <c r="D17" s="86">
        <v>4</v>
      </c>
      <c r="E17" s="86">
        <v>5</v>
      </c>
      <c r="F17" s="86">
        <v>6</v>
      </c>
      <c r="G17" s="86">
        <v>7</v>
      </c>
      <c r="H17" s="86">
        <v>8</v>
      </c>
      <c r="I17" s="86">
        <v>9</v>
      </c>
      <c r="J17" s="86">
        <v>10</v>
      </c>
      <c r="K17" s="86">
        <v>11</v>
      </c>
      <c r="L17" s="87">
        <v>12</v>
      </c>
    </row>
    <row r="18" spans="1:32" ht="15" customHeight="1" x14ac:dyDescent="0.3">
      <c r="A18" s="500" t="s">
        <v>276</v>
      </c>
      <c r="B18" s="500"/>
      <c r="C18" s="500"/>
      <c r="D18" s="500"/>
      <c r="E18" s="500"/>
      <c r="F18" s="500"/>
      <c r="G18" s="500"/>
      <c r="H18" s="500"/>
      <c r="I18" s="500"/>
      <c r="J18" s="500"/>
      <c r="K18" s="500"/>
      <c r="L18" s="500"/>
      <c r="O18" s="104">
        <v>40176</v>
      </c>
      <c r="P18" s="104">
        <v>87583.679999999993</v>
      </c>
      <c r="Q18" s="104">
        <v>216</v>
      </c>
      <c r="W18">
        <v>40176</v>
      </c>
      <c r="X18">
        <v>0</v>
      </c>
      <c r="Y18">
        <v>0</v>
      </c>
      <c r="Z18">
        <v>0</v>
      </c>
    </row>
    <row r="19" spans="1:32" ht="15" customHeight="1" x14ac:dyDescent="0.3">
      <c r="A19" s="500" t="s">
        <v>277</v>
      </c>
      <c r="B19" s="500"/>
      <c r="C19" s="500"/>
      <c r="D19" s="500"/>
      <c r="E19" s="500"/>
      <c r="F19" s="500"/>
      <c r="G19" s="500"/>
      <c r="H19" s="500"/>
      <c r="I19" s="500"/>
      <c r="J19" s="500"/>
      <c r="K19" s="500"/>
      <c r="L19" s="500"/>
      <c r="R19">
        <v>2432</v>
      </c>
    </row>
    <row r="20" spans="1:32" ht="15" customHeight="1" x14ac:dyDescent="0.3">
      <c r="A20" s="500" t="s">
        <v>278</v>
      </c>
      <c r="B20" s="500"/>
      <c r="C20" s="500"/>
      <c r="D20" s="500"/>
      <c r="E20" s="500"/>
      <c r="F20" s="500"/>
      <c r="G20" s="500"/>
      <c r="H20" s="500"/>
      <c r="I20" s="500"/>
      <c r="J20" s="500"/>
      <c r="K20" s="500"/>
      <c r="L20" s="500"/>
      <c r="O20" s="104">
        <v>2432</v>
      </c>
      <c r="P20" s="104">
        <v>5301.76</v>
      </c>
      <c r="Q20" s="104">
        <v>16</v>
      </c>
      <c r="W20">
        <v>2432</v>
      </c>
      <c r="X20">
        <v>0</v>
      </c>
      <c r="Y20">
        <v>0</v>
      </c>
      <c r="Z20">
        <v>0</v>
      </c>
    </row>
    <row r="22" spans="1:32" ht="16.8" x14ac:dyDescent="0.3">
      <c r="A22" s="502" t="s">
        <v>279</v>
      </c>
      <c r="B22" s="502"/>
      <c r="C22" s="502"/>
      <c r="D22" s="502"/>
      <c r="E22" s="502"/>
      <c r="F22" s="502"/>
      <c r="G22" s="502"/>
      <c r="H22" s="502"/>
      <c r="I22" s="502"/>
      <c r="J22" s="502"/>
      <c r="K22" s="502"/>
      <c r="L22" s="502"/>
    </row>
    <row r="24" spans="1:32" ht="16.8" x14ac:dyDescent="0.3">
      <c r="A24" s="502" t="s">
        <v>280</v>
      </c>
      <c r="B24" s="502"/>
      <c r="C24" s="502"/>
      <c r="D24" s="502"/>
      <c r="E24" s="502"/>
      <c r="F24" s="502"/>
      <c r="G24" s="502"/>
      <c r="H24" s="502"/>
      <c r="I24" s="502"/>
      <c r="J24" s="502"/>
      <c r="K24" s="502"/>
      <c r="L24" s="502"/>
      <c r="AE24" s="154" t="s">
        <v>280</v>
      </c>
    </row>
    <row r="25" spans="1:32" ht="151.80000000000001" x14ac:dyDescent="0.3">
      <c r="A25" s="88" t="s">
        <v>281</v>
      </c>
      <c r="B25" s="89" t="s">
        <v>282</v>
      </c>
      <c r="C25" s="89" t="s">
        <v>283</v>
      </c>
      <c r="D25" s="90" t="s">
        <v>284</v>
      </c>
      <c r="E25" s="150">
        <v>12.8</v>
      </c>
      <c r="F25" s="91">
        <v>2100.12</v>
      </c>
      <c r="G25" s="92"/>
      <c r="H25" s="151"/>
      <c r="I25" s="92" t="s">
        <v>285</v>
      </c>
      <c r="J25" s="92"/>
      <c r="K25" s="151"/>
      <c r="L25" s="93"/>
      <c r="S25">
        <v>0</v>
      </c>
      <c r="T25">
        <v>0</v>
      </c>
      <c r="U25">
        <v>0</v>
      </c>
      <c r="V25">
        <v>0</v>
      </c>
    </row>
    <row r="26" spans="1:32" x14ac:dyDescent="0.3">
      <c r="A26" s="88"/>
      <c r="B26" s="89"/>
      <c r="C26" s="89" t="s">
        <v>286</v>
      </c>
      <c r="D26" s="90"/>
      <c r="E26" s="150"/>
      <c r="F26" s="91">
        <v>2100.12</v>
      </c>
      <c r="G26" s="92" t="s">
        <v>287</v>
      </c>
      <c r="H26" s="151">
        <v>25080.47</v>
      </c>
      <c r="I26" s="92"/>
      <c r="J26" s="92">
        <v>1</v>
      </c>
      <c r="K26" s="151">
        <v>25080.47</v>
      </c>
      <c r="L26" s="93"/>
      <c r="R26">
        <v>25080.47</v>
      </c>
    </row>
    <row r="27" spans="1:32" x14ac:dyDescent="0.3">
      <c r="A27" s="94"/>
      <c r="B27" s="95"/>
      <c r="C27" s="95" t="s">
        <v>288</v>
      </c>
      <c r="D27" s="96" t="s">
        <v>289</v>
      </c>
      <c r="E27" s="97">
        <v>1</v>
      </c>
      <c r="F27" s="98"/>
      <c r="G27" s="99" t="s">
        <v>285</v>
      </c>
      <c r="H27" s="100"/>
      <c r="I27" s="99"/>
      <c r="J27" s="99"/>
      <c r="K27" s="100"/>
      <c r="L27" s="102">
        <v>12.8</v>
      </c>
    </row>
    <row r="28" spans="1:32" x14ac:dyDescent="0.3">
      <c r="G28" s="503">
        <v>25080.47</v>
      </c>
      <c r="H28" s="503"/>
      <c r="J28" s="503">
        <v>25080.47</v>
      </c>
      <c r="K28" s="503"/>
      <c r="L28" s="103">
        <v>12.8</v>
      </c>
      <c r="O28" s="104">
        <v>25080.47</v>
      </c>
      <c r="P28" s="104">
        <v>25080.47</v>
      </c>
      <c r="Q28" s="104">
        <v>12.8</v>
      </c>
      <c r="W28">
        <v>25080.47</v>
      </c>
      <c r="X28">
        <v>0</v>
      </c>
      <c r="Y28">
        <v>0</v>
      </c>
      <c r="Z28">
        <v>0</v>
      </c>
    </row>
    <row r="30" spans="1:32" ht="28.2" x14ac:dyDescent="0.3">
      <c r="A30" s="501" t="s">
        <v>404</v>
      </c>
      <c r="B30" s="501"/>
      <c r="C30" s="501"/>
      <c r="D30" s="501"/>
      <c r="E30" s="501"/>
      <c r="F30" s="501"/>
      <c r="G30" s="504">
        <v>25080.47</v>
      </c>
      <c r="H30" s="504"/>
      <c r="I30" s="106"/>
      <c r="J30" s="504">
        <v>25080.47</v>
      </c>
      <c r="K30" s="504"/>
      <c r="L30" s="103">
        <v>12.8</v>
      </c>
      <c r="AF30" s="155" t="s">
        <v>404</v>
      </c>
    </row>
    <row r="33" spans="1:37" x14ac:dyDescent="0.3">
      <c r="C33" s="510" t="s">
        <v>290</v>
      </c>
      <c r="D33" s="510"/>
      <c r="E33" s="510"/>
      <c r="F33" s="510"/>
      <c r="G33" s="510"/>
      <c r="H33" s="510"/>
      <c r="I33" s="510"/>
      <c r="J33" s="511">
        <v>200643.76</v>
      </c>
      <c r="K33" s="511"/>
      <c r="M33">
        <v>8</v>
      </c>
      <c r="N33">
        <f>J30*M33</f>
        <v>200643.76</v>
      </c>
      <c r="AH33" s="105" t="s">
        <v>290</v>
      </c>
      <c r="AK33" s="158">
        <f>J33-N33</f>
        <v>0</v>
      </c>
    </row>
    <row r="35" spans="1:37" ht="16.8" x14ac:dyDescent="0.3">
      <c r="A35" s="502" t="s">
        <v>291</v>
      </c>
      <c r="B35" s="502"/>
      <c r="C35" s="502"/>
      <c r="D35" s="502"/>
      <c r="E35" s="502"/>
      <c r="F35" s="502"/>
      <c r="G35" s="502"/>
      <c r="H35" s="502"/>
      <c r="I35" s="502"/>
      <c r="J35" s="502"/>
      <c r="K35" s="502"/>
      <c r="L35" s="502"/>
      <c r="AE35" s="154" t="s">
        <v>291</v>
      </c>
    </row>
    <row r="36" spans="1:37" ht="151.80000000000001" x14ac:dyDescent="0.3">
      <c r="A36" s="88" t="s">
        <v>292</v>
      </c>
      <c r="B36" s="89" t="s">
        <v>282</v>
      </c>
      <c r="C36" s="89" t="s">
        <v>293</v>
      </c>
      <c r="D36" s="90" t="s">
        <v>284</v>
      </c>
      <c r="E36" s="150">
        <v>12.8</v>
      </c>
      <c r="F36" s="91">
        <v>2100.12</v>
      </c>
      <c r="G36" s="92"/>
      <c r="H36" s="151"/>
      <c r="I36" s="92" t="s">
        <v>285</v>
      </c>
      <c r="J36" s="92"/>
      <c r="K36" s="151"/>
      <c r="L36" s="93"/>
      <c r="S36">
        <v>0</v>
      </c>
      <c r="T36">
        <v>0</v>
      </c>
      <c r="U36">
        <v>0</v>
      </c>
      <c r="V36">
        <v>0</v>
      </c>
    </row>
    <row r="37" spans="1:37" x14ac:dyDescent="0.3">
      <c r="A37" s="88"/>
      <c r="B37" s="89"/>
      <c r="C37" s="89" t="s">
        <v>286</v>
      </c>
      <c r="D37" s="90"/>
      <c r="E37" s="150"/>
      <c r="F37" s="91">
        <v>2100.12</v>
      </c>
      <c r="G37" s="92" t="s">
        <v>294</v>
      </c>
      <c r="H37" s="151">
        <v>18521.38</v>
      </c>
      <c r="I37" s="92"/>
      <c r="J37" s="92">
        <v>1</v>
      </c>
      <c r="K37" s="151">
        <v>18521.38</v>
      </c>
      <c r="L37" s="93"/>
      <c r="R37">
        <v>18521.38</v>
      </c>
    </row>
    <row r="38" spans="1:37" x14ac:dyDescent="0.3">
      <c r="A38" s="94"/>
      <c r="B38" s="95"/>
      <c r="C38" s="95" t="s">
        <v>288</v>
      </c>
      <c r="D38" s="96" t="s">
        <v>289</v>
      </c>
      <c r="E38" s="97">
        <v>1</v>
      </c>
      <c r="F38" s="98"/>
      <c r="G38" s="99" t="s">
        <v>285</v>
      </c>
      <c r="H38" s="100"/>
      <c r="I38" s="99"/>
      <c r="J38" s="99"/>
      <c r="K38" s="100"/>
      <c r="L38" s="102">
        <v>12.8</v>
      </c>
    </row>
    <row r="39" spans="1:37" x14ac:dyDescent="0.3">
      <c r="G39" s="503">
        <v>18521.38</v>
      </c>
      <c r="H39" s="503"/>
      <c r="J39" s="503">
        <v>18521.38</v>
      </c>
      <c r="K39" s="503"/>
      <c r="L39" s="103">
        <v>12.8</v>
      </c>
      <c r="O39" s="104">
        <v>18521.38</v>
      </c>
      <c r="P39" s="104">
        <v>18521.38</v>
      </c>
      <c r="Q39" s="104">
        <v>12.8</v>
      </c>
      <c r="W39">
        <v>18521.38</v>
      </c>
      <c r="X39">
        <v>0</v>
      </c>
      <c r="Y39">
        <v>0</v>
      </c>
      <c r="Z39">
        <v>0</v>
      </c>
    </row>
    <row r="41" spans="1:37" ht="28.2" x14ac:dyDescent="0.3">
      <c r="A41" s="501" t="s">
        <v>405</v>
      </c>
      <c r="B41" s="501"/>
      <c r="C41" s="501"/>
      <c r="D41" s="501"/>
      <c r="E41" s="501"/>
      <c r="F41" s="501"/>
      <c r="G41" s="504">
        <v>18521.38</v>
      </c>
      <c r="H41" s="504"/>
      <c r="I41" s="106"/>
      <c r="J41" s="504">
        <v>18521.38</v>
      </c>
      <c r="K41" s="504"/>
      <c r="L41" s="103">
        <v>12.8</v>
      </c>
      <c r="AF41" s="155" t="s">
        <v>405</v>
      </c>
    </row>
    <row r="44" spans="1:37" x14ac:dyDescent="0.3">
      <c r="C44" s="510" t="s">
        <v>295</v>
      </c>
      <c r="D44" s="510"/>
      <c r="E44" s="510"/>
      <c r="F44" s="510"/>
      <c r="G44" s="510"/>
      <c r="H44" s="510"/>
      <c r="I44" s="510"/>
      <c r="J44" s="511">
        <v>37042.76</v>
      </c>
      <c r="K44" s="511"/>
      <c r="M44">
        <v>2</v>
      </c>
      <c r="N44">
        <f>J41*M44</f>
        <v>37042.76</v>
      </c>
      <c r="AH44" s="105" t="s">
        <v>290</v>
      </c>
      <c r="AK44" s="158">
        <f>J44-N44</f>
        <v>0</v>
      </c>
    </row>
    <row r="49" spans="1:37" ht="16.8" x14ac:dyDescent="0.3">
      <c r="A49" s="502" t="s">
        <v>297</v>
      </c>
      <c r="B49" s="502"/>
      <c r="C49" s="502"/>
      <c r="D49" s="502"/>
      <c r="E49" s="502"/>
      <c r="F49" s="502"/>
      <c r="G49" s="502"/>
      <c r="H49" s="502"/>
      <c r="I49" s="502"/>
      <c r="J49" s="502"/>
      <c r="K49" s="502"/>
      <c r="L49" s="502"/>
    </row>
    <row r="51" spans="1:37" ht="16.8" x14ac:dyDescent="0.3">
      <c r="A51" s="502" t="s">
        <v>298</v>
      </c>
      <c r="B51" s="502"/>
      <c r="C51" s="502"/>
      <c r="D51" s="502"/>
      <c r="E51" s="502"/>
      <c r="F51" s="502"/>
      <c r="G51" s="502"/>
      <c r="H51" s="502"/>
      <c r="I51" s="502"/>
      <c r="J51" s="502"/>
      <c r="K51" s="502"/>
      <c r="L51" s="502"/>
      <c r="AE51" s="154" t="s">
        <v>298</v>
      </c>
    </row>
    <row r="52" spans="1:37" ht="151.80000000000001" x14ac:dyDescent="0.3">
      <c r="A52" s="88" t="s">
        <v>299</v>
      </c>
      <c r="B52" s="89" t="s">
        <v>282</v>
      </c>
      <c r="C52" s="89" t="s">
        <v>300</v>
      </c>
      <c r="D52" s="90" t="s">
        <v>284</v>
      </c>
      <c r="E52" s="150">
        <v>26.6</v>
      </c>
      <c r="F52" s="91">
        <v>2100.12</v>
      </c>
      <c r="G52" s="92"/>
      <c r="H52" s="151"/>
      <c r="I52" s="92" t="s">
        <v>285</v>
      </c>
      <c r="J52" s="92"/>
      <c r="K52" s="151"/>
      <c r="L52" s="93"/>
      <c r="S52">
        <v>0</v>
      </c>
      <c r="T52">
        <v>0</v>
      </c>
      <c r="U52">
        <v>0</v>
      </c>
      <c r="V52">
        <v>0</v>
      </c>
    </row>
    <row r="53" spans="1:37" x14ac:dyDescent="0.3">
      <c r="A53" s="88"/>
      <c r="B53" s="89"/>
      <c r="C53" s="89" t="s">
        <v>286</v>
      </c>
      <c r="D53" s="90"/>
      <c r="E53" s="150"/>
      <c r="F53" s="91">
        <v>2100.12</v>
      </c>
      <c r="G53" s="92" t="s">
        <v>301</v>
      </c>
      <c r="H53" s="151">
        <v>54522.48</v>
      </c>
      <c r="I53" s="92"/>
      <c r="J53" s="92">
        <v>1</v>
      </c>
      <c r="K53" s="151">
        <v>54522.48</v>
      </c>
      <c r="L53" s="93"/>
      <c r="R53">
        <v>54522.48</v>
      </c>
    </row>
    <row r="54" spans="1:37" x14ac:dyDescent="0.3">
      <c r="A54" s="94"/>
      <c r="B54" s="95"/>
      <c r="C54" s="95" t="s">
        <v>288</v>
      </c>
      <c r="D54" s="96" t="s">
        <v>289</v>
      </c>
      <c r="E54" s="97">
        <v>1</v>
      </c>
      <c r="F54" s="98"/>
      <c r="G54" s="99" t="s">
        <v>285</v>
      </c>
      <c r="H54" s="100"/>
      <c r="I54" s="99"/>
      <c r="J54" s="99"/>
      <c r="K54" s="100"/>
      <c r="L54" s="102">
        <v>26.6</v>
      </c>
    </row>
    <row r="55" spans="1:37" x14ac:dyDescent="0.3">
      <c r="G55" s="503">
        <v>54522.48</v>
      </c>
      <c r="H55" s="503"/>
      <c r="J55" s="503">
        <v>54522.48</v>
      </c>
      <c r="K55" s="503"/>
      <c r="L55" s="103">
        <v>26.6</v>
      </c>
      <c r="O55" s="104">
        <v>54522.48</v>
      </c>
      <c r="P55" s="104">
        <v>54522.48</v>
      </c>
      <c r="Q55" s="104">
        <v>26.6</v>
      </c>
      <c r="W55">
        <v>54522.48</v>
      </c>
      <c r="X55">
        <v>0</v>
      </c>
      <c r="Y55">
        <v>0</v>
      </c>
      <c r="Z55">
        <v>0</v>
      </c>
    </row>
    <row r="57" spans="1:37" ht="28.2" x14ac:dyDescent="0.3">
      <c r="A57" s="501" t="s">
        <v>406</v>
      </c>
      <c r="B57" s="501"/>
      <c r="C57" s="501"/>
      <c r="D57" s="501"/>
      <c r="E57" s="501"/>
      <c r="F57" s="501"/>
      <c r="G57" s="504">
        <v>54522.48</v>
      </c>
      <c r="H57" s="504"/>
      <c r="I57" s="106"/>
      <c r="J57" s="504">
        <v>54522.48</v>
      </c>
      <c r="K57" s="504"/>
      <c r="L57" s="103">
        <v>26.6</v>
      </c>
      <c r="AF57" s="155" t="s">
        <v>406</v>
      </c>
    </row>
    <row r="60" spans="1:37" x14ac:dyDescent="0.3">
      <c r="C60" s="510" t="s">
        <v>302</v>
      </c>
      <c r="D60" s="510"/>
      <c r="E60" s="510"/>
      <c r="F60" s="510"/>
      <c r="G60" s="510"/>
      <c r="H60" s="510"/>
      <c r="I60" s="510"/>
      <c r="J60" s="511">
        <v>599747.28</v>
      </c>
      <c r="K60" s="511"/>
      <c r="M60">
        <v>11</v>
      </c>
      <c r="N60">
        <f>J57*M60</f>
        <v>599747.28</v>
      </c>
      <c r="AH60" s="105" t="s">
        <v>290</v>
      </c>
      <c r="AK60" s="158">
        <f>J60-N60</f>
        <v>0</v>
      </c>
    </row>
    <row r="62" spans="1:37" ht="16.8" x14ac:dyDescent="0.3">
      <c r="A62" s="502" t="s">
        <v>303</v>
      </c>
      <c r="B62" s="502"/>
      <c r="C62" s="502"/>
      <c r="D62" s="502"/>
      <c r="E62" s="502"/>
      <c r="F62" s="502"/>
      <c r="G62" s="502"/>
      <c r="H62" s="502"/>
      <c r="I62" s="502"/>
      <c r="J62" s="502"/>
      <c r="K62" s="502"/>
      <c r="L62" s="502"/>
      <c r="AE62" s="154" t="s">
        <v>303</v>
      </c>
    </row>
    <row r="63" spans="1:37" ht="151.80000000000001" x14ac:dyDescent="0.3">
      <c r="A63" s="88" t="s">
        <v>304</v>
      </c>
      <c r="B63" s="89" t="s">
        <v>282</v>
      </c>
      <c r="C63" s="89" t="s">
        <v>305</v>
      </c>
      <c r="D63" s="90" t="s">
        <v>284</v>
      </c>
      <c r="E63" s="150">
        <v>26.6</v>
      </c>
      <c r="F63" s="91">
        <v>2100.12</v>
      </c>
      <c r="G63" s="92"/>
      <c r="H63" s="151"/>
      <c r="I63" s="92" t="s">
        <v>285</v>
      </c>
      <c r="J63" s="92"/>
      <c r="K63" s="151"/>
      <c r="L63" s="93"/>
      <c r="S63">
        <v>0</v>
      </c>
      <c r="T63">
        <v>0</v>
      </c>
      <c r="U63">
        <v>0</v>
      </c>
      <c r="V63">
        <v>0</v>
      </c>
    </row>
    <row r="64" spans="1:37" x14ac:dyDescent="0.3">
      <c r="A64" s="88"/>
      <c r="B64" s="89"/>
      <c r="C64" s="89" t="s">
        <v>286</v>
      </c>
      <c r="D64" s="90"/>
      <c r="E64" s="150"/>
      <c r="F64" s="91">
        <v>2100.12</v>
      </c>
      <c r="G64" s="92" t="s">
        <v>306</v>
      </c>
      <c r="H64" s="151">
        <v>29830.94</v>
      </c>
      <c r="I64" s="92"/>
      <c r="J64" s="92">
        <v>1</v>
      </c>
      <c r="K64" s="151">
        <v>29830.94</v>
      </c>
      <c r="L64" s="93"/>
      <c r="R64">
        <v>29830.94</v>
      </c>
    </row>
    <row r="65" spans="1:37" x14ac:dyDescent="0.3">
      <c r="A65" s="94"/>
      <c r="B65" s="95"/>
      <c r="C65" s="95" t="s">
        <v>288</v>
      </c>
      <c r="D65" s="96" t="s">
        <v>289</v>
      </c>
      <c r="E65" s="97">
        <v>1</v>
      </c>
      <c r="F65" s="98"/>
      <c r="G65" s="99" t="s">
        <v>285</v>
      </c>
      <c r="H65" s="100"/>
      <c r="I65" s="99"/>
      <c r="J65" s="99"/>
      <c r="K65" s="100"/>
      <c r="L65" s="102">
        <v>26.6</v>
      </c>
    </row>
    <row r="66" spans="1:37" x14ac:dyDescent="0.3">
      <c r="G66" s="503">
        <v>29830.94</v>
      </c>
      <c r="H66" s="503"/>
      <c r="J66" s="503">
        <v>29830.94</v>
      </c>
      <c r="K66" s="503"/>
      <c r="L66" s="103">
        <v>26.6</v>
      </c>
      <c r="O66" s="104">
        <v>29830.94</v>
      </c>
      <c r="P66" s="104">
        <v>29830.94</v>
      </c>
      <c r="Q66" s="104">
        <v>26.6</v>
      </c>
      <c r="W66">
        <v>29830.94</v>
      </c>
      <c r="X66">
        <v>0</v>
      </c>
      <c r="Y66">
        <v>0</v>
      </c>
      <c r="Z66">
        <v>0</v>
      </c>
    </row>
    <row r="68" spans="1:37" ht="28.2" x14ac:dyDescent="0.3">
      <c r="A68" s="501" t="s">
        <v>407</v>
      </c>
      <c r="B68" s="501"/>
      <c r="C68" s="501"/>
      <c r="D68" s="501"/>
      <c r="E68" s="501"/>
      <c r="F68" s="501"/>
      <c r="G68" s="504">
        <v>29830.94</v>
      </c>
      <c r="H68" s="504"/>
      <c r="I68" s="106"/>
      <c r="J68" s="504">
        <v>29830.94</v>
      </c>
      <c r="K68" s="504"/>
      <c r="L68" s="103">
        <v>26.6</v>
      </c>
      <c r="AF68" s="155" t="s">
        <v>407</v>
      </c>
    </row>
    <row r="71" spans="1:37" x14ac:dyDescent="0.3">
      <c r="C71" s="510" t="s">
        <v>307</v>
      </c>
      <c r="D71" s="510"/>
      <c r="E71" s="510"/>
      <c r="F71" s="510"/>
      <c r="G71" s="510"/>
      <c r="H71" s="510"/>
      <c r="I71" s="510"/>
      <c r="J71" s="511">
        <v>59661.88</v>
      </c>
      <c r="K71" s="511"/>
      <c r="M71">
        <v>2</v>
      </c>
      <c r="N71">
        <f>J68*M71</f>
        <v>59661.88</v>
      </c>
      <c r="AH71" s="105" t="s">
        <v>290</v>
      </c>
      <c r="AK71" s="158">
        <f>J71-N71</f>
        <v>0</v>
      </c>
    </row>
    <row r="76" spans="1:37" ht="16.8" x14ac:dyDescent="0.3">
      <c r="A76" s="502" t="s">
        <v>309</v>
      </c>
      <c r="B76" s="502"/>
      <c r="C76" s="502"/>
      <c r="D76" s="502"/>
      <c r="E76" s="502"/>
      <c r="F76" s="502"/>
      <c r="G76" s="502"/>
      <c r="H76" s="502"/>
      <c r="I76" s="502"/>
      <c r="J76" s="502"/>
      <c r="K76" s="502"/>
      <c r="L76" s="502"/>
    </row>
    <row r="78" spans="1:37" ht="16.8" x14ac:dyDescent="0.3">
      <c r="A78" s="502" t="s">
        <v>310</v>
      </c>
      <c r="B78" s="502"/>
      <c r="C78" s="502"/>
      <c r="D78" s="502"/>
      <c r="E78" s="502"/>
      <c r="F78" s="502"/>
      <c r="G78" s="502"/>
      <c r="H78" s="502"/>
      <c r="I78" s="502"/>
      <c r="J78" s="502"/>
      <c r="K78" s="502"/>
      <c r="L78" s="502"/>
      <c r="AE78" s="154" t="s">
        <v>310</v>
      </c>
    </row>
    <row r="79" spans="1:37" ht="151.80000000000001" x14ac:dyDescent="0.3">
      <c r="A79" s="88" t="s">
        <v>311</v>
      </c>
      <c r="B79" s="89" t="s">
        <v>282</v>
      </c>
      <c r="C79" s="89" t="s">
        <v>312</v>
      </c>
      <c r="D79" s="90" t="s">
        <v>284</v>
      </c>
      <c r="E79" s="150">
        <v>12.8</v>
      </c>
      <c r="F79" s="91">
        <v>2100.12</v>
      </c>
      <c r="G79" s="92"/>
      <c r="H79" s="151"/>
      <c r="I79" s="92" t="s">
        <v>285</v>
      </c>
      <c r="J79" s="92"/>
      <c r="K79" s="151"/>
      <c r="L79" s="93"/>
      <c r="S79">
        <v>0</v>
      </c>
      <c r="T79">
        <v>0</v>
      </c>
      <c r="U79">
        <v>0</v>
      </c>
      <c r="V79">
        <v>0</v>
      </c>
    </row>
    <row r="80" spans="1:37" x14ac:dyDescent="0.3">
      <c r="A80" s="88"/>
      <c r="B80" s="89"/>
      <c r="C80" s="89" t="s">
        <v>286</v>
      </c>
      <c r="D80" s="90"/>
      <c r="E80" s="150"/>
      <c r="F80" s="91">
        <v>2100.12</v>
      </c>
      <c r="G80" s="92" t="s">
        <v>287</v>
      </c>
      <c r="H80" s="151">
        <v>25080.47</v>
      </c>
      <c r="I80" s="92"/>
      <c r="J80" s="92">
        <v>1</v>
      </c>
      <c r="K80" s="151">
        <v>25080.47</v>
      </c>
      <c r="L80" s="93"/>
      <c r="R80">
        <v>25080.47</v>
      </c>
    </row>
    <row r="81" spans="1:37" x14ac:dyDescent="0.3">
      <c r="A81" s="94"/>
      <c r="B81" s="95"/>
      <c r="C81" s="95" t="s">
        <v>288</v>
      </c>
      <c r="D81" s="96" t="s">
        <v>289</v>
      </c>
      <c r="E81" s="97">
        <v>1</v>
      </c>
      <c r="F81" s="98"/>
      <c r="G81" s="99" t="s">
        <v>285</v>
      </c>
      <c r="H81" s="100"/>
      <c r="I81" s="99"/>
      <c r="J81" s="99"/>
      <c r="K81" s="100"/>
      <c r="L81" s="102">
        <v>12.8</v>
      </c>
    </row>
    <row r="82" spans="1:37" x14ac:dyDescent="0.3">
      <c r="G82" s="503">
        <v>25080.47</v>
      </c>
      <c r="H82" s="503"/>
      <c r="J82" s="503">
        <v>25080.47</v>
      </c>
      <c r="K82" s="503"/>
      <c r="L82" s="103">
        <v>12.8</v>
      </c>
      <c r="O82" s="104">
        <v>25080.47</v>
      </c>
      <c r="P82" s="104">
        <v>25080.47</v>
      </c>
      <c r="Q82" s="104">
        <v>12.8</v>
      </c>
      <c r="W82">
        <v>25080.47</v>
      </c>
      <c r="X82">
        <v>0</v>
      </c>
      <c r="Y82">
        <v>0</v>
      </c>
      <c r="Z82">
        <v>0</v>
      </c>
    </row>
    <row r="84" spans="1:37" ht="28.2" x14ac:dyDescent="0.3">
      <c r="A84" s="501" t="s">
        <v>408</v>
      </c>
      <c r="B84" s="501"/>
      <c r="C84" s="501"/>
      <c r="D84" s="501"/>
      <c r="E84" s="501"/>
      <c r="F84" s="501"/>
      <c r="G84" s="504">
        <v>25080.47</v>
      </c>
      <c r="H84" s="504"/>
      <c r="I84" s="106"/>
      <c r="J84" s="504">
        <v>25080.47</v>
      </c>
      <c r="K84" s="504"/>
      <c r="L84" s="103">
        <v>12.8</v>
      </c>
      <c r="AF84" s="155" t="s">
        <v>408</v>
      </c>
    </row>
    <row r="87" spans="1:37" x14ac:dyDescent="0.3">
      <c r="C87" s="510" t="s">
        <v>313</v>
      </c>
      <c r="D87" s="510"/>
      <c r="E87" s="510"/>
      <c r="F87" s="510"/>
      <c r="G87" s="510"/>
      <c r="H87" s="510"/>
      <c r="I87" s="510"/>
      <c r="J87" s="511">
        <v>175563.29</v>
      </c>
      <c r="K87" s="511"/>
      <c r="M87">
        <v>7</v>
      </c>
      <c r="N87">
        <f>J84*M87</f>
        <v>175563.29</v>
      </c>
      <c r="AH87" s="105" t="s">
        <v>290</v>
      </c>
      <c r="AK87" s="158">
        <f>J87-N87</f>
        <v>0</v>
      </c>
    </row>
    <row r="89" spans="1:37" ht="16.8" x14ac:dyDescent="0.3">
      <c r="A89" s="502" t="s">
        <v>314</v>
      </c>
      <c r="B89" s="502"/>
      <c r="C89" s="502"/>
      <c r="D89" s="502"/>
      <c r="E89" s="502"/>
      <c r="F89" s="502"/>
      <c r="G89" s="502"/>
      <c r="H89" s="502"/>
      <c r="I89" s="502"/>
      <c r="J89" s="502"/>
      <c r="K89" s="502"/>
      <c r="L89" s="502"/>
      <c r="AE89" s="154" t="s">
        <v>314</v>
      </c>
    </row>
    <row r="90" spans="1:37" ht="151.80000000000001" x14ac:dyDescent="0.3">
      <c r="A90" s="88" t="s">
        <v>315</v>
      </c>
      <c r="B90" s="89" t="s">
        <v>282</v>
      </c>
      <c r="C90" s="89" t="s">
        <v>316</v>
      </c>
      <c r="D90" s="90" t="s">
        <v>284</v>
      </c>
      <c r="E90" s="150">
        <v>12.8</v>
      </c>
      <c r="F90" s="91">
        <v>2100.12</v>
      </c>
      <c r="G90" s="92"/>
      <c r="H90" s="151"/>
      <c r="I90" s="92" t="s">
        <v>285</v>
      </c>
      <c r="J90" s="92"/>
      <c r="K90" s="151"/>
      <c r="L90" s="93"/>
      <c r="S90">
        <v>0</v>
      </c>
      <c r="T90">
        <v>0</v>
      </c>
      <c r="U90">
        <v>0</v>
      </c>
      <c r="V90">
        <v>0</v>
      </c>
    </row>
    <row r="91" spans="1:37" x14ac:dyDescent="0.3">
      <c r="A91" s="88"/>
      <c r="B91" s="89"/>
      <c r="C91" s="89" t="s">
        <v>286</v>
      </c>
      <c r="D91" s="90"/>
      <c r="E91" s="150"/>
      <c r="F91" s="91">
        <v>2100.12</v>
      </c>
      <c r="G91" s="92" t="s">
        <v>294</v>
      </c>
      <c r="H91" s="151">
        <v>18521.38</v>
      </c>
      <c r="I91" s="92"/>
      <c r="J91" s="92">
        <v>1</v>
      </c>
      <c r="K91" s="151">
        <v>18521.38</v>
      </c>
      <c r="L91" s="93"/>
      <c r="R91">
        <v>18521.38</v>
      </c>
    </row>
    <row r="92" spans="1:37" x14ac:dyDescent="0.3">
      <c r="A92" s="94"/>
      <c r="B92" s="95"/>
      <c r="C92" s="95" t="s">
        <v>288</v>
      </c>
      <c r="D92" s="96" t="s">
        <v>289</v>
      </c>
      <c r="E92" s="97">
        <v>1</v>
      </c>
      <c r="F92" s="98"/>
      <c r="G92" s="99" t="s">
        <v>285</v>
      </c>
      <c r="H92" s="100"/>
      <c r="I92" s="99"/>
      <c r="J92" s="99"/>
      <c r="K92" s="100"/>
      <c r="L92" s="102">
        <v>12.8</v>
      </c>
    </row>
    <row r="93" spans="1:37" x14ac:dyDescent="0.3">
      <c r="G93" s="503">
        <v>18521.38</v>
      </c>
      <c r="H93" s="503"/>
      <c r="J93" s="503">
        <v>18521.38</v>
      </c>
      <c r="K93" s="503"/>
      <c r="L93" s="103">
        <v>12.8</v>
      </c>
      <c r="O93" s="104">
        <v>18521.38</v>
      </c>
      <c r="P93" s="104">
        <v>18521.38</v>
      </c>
      <c r="Q93" s="104">
        <v>12.8</v>
      </c>
      <c r="W93">
        <v>18521.38</v>
      </c>
      <c r="X93">
        <v>0</v>
      </c>
      <c r="Y93">
        <v>0</v>
      </c>
      <c r="Z93">
        <v>0</v>
      </c>
    </row>
    <row r="95" spans="1:37" ht="28.2" x14ac:dyDescent="0.3">
      <c r="A95" s="501" t="s">
        <v>409</v>
      </c>
      <c r="B95" s="501"/>
      <c r="C95" s="501"/>
      <c r="D95" s="501"/>
      <c r="E95" s="501"/>
      <c r="F95" s="501"/>
      <c r="G95" s="504">
        <v>18521.38</v>
      </c>
      <c r="H95" s="504"/>
      <c r="I95" s="106"/>
      <c r="J95" s="504">
        <v>18521.38</v>
      </c>
      <c r="K95" s="504"/>
      <c r="L95" s="103">
        <v>12.8</v>
      </c>
      <c r="AF95" s="155" t="s">
        <v>409</v>
      </c>
    </row>
    <row r="98" spans="1:37" x14ac:dyDescent="0.3">
      <c r="C98" s="510" t="s">
        <v>317</v>
      </c>
      <c r="D98" s="510"/>
      <c r="E98" s="510"/>
      <c r="F98" s="510"/>
      <c r="G98" s="510"/>
      <c r="H98" s="510"/>
      <c r="I98" s="510"/>
      <c r="J98" s="511">
        <v>37042.76</v>
      </c>
      <c r="K98" s="511"/>
      <c r="M98">
        <v>2</v>
      </c>
      <c r="N98">
        <f>J95*M98</f>
        <v>37042.76</v>
      </c>
      <c r="AH98" s="105" t="s">
        <v>290</v>
      </c>
      <c r="AK98" s="158">
        <f>J98-N98</f>
        <v>0</v>
      </c>
    </row>
    <row r="103" spans="1:37" ht="16.8" x14ac:dyDescent="0.3">
      <c r="A103" s="502" t="s">
        <v>319</v>
      </c>
      <c r="B103" s="502"/>
      <c r="C103" s="502"/>
      <c r="D103" s="502"/>
      <c r="E103" s="502"/>
      <c r="F103" s="502"/>
      <c r="G103" s="502"/>
      <c r="H103" s="502"/>
      <c r="I103" s="502"/>
      <c r="J103" s="502"/>
      <c r="K103" s="502"/>
      <c r="L103" s="502"/>
    </row>
    <row r="105" spans="1:37" ht="16.8" x14ac:dyDescent="0.3">
      <c r="A105" s="502" t="s">
        <v>320</v>
      </c>
      <c r="B105" s="502"/>
      <c r="C105" s="502"/>
      <c r="D105" s="502"/>
      <c r="E105" s="502"/>
      <c r="F105" s="502"/>
      <c r="G105" s="502"/>
      <c r="H105" s="502"/>
      <c r="I105" s="502"/>
      <c r="J105" s="502"/>
      <c r="K105" s="502"/>
      <c r="L105" s="502"/>
      <c r="AE105" s="154" t="s">
        <v>320</v>
      </c>
    </row>
    <row r="106" spans="1:37" ht="151.80000000000001" x14ac:dyDescent="0.3">
      <c r="A106" s="88" t="s">
        <v>321</v>
      </c>
      <c r="B106" s="89" t="s">
        <v>282</v>
      </c>
      <c r="C106" s="89" t="s">
        <v>322</v>
      </c>
      <c r="D106" s="90" t="s">
        <v>284</v>
      </c>
      <c r="E106" s="150">
        <v>12.8</v>
      </c>
      <c r="F106" s="91">
        <v>2100.12</v>
      </c>
      <c r="G106" s="92"/>
      <c r="H106" s="151"/>
      <c r="I106" s="92" t="s">
        <v>285</v>
      </c>
      <c r="J106" s="92"/>
      <c r="K106" s="151"/>
      <c r="L106" s="93"/>
      <c r="S106">
        <v>0</v>
      </c>
      <c r="T106">
        <v>0</v>
      </c>
      <c r="U106">
        <v>0</v>
      </c>
      <c r="V106">
        <v>0</v>
      </c>
    </row>
    <row r="107" spans="1:37" x14ac:dyDescent="0.3">
      <c r="A107" s="88"/>
      <c r="B107" s="89"/>
      <c r="C107" s="89" t="s">
        <v>286</v>
      </c>
      <c r="D107" s="90"/>
      <c r="E107" s="150"/>
      <c r="F107" s="91">
        <v>2100.12</v>
      </c>
      <c r="G107" s="92" t="s">
        <v>287</v>
      </c>
      <c r="H107" s="151">
        <v>25080.47</v>
      </c>
      <c r="I107" s="92"/>
      <c r="J107" s="92">
        <v>1</v>
      </c>
      <c r="K107" s="151">
        <v>25080.47</v>
      </c>
      <c r="L107" s="93"/>
      <c r="R107">
        <v>25080.47</v>
      </c>
    </row>
    <row r="108" spans="1:37" x14ac:dyDescent="0.3">
      <c r="A108" s="94"/>
      <c r="B108" s="95"/>
      <c r="C108" s="95" t="s">
        <v>288</v>
      </c>
      <c r="D108" s="96" t="s">
        <v>289</v>
      </c>
      <c r="E108" s="97">
        <v>1</v>
      </c>
      <c r="F108" s="98"/>
      <c r="G108" s="99" t="s">
        <v>285</v>
      </c>
      <c r="H108" s="100"/>
      <c r="I108" s="99"/>
      <c r="J108" s="99"/>
      <c r="K108" s="100"/>
      <c r="L108" s="102">
        <v>12.8</v>
      </c>
    </row>
    <row r="109" spans="1:37" x14ac:dyDescent="0.3">
      <c r="G109" s="503">
        <v>25080.47</v>
      </c>
      <c r="H109" s="503"/>
      <c r="J109" s="503">
        <v>25080.47</v>
      </c>
      <c r="K109" s="503"/>
      <c r="L109" s="103">
        <v>12.8</v>
      </c>
      <c r="O109" s="104">
        <v>25080.47</v>
      </c>
      <c r="P109" s="104">
        <v>25080.47</v>
      </c>
      <c r="Q109" s="104">
        <v>12.8</v>
      </c>
      <c r="W109">
        <v>25080.47</v>
      </c>
      <c r="X109">
        <v>0</v>
      </c>
      <c r="Y109">
        <v>0</v>
      </c>
      <c r="Z109">
        <v>0</v>
      </c>
    </row>
    <row r="111" spans="1:37" ht="28.2" x14ac:dyDescent="0.3">
      <c r="A111" s="501" t="s">
        <v>410</v>
      </c>
      <c r="B111" s="501"/>
      <c r="C111" s="501"/>
      <c r="D111" s="501"/>
      <c r="E111" s="501"/>
      <c r="F111" s="501"/>
      <c r="G111" s="504">
        <v>25080.47</v>
      </c>
      <c r="H111" s="504"/>
      <c r="I111" s="106"/>
      <c r="J111" s="504">
        <v>25080.47</v>
      </c>
      <c r="K111" s="504"/>
      <c r="L111" s="103">
        <v>12.8</v>
      </c>
      <c r="AF111" s="155" t="s">
        <v>410</v>
      </c>
    </row>
    <row r="114" spans="1:37" x14ac:dyDescent="0.3">
      <c r="C114" s="510" t="s">
        <v>323</v>
      </c>
      <c r="D114" s="510"/>
      <c r="E114" s="510"/>
      <c r="F114" s="510"/>
      <c r="G114" s="510"/>
      <c r="H114" s="510"/>
      <c r="I114" s="510"/>
      <c r="J114" s="511">
        <v>125402.35</v>
      </c>
      <c r="K114" s="511"/>
      <c r="M114">
        <v>5</v>
      </c>
      <c r="N114">
        <f>J111*M114</f>
        <v>125402.35</v>
      </c>
      <c r="AH114" s="105" t="s">
        <v>290</v>
      </c>
      <c r="AK114" s="158">
        <f>J114-N114</f>
        <v>0</v>
      </c>
    </row>
    <row r="119" spans="1:37" ht="16.8" x14ac:dyDescent="0.3">
      <c r="A119" s="502" t="s">
        <v>325</v>
      </c>
      <c r="B119" s="502"/>
      <c r="C119" s="502"/>
      <c r="D119" s="502"/>
      <c r="E119" s="502"/>
      <c r="F119" s="502"/>
      <c r="G119" s="502"/>
      <c r="H119" s="502"/>
      <c r="I119" s="502"/>
      <c r="J119" s="502"/>
      <c r="K119" s="502"/>
      <c r="L119" s="502"/>
    </row>
    <row r="121" spans="1:37" ht="16.8" x14ac:dyDescent="0.3">
      <c r="A121" s="502" t="s">
        <v>298</v>
      </c>
      <c r="B121" s="502"/>
      <c r="C121" s="502"/>
      <c r="D121" s="502"/>
      <c r="E121" s="502"/>
      <c r="F121" s="502"/>
      <c r="G121" s="502"/>
      <c r="H121" s="502"/>
      <c r="I121" s="502"/>
      <c r="J121" s="502"/>
      <c r="K121" s="502"/>
      <c r="L121" s="502"/>
      <c r="AE121" s="154" t="s">
        <v>298</v>
      </c>
    </row>
    <row r="122" spans="1:37" ht="151.80000000000001" x14ac:dyDescent="0.3">
      <c r="A122" s="88" t="s">
        <v>326</v>
      </c>
      <c r="B122" s="89" t="s">
        <v>282</v>
      </c>
      <c r="C122" s="89" t="s">
        <v>300</v>
      </c>
      <c r="D122" s="90" t="s">
        <v>284</v>
      </c>
      <c r="E122" s="150">
        <v>26.6</v>
      </c>
      <c r="F122" s="91">
        <v>2100.12</v>
      </c>
      <c r="G122" s="92"/>
      <c r="H122" s="151"/>
      <c r="I122" s="92" t="s">
        <v>285</v>
      </c>
      <c r="J122" s="92"/>
      <c r="K122" s="151"/>
      <c r="L122" s="93"/>
      <c r="S122">
        <v>0</v>
      </c>
      <c r="T122">
        <v>0</v>
      </c>
      <c r="U122">
        <v>0</v>
      </c>
      <c r="V122">
        <v>0</v>
      </c>
    </row>
    <row r="123" spans="1:37" x14ac:dyDescent="0.3">
      <c r="A123" s="88"/>
      <c r="B123" s="89"/>
      <c r="C123" s="89" t="s">
        <v>286</v>
      </c>
      <c r="D123" s="90"/>
      <c r="E123" s="150"/>
      <c r="F123" s="91">
        <v>2100.12</v>
      </c>
      <c r="G123" s="92" t="s">
        <v>301</v>
      </c>
      <c r="H123" s="151">
        <v>54522.48</v>
      </c>
      <c r="I123" s="92"/>
      <c r="J123" s="92">
        <v>1</v>
      </c>
      <c r="K123" s="151">
        <v>54522.48</v>
      </c>
      <c r="L123" s="93"/>
      <c r="R123">
        <v>54522.48</v>
      </c>
    </row>
    <row r="124" spans="1:37" x14ac:dyDescent="0.3">
      <c r="A124" s="94"/>
      <c r="B124" s="95"/>
      <c r="C124" s="95" t="s">
        <v>288</v>
      </c>
      <c r="D124" s="96" t="s">
        <v>289</v>
      </c>
      <c r="E124" s="97">
        <v>1</v>
      </c>
      <c r="F124" s="98"/>
      <c r="G124" s="99" t="s">
        <v>285</v>
      </c>
      <c r="H124" s="100"/>
      <c r="I124" s="99"/>
      <c r="J124" s="99"/>
      <c r="K124" s="100"/>
      <c r="L124" s="102">
        <v>26.6</v>
      </c>
    </row>
    <row r="125" spans="1:37" x14ac:dyDescent="0.3">
      <c r="G125" s="503">
        <v>54522.48</v>
      </c>
      <c r="H125" s="503"/>
      <c r="J125" s="503">
        <v>54522.48</v>
      </c>
      <c r="K125" s="503"/>
      <c r="L125" s="103">
        <v>26.6</v>
      </c>
      <c r="O125" s="104">
        <v>54522.48</v>
      </c>
      <c r="P125" s="104">
        <v>54522.48</v>
      </c>
      <c r="Q125" s="104">
        <v>26.6</v>
      </c>
      <c r="W125">
        <v>54522.48</v>
      </c>
      <c r="X125">
        <v>0</v>
      </c>
      <c r="Y125">
        <v>0</v>
      </c>
      <c r="Z125">
        <v>0</v>
      </c>
    </row>
    <row r="127" spans="1:37" ht="28.2" x14ac:dyDescent="0.3">
      <c r="A127" s="501" t="s">
        <v>406</v>
      </c>
      <c r="B127" s="501"/>
      <c r="C127" s="501"/>
      <c r="D127" s="501"/>
      <c r="E127" s="501"/>
      <c r="F127" s="501"/>
      <c r="G127" s="504">
        <v>54522.48</v>
      </c>
      <c r="H127" s="504"/>
      <c r="I127" s="106"/>
      <c r="J127" s="504">
        <v>54522.48</v>
      </c>
      <c r="K127" s="504"/>
      <c r="L127" s="103">
        <v>26.6</v>
      </c>
      <c r="AF127" s="155" t="s">
        <v>406</v>
      </c>
    </row>
    <row r="130" spans="1:37" x14ac:dyDescent="0.3">
      <c r="C130" s="510" t="s">
        <v>327</v>
      </c>
      <c r="D130" s="510"/>
      <c r="E130" s="510"/>
      <c r="F130" s="510"/>
      <c r="G130" s="510"/>
      <c r="H130" s="510"/>
      <c r="I130" s="510"/>
      <c r="J130" s="511">
        <v>327134.88</v>
      </c>
      <c r="K130" s="511"/>
      <c r="M130">
        <v>6</v>
      </c>
      <c r="N130">
        <f>J127*M130</f>
        <v>327134.88</v>
      </c>
      <c r="AH130" s="105" t="s">
        <v>290</v>
      </c>
      <c r="AK130" s="158">
        <f>J130-N130</f>
        <v>0</v>
      </c>
    </row>
    <row r="132" spans="1:37" ht="16.8" x14ac:dyDescent="0.3">
      <c r="A132" s="502" t="s">
        <v>303</v>
      </c>
      <c r="B132" s="502"/>
      <c r="C132" s="502"/>
      <c r="D132" s="502"/>
      <c r="E132" s="502"/>
      <c r="F132" s="502"/>
      <c r="G132" s="502"/>
      <c r="H132" s="502"/>
      <c r="I132" s="502"/>
      <c r="J132" s="502"/>
      <c r="K132" s="502"/>
      <c r="L132" s="502"/>
      <c r="AE132" s="154" t="s">
        <v>303</v>
      </c>
    </row>
    <row r="133" spans="1:37" ht="151.80000000000001" x14ac:dyDescent="0.3">
      <c r="A133" s="88" t="s">
        <v>328</v>
      </c>
      <c r="B133" s="89" t="s">
        <v>282</v>
      </c>
      <c r="C133" s="89" t="s">
        <v>305</v>
      </c>
      <c r="D133" s="90" t="s">
        <v>284</v>
      </c>
      <c r="E133" s="150">
        <v>26.6</v>
      </c>
      <c r="F133" s="91">
        <v>2100.12</v>
      </c>
      <c r="G133" s="92"/>
      <c r="H133" s="151"/>
      <c r="I133" s="92" t="s">
        <v>285</v>
      </c>
      <c r="J133" s="92"/>
      <c r="K133" s="151"/>
      <c r="L133" s="93"/>
      <c r="S133">
        <v>0</v>
      </c>
      <c r="T133">
        <v>0</v>
      </c>
      <c r="U133">
        <v>0</v>
      </c>
      <c r="V133">
        <v>0</v>
      </c>
    </row>
    <row r="134" spans="1:37" x14ac:dyDescent="0.3">
      <c r="A134" s="88"/>
      <c r="B134" s="89"/>
      <c r="C134" s="89" t="s">
        <v>286</v>
      </c>
      <c r="D134" s="90"/>
      <c r="E134" s="150"/>
      <c r="F134" s="91">
        <v>2100.12</v>
      </c>
      <c r="G134" s="92" t="s">
        <v>306</v>
      </c>
      <c r="H134" s="151">
        <v>29830.94</v>
      </c>
      <c r="I134" s="92"/>
      <c r="J134" s="92">
        <v>1</v>
      </c>
      <c r="K134" s="151">
        <v>29830.94</v>
      </c>
      <c r="L134" s="93"/>
      <c r="R134">
        <v>29830.94</v>
      </c>
    </row>
    <row r="135" spans="1:37" x14ac:dyDescent="0.3">
      <c r="A135" s="94"/>
      <c r="B135" s="95"/>
      <c r="C135" s="95" t="s">
        <v>288</v>
      </c>
      <c r="D135" s="96" t="s">
        <v>289</v>
      </c>
      <c r="E135" s="97">
        <v>1</v>
      </c>
      <c r="F135" s="98"/>
      <c r="G135" s="99" t="s">
        <v>285</v>
      </c>
      <c r="H135" s="100"/>
      <c r="I135" s="99"/>
      <c r="J135" s="99"/>
      <c r="K135" s="100"/>
      <c r="L135" s="102">
        <v>26.6</v>
      </c>
    </row>
    <row r="136" spans="1:37" x14ac:dyDescent="0.3">
      <c r="G136" s="503">
        <v>29830.94</v>
      </c>
      <c r="H136" s="503"/>
      <c r="J136" s="503">
        <v>29830.94</v>
      </c>
      <c r="K136" s="503"/>
      <c r="L136" s="103">
        <v>26.6</v>
      </c>
      <c r="O136" s="104">
        <v>29830.94</v>
      </c>
      <c r="P136" s="104">
        <v>29830.94</v>
      </c>
      <c r="Q136" s="104">
        <v>26.6</v>
      </c>
      <c r="W136">
        <v>29830.94</v>
      </c>
      <c r="X136">
        <v>0</v>
      </c>
      <c r="Y136">
        <v>0</v>
      </c>
      <c r="Z136">
        <v>0</v>
      </c>
    </row>
    <row r="138" spans="1:37" ht="28.2" x14ac:dyDescent="0.3">
      <c r="A138" s="501" t="s">
        <v>407</v>
      </c>
      <c r="B138" s="501"/>
      <c r="C138" s="501"/>
      <c r="D138" s="501"/>
      <c r="E138" s="501"/>
      <c r="F138" s="501"/>
      <c r="G138" s="504">
        <v>29830.94</v>
      </c>
      <c r="H138" s="504"/>
      <c r="I138" s="106"/>
      <c r="J138" s="504">
        <v>29830.94</v>
      </c>
      <c r="K138" s="504"/>
      <c r="L138" s="103">
        <v>26.6</v>
      </c>
      <c r="AF138" s="155" t="s">
        <v>407</v>
      </c>
    </row>
    <row r="141" spans="1:37" x14ac:dyDescent="0.3">
      <c r="C141" s="510" t="s">
        <v>307</v>
      </c>
      <c r="D141" s="510"/>
      <c r="E141" s="510"/>
      <c r="F141" s="510"/>
      <c r="G141" s="510"/>
      <c r="H141" s="510"/>
      <c r="I141" s="510"/>
      <c r="J141" s="511">
        <v>59661.88</v>
      </c>
      <c r="K141" s="511"/>
      <c r="M141">
        <v>2</v>
      </c>
      <c r="N141">
        <f>J138*M141</f>
        <v>59661.88</v>
      </c>
      <c r="AH141" s="105" t="s">
        <v>290</v>
      </c>
      <c r="AK141" s="158">
        <f>J141-N141</f>
        <v>0</v>
      </c>
    </row>
    <row r="143" spans="1:37" s="18" customFormat="1" x14ac:dyDescent="0.3"/>
    <row r="144" spans="1:37" s="18" customFormat="1" x14ac:dyDescent="0.3">
      <c r="C144" s="501" t="s">
        <v>396</v>
      </c>
      <c r="D144" s="501"/>
      <c r="E144" s="501"/>
      <c r="F144" s="501"/>
      <c r="G144" s="501"/>
      <c r="H144" s="501"/>
      <c r="I144" s="501"/>
      <c r="J144" s="504">
        <v>1621900.84</v>
      </c>
      <c r="K144" s="504"/>
    </row>
    <row r="145" spans="1:14" s="18" customFormat="1" x14ac:dyDescent="0.3">
      <c r="C145" s="501" t="s">
        <v>397</v>
      </c>
      <c r="D145" s="501"/>
      <c r="E145" s="501"/>
      <c r="F145" s="501"/>
      <c r="G145" s="501"/>
      <c r="H145" s="501"/>
      <c r="I145" s="501"/>
      <c r="J145" s="504" t="s">
        <v>285</v>
      </c>
      <c r="K145" s="504"/>
    </row>
    <row r="146" spans="1:14" s="18" customFormat="1" x14ac:dyDescent="0.3">
      <c r="C146" s="501" t="s">
        <v>398</v>
      </c>
      <c r="D146" s="501"/>
      <c r="E146" s="501"/>
      <c r="F146" s="501"/>
      <c r="G146" s="501"/>
      <c r="H146" s="501"/>
      <c r="I146" s="501"/>
      <c r="J146" s="504">
        <v>1621900.84</v>
      </c>
      <c r="K146" s="504"/>
      <c r="N146" s="18">
        <f>SUM(N25:N145)</f>
        <v>1621900.84</v>
      </c>
    </row>
    <row r="147" spans="1:14" s="18" customFormat="1" x14ac:dyDescent="0.3">
      <c r="C147" s="501" t="s">
        <v>399</v>
      </c>
      <c r="D147" s="501"/>
      <c r="E147" s="501"/>
      <c r="F147" s="501"/>
      <c r="G147" s="501"/>
      <c r="H147" s="501"/>
      <c r="I147" s="501"/>
      <c r="J147" s="504">
        <v>1451601.25</v>
      </c>
      <c r="K147" s="504"/>
    </row>
    <row r="148" spans="1:14" s="18" customFormat="1" x14ac:dyDescent="0.3">
      <c r="C148" s="501" t="s">
        <v>400</v>
      </c>
      <c r="D148" s="501"/>
      <c r="E148" s="501"/>
      <c r="F148" s="501"/>
      <c r="G148" s="501"/>
      <c r="H148" s="501"/>
      <c r="I148" s="501"/>
      <c r="J148" s="504">
        <v>1509665.3</v>
      </c>
      <c r="K148" s="504"/>
    </row>
    <row r="149" spans="1:14" s="18" customFormat="1" x14ac:dyDescent="0.3">
      <c r="C149" s="501" t="s">
        <v>401</v>
      </c>
      <c r="D149" s="501"/>
      <c r="E149" s="501"/>
      <c r="F149" s="501"/>
      <c r="G149" s="501"/>
      <c r="H149" s="501"/>
      <c r="I149" s="501"/>
      <c r="J149" s="504">
        <v>301933.06</v>
      </c>
      <c r="K149" s="504"/>
    </row>
    <row r="150" spans="1:14" s="18" customFormat="1" x14ac:dyDescent="0.3">
      <c r="C150" s="501" t="s">
        <v>402</v>
      </c>
      <c r="D150" s="501"/>
      <c r="E150" s="501"/>
      <c r="F150" s="501"/>
      <c r="G150" s="501"/>
      <c r="H150" s="501"/>
      <c r="I150" s="501"/>
      <c r="J150" s="504">
        <v>1811598.36</v>
      </c>
      <c r="K150" s="504"/>
    </row>
    <row r="151" spans="1:14" s="18" customFormat="1" x14ac:dyDescent="0.3"/>
    <row r="153" spans="1:14" x14ac:dyDescent="0.3">
      <c r="A153" s="107" t="s">
        <v>330</v>
      </c>
      <c r="B153" s="107"/>
      <c r="C153" s="150" t="s">
        <v>331</v>
      </c>
      <c r="D153" s="108" t="s">
        <v>403</v>
      </c>
      <c r="E153" s="108"/>
      <c r="F153" s="108"/>
      <c r="G153" s="108"/>
      <c r="H153" s="108"/>
      <c r="I153" s="152" t="s">
        <v>403</v>
      </c>
      <c r="J153" s="152"/>
      <c r="K153" s="152"/>
      <c r="L153" s="152"/>
    </row>
    <row r="154" spans="1:14" x14ac:dyDescent="0.3">
      <c r="A154" s="152"/>
      <c r="B154" s="152"/>
      <c r="C154" s="150"/>
      <c r="D154" s="507" t="s">
        <v>332</v>
      </c>
      <c r="E154" s="507"/>
      <c r="F154" s="507"/>
      <c r="G154" s="507"/>
      <c r="H154" s="507"/>
      <c r="I154" s="152"/>
      <c r="J154" s="152"/>
      <c r="K154" s="152"/>
      <c r="L154" s="152"/>
    </row>
    <row r="155" spans="1:14" x14ac:dyDescent="0.3">
      <c r="A155" s="152"/>
      <c r="B155" s="152"/>
      <c r="C155" s="150"/>
      <c r="D155" s="152"/>
      <c r="E155" s="152"/>
      <c r="F155" s="152"/>
      <c r="G155" s="152"/>
      <c r="H155" s="152"/>
      <c r="I155" s="152"/>
      <c r="J155" s="152"/>
      <c r="K155" s="152"/>
      <c r="L155" s="152"/>
    </row>
    <row r="156" spans="1:14" x14ac:dyDescent="0.3">
      <c r="A156" s="107" t="s">
        <v>330</v>
      </c>
      <c r="B156" s="107"/>
      <c r="C156" s="150" t="s">
        <v>333</v>
      </c>
      <c r="D156" s="108" t="s">
        <v>403</v>
      </c>
      <c r="E156" s="108"/>
      <c r="F156" s="108"/>
      <c r="G156" s="108"/>
      <c r="H156" s="108"/>
      <c r="I156" s="152" t="s">
        <v>403</v>
      </c>
      <c r="J156" s="152"/>
      <c r="K156" s="152"/>
      <c r="L156" s="152"/>
    </row>
    <row r="157" spans="1:14" x14ac:dyDescent="0.3">
      <c r="A157" s="152"/>
      <c r="B157" s="152"/>
      <c r="C157" s="152"/>
      <c r="D157" s="507" t="s">
        <v>332</v>
      </c>
      <c r="E157" s="507"/>
      <c r="F157" s="507"/>
      <c r="G157" s="507"/>
      <c r="H157" s="507"/>
      <c r="I157" s="152"/>
      <c r="J157" s="152"/>
      <c r="K157" s="152"/>
      <c r="L157" s="152"/>
    </row>
  </sheetData>
  <mergeCells count="109">
    <mergeCell ref="A22:L22"/>
    <mergeCell ref="A18:L18"/>
    <mergeCell ref="A19:L19"/>
    <mergeCell ref="A20:L20"/>
    <mergeCell ref="A15:L15"/>
    <mergeCell ref="C33:I33"/>
    <mergeCell ref="J33:K33"/>
    <mergeCell ref="A35:L35"/>
    <mergeCell ref="G39:H39"/>
    <mergeCell ref="J39:K39"/>
    <mergeCell ref="A41:F41"/>
    <mergeCell ref="G41:H41"/>
    <mergeCell ref="J41:K41"/>
    <mergeCell ref="A24:L24"/>
    <mergeCell ref="G28:H28"/>
    <mergeCell ref="J28:K28"/>
    <mergeCell ref="A30:F30"/>
    <mergeCell ref="G30:H30"/>
    <mergeCell ref="J30:K30"/>
    <mergeCell ref="A51:L51"/>
    <mergeCell ref="G55:H55"/>
    <mergeCell ref="J55:K55"/>
    <mergeCell ref="A57:F57"/>
    <mergeCell ref="G57:H57"/>
    <mergeCell ref="J57:K57"/>
    <mergeCell ref="C44:I44"/>
    <mergeCell ref="J44:K44"/>
    <mergeCell ref="A49:L49"/>
    <mergeCell ref="C71:I71"/>
    <mergeCell ref="J71:K71"/>
    <mergeCell ref="A76:L76"/>
    <mergeCell ref="C60:I60"/>
    <mergeCell ref="J60:K60"/>
    <mergeCell ref="A62:L62"/>
    <mergeCell ref="G66:H66"/>
    <mergeCell ref="J66:K66"/>
    <mergeCell ref="A68:F68"/>
    <mergeCell ref="G68:H68"/>
    <mergeCell ref="J68:K68"/>
    <mergeCell ref="C87:I87"/>
    <mergeCell ref="J87:K87"/>
    <mergeCell ref="A89:L89"/>
    <mergeCell ref="G93:H93"/>
    <mergeCell ref="J93:K93"/>
    <mergeCell ref="A95:F95"/>
    <mergeCell ref="G95:H95"/>
    <mergeCell ref="J95:K95"/>
    <mergeCell ref="A78:L78"/>
    <mergeCell ref="G82:H82"/>
    <mergeCell ref="J82:K82"/>
    <mergeCell ref="A84:F84"/>
    <mergeCell ref="G84:H84"/>
    <mergeCell ref="J84:K84"/>
    <mergeCell ref="A105:L105"/>
    <mergeCell ref="G109:H109"/>
    <mergeCell ref="J109:K109"/>
    <mergeCell ref="A111:F111"/>
    <mergeCell ref="G111:H111"/>
    <mergeCell ref="J111:K111"/>
    <mergeCell ref="C98:I98"/>
    <mergeCell ref="J98:K98"/>
    <mergeCell ref="A103:L103"/>
    <mergeCell ref="A121:L121"/>
    <mergeCell ref="G125:H125"/>
    <mergeCell ref="J125:K125"/>
    <mergeCell ref="A127:F127"/>
    <mergeCell ref="G127:H127"/>
    <mergeCell ref="J127:K127"/>
    <mergeCell ref="C114:I114"/>
    <mergeCell ref="J114:K114"/>
    <mergeCell ref="A119:L119"/>
    <mergeCell ref="C144:I144"/>
    <mergeCell ref="J144:K144"/>
    <mergeCell ref="C145:I145"/>
    <mergeCell ref="J145:K145"/>
    <mergeCell ref="C141:I141"/>
    <mergeCell ref="J141:K141"/>
    <mergeCell ref="C130:I130"/>
    <mergeCell ref="J130:K130"/>
    <mergeCell ref="A132:L132"/>
    <mergeCell ref="G136:H136"/>
    <mergeCell ref="J136:K136"/>
    <mergeCell ref="A138:F138"/>
    <mergeCell ref="G138:H138"/>
    <mergeCell ref="J138:K138"/>
    <mergeCell ref="C149:I149"/>
    <mergeCell ref="J149:K149"/>
    <mergeCell ref="C150:I150"/>
    <mergeCell ref="J150:K150"/>
    <mergeCell ref="D154:H154"/>
    <mergeCell ref="D157:H157"/>
    <mergeCell ref="C146:I146"/>
    <mergeCell ref="J146:K146"/>
    <mergeCell ref="C147:I147"/>
    <mergeCell ref="J147:K147"/>
    <mergeCell ref="C148:I148"/>
    <mergeCell ref="J148:K148"/>
    <mergeCell ref="I6:K6"/>
    <mergeCell ref="I7:K7"/>
    <mergeCell ref="B9:K9"/>
    <mergeCell ref="A10:L10"/>
    <mergeCell ref="B11:K11"/>
    <mergeCell ref="B12:K12"/>
    <mergeCell ref="I1:K1"/>
    <mergeCell ref="I2:K2"/>
    <mergeCell ref="I3:L3"/>
    <mergeCell ref="I4:K4"/>
    <mergeCell ref="F5:G5"/>
    <mergeCell ref="I5:J5"/>
  </mergeCells>
  <pageMargins left="0.7" right="0.7" top="0.75" bottom="0.75" header="0.3" footer="0.3"/>
  <pageSetup paperSize="9" scale="52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55" workbookViewId="0">
      <selection activeCell="J338" sqref="J338:K338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12</vt:i4>
      </vt:variant>
    </vt:vector>
  </HeadingPairs>
  <TitlesOfParts>
    <vt:vector size="23" baseType="lpstr">
      <vt:lpstr>объем 2018 по схемам</vt:lpstr>
      <vt:lpstr>Подпитка </vt:lpstr>
      <vt:lpstr>ФГИС 2025</vt:lpstr>
      <vt:lpstr>ВОР ТО ячеек</vt:lpstr>
      <vt:lpstr>ВОР АО ячеек</vt:lpstr>
      <vt:lpstr>Перечень КРУЭ</vt:lpstr>
      <vt:lpstr>ВОР ТО отдельностоящего о</vt:lpstr>
      <vt:lpstr>Перечень ЭО</vt:lpstr>
      <vt:lpstr>Смета ТО КРУЭ 2019</vt:lpstr>
      <vt:lpstr>Смета АО КРУЭ 2019</vt:lpstr>
      <vt:lpstr>ТО отдельностоящего обор-я</vt:lpstr>
      <vt:lpstr>'ВОР АО ячеек'!Заголовки_для_печати</vt:lpstr>
      <vt:lpstr>'ВОР ТО отдельностоящего о'!Заголовки_для_печати</vt:lpstr>
      <vt:lpstr>'ВОР ТО ячеек'!Заголовки_для_печати</vt:lpstr>
      <vt:lpstr>'объем 2018 по схемам'!Заголовки_для_печати</vt:lpstr>
      <vt:lpstr>'Перечень ЭО'!Заголовки_для_печати</vt:lpstr>
      <vt:lpstr>'ВОР АО ячеек'!Область_печати</vt:lpstr>
      <vt:lpstr>'ВОР ТО отдельностоящего о'!Область_печати</vt:lpstr>
      <vt:lpstr>'ВОР ТО ячеек'!Область_печати</vt:lpstr>
      <vt:lpstr>'объем 2018 по схемам'!Область_печати</vt:lpstr>
      <vt:lpstr>'Перечень ЭО'!Область_печати</vt:lpstr>
      <vt:lpstr>'Смета АО КРУЭ 2019'!Область_печати</vt:lpstr>
      <vt:lpstr>'ФГИС 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2025-09-19T11:11:20Z</dcterms:modified>
</cp:coreProperties>
</file>